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ALCALDIA HATONUEVO\KIOSCOS EL CERRO\"/>
    </mc:Choice>
  </mc:AlternateContent>
  <xr:revisionPtr revIDLastSave="0" documentId="13_ncr:1_{15D404FF-20F3-42EE-8545-7C11AB880488}" xr6:coauthVersionLast="47" xr6:coauthVersionMax="47" xr10:uidLastSave="{00000000-0000-0000-0000-000000000000}"/>
  <bookViews>
    <workbookView xWindow="-108" yWindow="-108" windowWidth="23256" windowHeight="13896" tabRatio="878" activeTab="1" xr2:uid="{00000000-000D-0000-FFFF-FFFF00000000}"/>
  </bookViews>
  <sheets>
    <sheet name="INDICE" sheetId="9" r:id="rId1"/>
    <sheet name="PRESUPUESTO" sheetId="6" r:id="rId2"/>
    <sheet name="MEMORIAS DE CANTIDADES" sheetId="13" r:id="rId3"/>
    <sheet name="APU" sheetId="8" r:id="rId4"/>
    <sheet name="APU ELECTRICOS" sheetId="12" r:id="rId5"/>
    <sheet name="ANALISIS BASICOS" sheetId="5" r:id="rId6"/>
    <sheet name="MATERIALES " sheetId="4" r:id="rId7"/>
    <sheet name="MANO DE OBRA" sheetId="1" r:id="rId8"/>
    <sheet name="MANO DE OBRA ELEC" sheetId="10" r:id="rId9"/>
    <sheet name="EQUIPOS" sheetId="2" r:id="rId10"/>
    <sheet name="MATERIALES  ELECTRICOS" sheetId="11" r:id="rId11"/>
  </sheets>
  <externalReferences>
    <externalReference r:id="rId12"/>
    <externalReference r:id="rId13"/>
  </externalReferences>
  <definedNames>
    <definedName name="_xlnm._FilterDatabase" localSheetId="3" hidden="1">APU!$A$2:$A$1268</definedName>
    <definedName name="_xlnm._FilterDatabase" localSheetId="4" hidden="1">'APU ELECTRICOS'!$B$1:$B$267</definedName>
    <definedName name="_xlnm._FilterDatabase" localSheetId="2" hidden="1">'MEMORIAS DE CANTIDADES'!$A$1:$A$25</definedName>
    <definedName name="_xlnm._FilterDatabase" localSheetId="1" hidden="1">PRESUPUESTO!$B$1:$B$44</definedName>
    <definedName name="_xlnm.Print_Area" localSheetId="5">'ANALISIS BASICOS'!$A$1:$J$109</definedName>
    <definedName name="_xlnm.Print_Area" localSheetId="3">APU!$A$1:$V$1268</definedName>
    <definedName name="_xlnm.Print_Area" localSheetId="4">'APU ELECTRICOS'!$A$1:$X$267</definedName>
    <definedName name="_xlnm.Print_Area" localSheetId="7">'MANO DE OBRA'!$A$1:$O$165</definedName>
    <definedName name="_xlnm.Print_Area" localSheetId="8">'MANO DE OBRA ELEC'!$A$1:$G$108</definedName>
    <definedName name="_xlnm.Print_Area" localSheetId="6">'MATERIALES '!$A$1:$H$3128</definedName>
    <definedName name="_xlnm.Print_Area" localSheetId="10">'MATERIALES  ELECTRICOS'!$A$1:$H$302</definedName>
    <definedName name="_xlnm.Print_Area" localSheetId="2">'MEMORIAS DE CANTIDADES'!$A$1:$AA$675</definedName>
    <definedName name="_xlnm.Print_Area" localSheetId="1">PRESUPUESTO!$A$1:$F$52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0" i="6" l="1"/>
  <c r="B10" i="6"/>
  <c r="D37" i="6"/>
  <c r="T1240" i="8"/>
  <c r="A1236" i="8"/>
  <c r="D22" i="6"/>
  <c r="T335" i="8"/>
  <c r="D12" i="6"/>
  <c r="D7" i="6" l="1"/>
  <c r="T666" i="13"/>
  <c r="T640" i="13"/>
  <c r="T612" i="13"/>
  <c r="T585" i="13"/>
  <c r="T558" i="13"/>
  <c r="T204" i="13"/>
  <c r="T232" i="13"/>
  <c r="T234" i="13"/>
  <c r="T642" i="13"/>
  <c r="T560" i="13"/>
  <c r="D41" i="6" l="1"/>
  <c r="D14" i="6"/>
  <c r="D9" i="6"/>
  <c r="T206" i="13" l="1"/>
  <c r="S662" i="13"/>
  <c r="E668" i="13" s="1"/>
  <c r="C662" i="13"/>
  <c r="A662" i="13"/>
  <c r="C660" i="13"/>
  <c r="A42" i="6"/>
  <c r="T668" i="13"/>
  <c r="E651" i="13"/>
  <c r="T644" i="13"/>
  <c r="E642" i="13"/>
  <c r="E640" i="13"/>
  <c r="T614" i="13"/>
  <c r="T616" i="13"/>
  <c r="O234" i="13"/>
  <c r="O558" i="13"/>
  <c r="E558" i="13"/>
  <c r="O204" i="13"/>
  <c r="S1103" i="8"/>
  <c r="S1046" i="8"/>
  <c r="O1064" i="8"/>
  <c r="T1064" i="8" s="1"/>
  <c r="A1064" i="8"/>
  <c r="O391" i="13"/>
  <c r="R485" i="13"/>
  <c r="O485" i="13"/>
  <c r="T485" i="13" s="1"/>
  <c r="C507" i="13"/>
  <c r="C458" i="13"/>
  <c r="O511" i="13"/>
  <c r="T511" i="13" s="1"/>
  <c r="T513" i="13" s="1"/>
  <c r="E34" i="6" s="1"/>
  <c r="S507" i="13"/>
  <c r="R511" i="13" s="1"/>
  <c r="E496" i="13"/>
  <c r="C481" i="13"/>
  <c r="O487" i="13"/>
  <c r="T487" i="13" s="1"/>
  <c r="S481" i="13"/>
  <c r="R487" i="13" s="1"/>
  <c r="E470" i="13"/>
  <c r="A1121" i="8"/>
  <c r="O1121" i="8"/>
  <c r="T1121" i="8" s="1"/>
  <c r="C1103" i="8"/>
  <c r="T1141" i="8"/>
  <c r="T1140" i="8"/>
  <c r="T1139" i="8"/>
  <c r="T1125" i="8"/>
  <c r="T1124" i="8"/>
  <c r="T1114" i="8"/>
  <c r="T1113" i="8"/>
  <c r="T1112" i="8"/>
  <c r="T1111" i="8"/>
  <c r="T1110" i="8"/>
  <c r="R1109" i="8"/>
  <c r="T1109" i="8" s="1"/>
  <c r="E1092" i="8"/>
  <c r="E1091" i="8"/>
  <c r="A1007" i="8"/>
  <c r="O950" i="8"/>
  <c r="A950" i="8"/>
  <c r="C1046" i="8"/>
  <c r="T1084" i="8"/>
  <c r="T1083" i="8"/>
  <c r="T1082" i="8"/>
  <c r="T1068" i="8"/>
  <c r="T1067" i="8"/>
  <c r="T1057" i="8"/>
  <c r="T1056" i="8"/>
  <c r="T1055" i="8"/>
  <c r="T1054" i="8"/>
  <c r="T1053" i="8"/>
  <c r="R1052" i="8"/>
  <c r="T1052" i="8" s="1"/>
  <c r="E1035" i="8"/>
  <c r="E1034" i="8"/>
  <c r="T670" i="13" l="1"/>
  <c r="E42" i="6" s="1"/>
  <c r="E665" i="13"/>
  <c r="E666" i="13"/>
  <c r="T489" i="13"/>
  <c r="E33" i="6" s="1"/>
  <c r="O284" i="13"/>
  <c r="A598" i="8" l="1"/>
  <c r="O62" i="13" l="1"/>
  <c r="T62" i="13" s="1"/>
  <c r="O60" i="13"/>
  <c r="T60" i="13" s="1"/>
  <c r="O58" i="13"/>
  <c r="T58" i="13" s="1"/>
  <c r="O56" i="13"/>
  <c r="T56" i="13" s="1"/>
  <c r="E318" i="8"/>
  <c r="E319" i="8"/>
  <c r="C330" i="8"/>
  <c r="S330" i="8"/>
  <c r="T336" i="8"/>
  <c r="T337" i="8"/>
  <c r="T338" i="8"/>
  <c r="T339" i="8"/>
  <c r="T340" i="8"/>
  <c r="T341" i="8"/>
  <c r="AG345" i="8"/>
  <c r="T350" i="8"/>
  <c r="T351" i="8"/>
  <c r="T352" i="8"/>
  <c r="T353" i="8"/>
  <c r="T354" i="8"/>
  <c r="T355" i="8"/>
  <c r="T356" i="8"/>
  <c r="T370" i="8"/>
  <c r="T371" i="8"/>
  <c r="T372" i="8"/>
  <c r="E380" i="8"/>
  <c r="E381" i="8"/>
  <c r="C392" i="8"/>
  <c r="S392" i="8"/>
  <c r="R398" i="8"/>
  <c r="T398" i="8" s="1"/>
  <c r="R399" i="8"/>
  <c r="T399" i="8" s="1"/>
  <c r="R400" i="8"/>
  <c r="T400" i="8" s="1"/>
  <c r="T401" i="8"/>
  <c r="T402" i="8"/>
  <c r="AG406" i="8"/>
  <c r="T409" i="8"/>
  <c r="T410" i="8"/>
  <c r="T411" i="8"/>
  <c r="T412" i="8"/>
  <c r="T413" i="8"/>
  <c r="T414" i="8"/>
  <c r="T415" i="8"/>
  <c r="T416" i="8"/>
  <c r="T417" i="8"/>
  <c r="T431" i="8"/>
  <c r="T432" i="8"/>
  <c r="T433" i="8"/>
  <c r="R522" i="8"/>
  <c r="T522" i="8" s="1"/>
  <c r="M952" i="8"/>
  <c r="M1009" i="8" s="1"/>
  <c r="M1066" i="8" s="1"/>
  <c r="K664" i="8"/>
  <c r="K721" i="8" s="1"/>
  <c r="K780" i="8" s="1"/>
  <c r="K837" i="8" s="1"/>
  <c r="K894" i="8" s="1"/>
  <c r="K1181" i="8" s="1"/>
  <c r="A664" i="8"/>
  <c r="A721" i="8" s="1"/>
  <c r="A781" i="8" s="1"/>
  <c r="A838" i="8" s="1"/>
  <c r="A895" i="8" s="1"/>
  <c r="K663" i="8"/>
  <c r="A663" i="8"/>
  <c r="A720" i="8" s="1"/>
  <c r="A780" i="8" s="1"/>
  <c r="S636" i="13"/>
  <c r="M1123" i="8" l="1"/>
  <c r="A952" i="8"/>
  <c r="A1009" i="8" s="1"/>
  <c r="A1066" i="8" s="1"/>
  <c r="A1123" i="8" s="1"/>
  <c r="A1182" i="8"/>
  <c r="K781" i="8"/>
  <c r="K838" i="8" s="1"/>
  <c r="K895" i="8" s="1"/>
  <c r="K720" i="8"/>
  <c r="K952" i="8" l="1"/>
  <c r="K1182" i="8"/>
  <c r="O258" i="13"/>
  <c r="T258" i="13" s="1"/>
  <c r="O86" i="13"/>
  <c r="T86" i="13" s="1"/>
  <c r="O54" i="13"/>
  <c r="T54" i="13" s="1"/>
  <c r="O52" i="13"/>
  <c r="T52" i="13" s="1"/>
  <c r="O50" i="13"/>
  <c r="T50" i="13" s="1"/>
  <c r="O48" i="13"/>
  <c r="T48" i="13" s="1"/>
  <c r="K951" i="8" l="1"/>
  <c r="K1009" i="8"/>
  <c r="O260" i="13"/>
  <c r="T260" i="13" s="1"/>
  <c r="K1008" i="8" l="1"/>
  <c r="K1066" i="8"/>
  <c r="O178" i="13"/>
  <c r="T178" i="13" s="1"/>
  <c r="K1065" i="8" l="1"/>
  <c r="K1123" i="8"/>
  <c r="K1122" i="8" s="1"/>
  <c r="O18" i="13"/>
  <c r="A471" i="8"/>
  <c r="C530" i="13" l="1"/>
  <c r="O534" i="13"/>
  <c r="T534" i="13" s="1"/>
  <c r="T536" i="13" s="1"/>
  <c r="E35" i="6" s="1"/>
  <c r="S530" i="13"/>
  <c r="R534" i="13" s="1"/>
  <c r="E519" i="13"/>
  <c r="S458" i="13"/>
  <c r="R462" i="13" s="1"/>
  <c r="O462" i="13"/>
  <c r="T462" i="13" s="1"/>
  <c r="T464" i="13" s="1"/>
  <c r="E32" i="6" s="1"/>
  <c r="E447" i="13"/>
  <c r="C435" i="13"/>
  <c r="O439" i="13"/>
  <c r="T439" i="13" s="1"/>
  <c r="S435" i="13"/>
  <c r="R439" i="13" s="1"/>
  <c r="E424" i="13"/>
  <c r="O416" i="13"/>
  <c r="T416" i="13" s="1"/>
  <c r="S410" i="13"/>
  <c r="R414" i="13" s="1"/>
  <c r="C410" i="13"/>
  <c r="O414" i="13"/>
  <c r="T414" i="13" s="1"/>
  <c r="E399" i="13"/>
  <c r="S387" i="13"/>
  <c r="C387" i="13"/>
  <c r="T391" i="13"/>
  <c r="T393" i="13" s="1"/>
  <c r="E29" i="6" s="1"/>
  <c r="E376" i="13"/>
  <c r="S363" i="13"/>
  <c r="C363" i="13"/>
  <c r="O367" i="13"/>
  <c r="T367" i="13" s="1"/>
  <c r="T369" i="13" s="1"/>
  <c r="E352" i="13"/>
  <c r="O343" i="13"/>
  <c r="T343" i="13" s="1"/>
  <c r="O341" i="13"/>
  <c r="T341" i="13" s="1"/>
  <c r="S333" i="13"/>
  <c r="R337" i="13" s="1"/>
  <c r="C333" i="13"/>
  <c r="O339" i="13"/>
  <c r="T339" i="13" s="1"/>
  <c r="O337" i="13"/>
  <c r="T337" i="13" s="1"/>
  <c r="E322" i="13"/>
  <c r="O311" i="13"/>
  <c r="T311" i="13" s="1"/>
  <c r="O313" i="13"/>
  <c r="T313" i="13" s="1"/>
  <c r="O309" i="13"/>
  <c r="T309" i="13" s="1"/>
  <c r="S305" i="13"/>
  <c r="R311" i="13" s="1"/>
  <c r="C305" i="13"/>
  <c r="E294" i="13"/>
  <c r="A1180" i="8"/>
  <c r="S1162" i="8"/>
  <c r="C1162" i="8"/>
  <c r="T1199" i="8"/>
  <c r="T1198" i="8"/>
  <c r="T1197" i="8"/>
  <c r="T1183" i="8"/>
  <c r="T1173" i="8"/>
  <c r="T1172" i="8"/>
  <c r="T1171" i="8"/>
  <c r="T1170" i="8"/>
  <c r="T1169" i="8"/>
  <c r="R1168" i="8"/>
  <c r="T1168" i="8" s="1"/>
  <c r="E1151" i="8"/>
  <c r="E1150" i="8"/>
  <c r="S932" i="8"/>
  <c r="C932" i="8"/>
  <c r="S989" i="8"/>
  <c r="C989" i="8"/>
  <c r="T1027" i="8"/>
  <c r="T1026" i="8"/>
  <c r="T1025" i="8"/>
  <c r="T1011" i="8"/>
  <c r="T1010" i="8"/>
  <c r="T1000" i="8"/>
  <c r="T999" i="8"/>
  <c r="T998" i="8"/>
  <c r="T997" i="8"/>
  <c r="T996" i="8"/>
  <c r="R995" i="8"/>
  <c r="T995" i="8" s="1"/>
  <c r="E978" i="8"/>
  <c r="E977" i="8"/>
  <c r="T970" i="8"/>
  <c r="T969" i="8"/>
  <c r="T968" i="8"/>
  <c r="T954" i="8"/>
  <c r="T953" i="8"/>
  <c r="T943" i="8"/>
  <c r="T942" i="8"/>
  <c r="T941" i="8"/>
  <c r="T940" i="8"/>
  <c r="R938" i="8"/>
  <c r="T938" i="8" s="1"/>
  <c r="E921" i="8"/>
  <c r="E920" i="8"/>
  <c r="A893" i="8"/>
  <c r="S875" i="8"/>
  <c r="C875" i="8"/>
  <c r="S818" i="8"/>
  <c r="C818" i="8"/>
  <c r="T913" i="8"/>
  <c r="T912" i="8"/>
  <c r="T911" i="8"/>
  <c r="T897" i="8"/>
  <c r="T896" i="8"/>
  <c r="T886" i="8"/>
  <c r="T885" i="8"/>
  <c r="T884" i="8"/>
  <c r="T883" i="8"/>
  <c r="T882" i="8"/>
  <c r="R881" i="8"/>
  <c r="T881" i="8" s="1"/>
  <c r="E864" i="8"/>
  <c r="E863" i="8"/>
  <c r="O836" i="8"/>
  <c r="T836" i="8" s="1"/>
  <c r="A836" i="8"/>
  <c r="T856" i="8"/>
  <c r="T855" i="8"/>
  <c r="T854" i="8"/>
  <c r="T840" i="8"/>
  <c r="T839" i="8"/>
  <c r="T829" i="8"/>
  <c r="T828" i="8"/>
  <c r="T827" i="8"/>
  <c r="T826" i="8"/>
  <c r="T825" i="8"/>
  <c r="R824" i="8"/>
  <c r="T824" i="8" s="1"/>
  <c r="E807" i="8"/>
  <c r="E806" i="8"/>
  <c r="A779" i="8"/>
  <c r="S761" i="8"/>
  <c r="C761" i="8"/>
  <c r="T799" i="8"/>
  <c r="T798" i="8"/>
  <c r="T797" i="8"/>
  <c r="T783" i="8"/>
  <c r="T782" i="8"/>
  <c r="T772" i="8"/>
  <c r="T771" i="8"/>
  <c r="T770" i="8"/>
  <c r="T769" i="8"/>
  <c r="T768" i="8"/>
  <c r="R767" i="8"/>
  <c r="T767" i="8" s="1"/>
  <c r="E750" i="8"/>
  <c r="E749" i="8"/>
  <c r="B1418" i="6"/>
  <c r="O719" i="8"/>
  <c r="T719" i="8" s="1"/>
  <c r="A719" i="8"/>
  <c r="K719" i="8"/>
  <c r="E1048" i="4"/>
  <c r="S700" i="8"/>
  <c r="C700" i="8"/>
  <c r="A718" i="8"/>
  <c r="A837" i="8" s="1"/>
  <c r="A894" i="8" s="1"/>
  <c r="A951" i="8" s="1"/>
  <c r="A1008" i="8" s="1"/>
  <c r="T738" i="8"/>
  <c r="T737" i="8"/>
  <c r="T736" i="8"/>
  <c r="T722" i="8"/>
  <c r="T711" i="8"/>
  <c r="T710" i="8"/>
  <c r="T709" i="8"/>
  <c r="T708" i="8"/>
  <c r="T707" i="8"/>
  <c r="R706" i="8"/>
  <c r="T706" i="8" s="1"/>
  <c r="E689" i="8"/>
  <c r="E688" i="8"/>
  <c r="K662" i="8"/>
  <c r="A662" i="8"/>
  <c r="S645" i="8"/>
  <c r="C645" i="8"/>
  <c r="T681" i="8"/>
  <c r="T680" i="8"/>
  <c r="T679" i="8"/>
  <c r="T656" i="8"/>
  <c r="T655" i="8"/>
  <c r="T654" i="8"/>
  <c r="T653" i="8"/>
  <c r="T652" i="8"/>
  <c r="R651" i="8"/>
  <c r="T651" i="8" s="1"/>
  <c r="E634" i="8"/>
  <c r="E633" i="8"/>
  <c r="AG94" i="8"/>
  <c r="AG155" i="8"/>
  <c r="AG218" i="8"/>
  <c r="AG281" i="8"/>
  <c r="AG469" i="8"/>
  <c r="AG531" i="8"/>
  <c r="AG595" i="8"/>
  <c r="AG1234" i="8"/>
  <c r="E639" i="13"/>
  <c r="C636" i="13"/>
  <c r="E625" i="13"/>
  <c r="D79" i="12"/>
  <c r="S608" i="13"/>
  <c r="C608" i="13"/>
  <c r="E597" i="13"/>
  <c r="T587" i="13"/>
  <c r="T589" i="13" s="1"/>
  <c r="S581" i="13"/>
  <c r="E585" i="13" s="1"/>
  <c r="C581" i="13"/>
  <c r="E570" i="13"/>
  <c r="C554" i="13"/>
  <c r="S554" i="13"/>
  <c r="O560" i="13"/>
  <c r="T562" i="13" s="1"/>
  <c r="E543" i="13"/>
  <c r="S280" i="13"/>
  <c r="C280" i="13"/>
  <c r="T284" i="13"/>
  <c r="E269" i="13"/>
  <c r="S254" i="13"/>
  <c r="C254" i="13"/>
  <c r="E243" i="13"/>
  <c r="O206" i="13"/>
  <c r="T208" i="13" s="1"/>
  <c r="E611" i="13" l="1"/>
  <c r="E614" i="13"/>
  <c r="E612" i="13"/>
  <c r="E41" i="6"/>
  <c r="A1181" i="8"/>
  <c r="A1065" i="8"/>
  <c r="A1122" i="8" s="1"/>
  <c r="T418" i="13"/>
  <c r="E30" i="6" s="1"/>
  <c r="E560" i="13"/>
  <c r="T345" i="13"/>
  <c r="E27" i="6" s="1"/>
  <c r="R416" i="13"/>
  <c r="T441" i="13"/>
  <c r="E31" i="6" s="1"/>
  <c r="R391" i="13"/>
  <c r="R309" i="13"/>
  <c r="R313" i="13"/>
  <c r="R367" i="13"/>
  <c r="T315" i="13"/>
  <c r="E26" i="6" s="1"/>
  <c r="R339" i="13"/>
  <c r="R341" i="13" s="1"/>
  <c r="R343" i="13" s="1"/>
  <c r="E40" i="6"/>
  <c r="E39" i="6"/>
  <c r="E587" i="13"/>
  <c r="E37" i="6"/>
  <c r="T286" i="13"/>
  <c r="E24" i="6" s="1"/>
  <c r="T262" i="13"/>
  <c r="E22" i="6" s="1"/>
  <c r="E260" i="13"/>
  <c r="E258" i="13"/>
  <c r="O232" i="13"/>
  <c r="T236" i="13" s="1"/>
  <c r="E20" i="6" s="1"/>
  <c r="S108" i="13"/>
  <c r="S228" i="13"/>
  <c r="C228" i="13"/>
  <c r="E217" i="13"/>
  <c r="E18" i="6"/>
  <c r="S200" i="13"/>
  <c r="C200" i="13"/>
  <c r="E189" i="13"/>
  <c r="O174" i="13"/>
  <c r="T174" i="13" s="1"/>
  <c r="O176" i="13"/>
  <c r="T176" i="13" s="1"/>
  <c r="O172" i="13"/>
  <c r="T172" i="13" s="1"/>
  <c r="S168" i="13"/>
  <c r="C168" i="13"/>
  <c r="E157" i="13"/>
  <c r="O147" i="13"/>
  <c r="T147" i="13" s="1"/>
  <c r="O145" i="13"/>
  <c r="T145" i="13" s="1"/>
  <c r="O143" i="13"/>
  <c r="T143" i="13" s="1"/>
  <c r="O141" i="13"/>
  <c r="T141" i="13" s="1"/>
  <c r="O139" i="13"/>
  <c r="T139" i="13" s="1"/>
  <c r="O137" i="13"/>
  <c r="T137" i="13" s="1"/>
  <c r="O135" i="13"/>
  <c r="T135" i="13" s="1"/>
  <c r="S131" i="13"/>
  <c r="C131" i="13"/>
  <c r="E120" i="13"/>
  <c r="A12" i="6"/>
  <c r="A108" i="13" s="1"/>
  <c r="C108" i="13"/>
  <c r="O112" i="13"/>
  <c r="T112" i="13" s="1"/>
  <c r="E97" i="13"/>
  <c r="E96" i="13"/>
  <c r="S82" i="13"/>
  <c r="E71" i="13"/>
  <c r="E70" i="13"/>
  <c r="S42" i="13"/>
  <c r="O46" i="13"/>
  <c r="T46" i="13" s="1"/>
  <c r="T64" i="13" s="1"/>
  <c r="C42" i="13"/>
  <c r="E31" i="13"/>
  <c r="E30" i="13"/>
  <c r="T18" i="13"/>
  <c r="S14" i="13"/>
  <c r="C14" i="13"/>
  <c r="E3" i="13"/>
  <c r="E2" i="13"/>
  <c r="E62" i="13" l="1"/>
  <c r="R56" i="13"/>
  <c r="E60" i="13"/>
  <c r="E58" i="13"/>
  <c r="E56" i="13"/>
  <c r="R62" i="13"/>
  <c r="R60" i="13"/>
  <c r="R58" i="13"/>
  <c r="E54" i="13"/>
  <c r="E52" i="13"/>
  <c r="E50" i="13"/>
  <c r="E48" i="13"/>
  <c r="R174" i="13"/>
  <c r="R178" i="13"/>
  <c r="R176" i="13"/>
  <c r="R172" i="13"/>
  <c r="E176" i="13"/>
  <c r="E178" i="13"/>
  <c r="E9" i="6"/>
  <c r="E147" i="13"/>
  <c r="R145" i="13"/>
  <c r="R143" i="13"/>
  <c r="R141" i="13"/>
  <c r="R139" i="13"/>
  <c r="R137" i="13"/>
  <c r="R135" i="13"/>
  <c r="R147" i="13"/>
  <c r="E112" i="13"/>
  <c r="R112" i="13"/>
  <c r="E206" i="13"/>
  <c r="E232" i="13"/>
  <c r="E174" i="13"/>
  <c r="E172" i="13"/>
  <c r="T180" i="13"/>
  <c r="E16" i="6" s="1"/>
  <c r="T114" i="13"/>
  <c r="E12" i="6" s="1"/>
  <c r="E135" i="13"/>
  <c r="E137" i="13"/>
  <c r="E139" i="13"/>
  <c r="E141" i="13"/>
  <c r="E143" i="13"/>
  <c r="E145" i="13"/>
  <c r="T149" i="13"/>
  <c r="E14" i="6" s="1"/>
  <c r="T90" i="13"/>
  <c r="E10" i="6" s="1"/>
  <c r="E46" i="13"/>
  <c r="T22" i="13"/>
  <c r="E7" i="6" s="1"/>
  <c r="E3121" i="4" l="1"/>
  <c r="E3122" i="4"/>
  <c r="E3123" i="4"/>
  <c r="E3120" i="4"/>
  <c r="E3119" i="4"/>
  <c r="E3118" i="4"/>
  <c r="E3117" i="4"/>
  <c r="E3115" i="4"/>
  <c r="E3116" i="4"/>
  <c r="E3113" i="4"/>
  <c r="E3114" i="4"/>
  <c r="E3112" i="4"/>
  <c r="E3110" i="4"/>
  <c r="E3111" i="4"/>
  <c r="E3109" i="4"/>
  <c r="E3107" i="4"/>
  <c r="E3108" i="4"/>
  <c r="E3106" i="4"/>
  <c r="E3104" i="4"/>
  <c r="E3105" i="4"/>
  <c r="E3103" i="4"/>
  <c r="E3102" i="4"/>
  <c r="G287" i="4" l="1"/>
  <c r="F287" i="4"/>
  <c r="K285" i="4"/>
  <c r="J285" i="4"/>
  <c r="Q298" i="8" l="1"/>
  <c r="M298" i="8"/>
  <c r="Q235" i="8"/>
  <c r="M235" i="8"/>
  <c r="E3101" i="4"/>
  <c r="E3100" i="4"/>
  <c r="T213" i="12"/>
  <c r="D213" i="12"/>
  <c r="T147" i="12"/>
  <c r="D147" i="12"/>
  <c r="T79" i="12"/>
  <c r="T14" i="12"/>
  <c r="D14" i="12"/>
  <c r="H107" i="11"/>
  <c r="G107" i="11"/>
  <c r="F107" i="11"/>
  <c r="E45" i="11"/>
  <c r="E44" i="11"/>
  <c r="E46" i="11"/>
  <c r="E48" i="11"/>
  <c r="E29" i="11"/>
  <c r="E41" i="11"/>
  <c r="E112" i="11"/>
  <c r="E49" i="11"/>
  <c r="E71" i="11"/>
  <c r="E61" i="11"/>
  <c r="E59" i="11"/>
  <c r="E54" i="11"/>
  <c r="E21" i="11"/>
  <c r="E43" i="11"/>
  <c r="E51" i="11"/>
  <c r="E110" i="11"/>
  <c r="E16" i="11"/>
  <c r="E115" i="11"/>
  <c r="E95" i="11"/>
  <c r="E77" i="11"/>
  <c r="E50" i="11"/>
  <c r="E32" i="11"/>
  <c r="E116" i="11"/>
  <c r="E94" i="11"/>
  <c r="E85" i="11"/>
  <c r="E72" i="11"/>
  <c r="E68" i="11"/>
  <c r="E89" i="11"/>
  <c r="E111" i="11"/>
  <c r="E12" i="11"/>
  <c r="E114" i="11"/>
  <c r="E60" i="11"/>
  <c r="E92" i="11"/>
  <c r="E56" i="11"/>
  <c r="E91" i="11"/>
  <c r="E35" i="11"/>
  <c r="E18" i="11"/>
  <c r="E93" i="11"/>
  <c r="E80" i="11"/>
  <c r="E90" i="11"/>
  <c r="E88" i="11"/>
  <c r="E34" i="11"/>
  <c r="E28" i="11"/>
  <c r="E31" i="11"/>
  <c r="E19" i="11"/>
  <c r="E24" i="11"/>
  <c r="E109" i="11"/>
  <c r="E15" i="11"/>
  <c r="E30" i="11"/>
  <c r="E23" i="11"/>
  <c r="E108" i="11"/>
  <c r="E14" i="11"/>
  <c r="E37" i="11"/>
  <c r="E33" i="11"/>
  <c r="E100" i="11"/>
  <c r="E22" i="11"/>
  <c r="E20" i="11"/>
  <c r="E97" i="11"/>
  <c r="E42" i="11"/>
  <c r="E26" i="11"/>
  <c r="E27" i="11"/>
  <c r="E25" i="11"/>
  <c r="E47" i="11"/>
  <c r="E66" i="11"/>
  <c r="E36" i="11"/>
  <c r="E105" i="11"/>
  <c r="E62" i="11"/>
  <c r="E58" i="11"/>
  <c r="E113" i="11"/>
  <c r="E38" i="11"/>
  <c r="E99" i="11"/>
  <c r="E70" i="11"/>
  <c r="E78" i="11"/>
  <c r="E55" i="11"/>
  <c r="E57" i="11"/>
  <c r="E52" i="11"/>
  <c r="E101" i="11"/>
  <c r="E106" i="11"/>
  <c r="E63" i="11"/>
  <c r="E39" i="11"/>
  <c r="E13" i="11"/>
  <c r="R235" i="12" s="1"/>
  <c r="E86" i="11"/>
  <c r="R96" i="12" s="1"/>
  <c r="U96" i="12" s="1"/>
  <c r="E81" i="11"/>
  <c r="E82" i="11"/>
  <c r="E79" i="11"/>
  <c r="E75" i="11"/>
  <c r="E65" i="11"/>
  <c r="E64" i="11"/>
  <c r="E40" i="11"/>
  <c r="E74" i="11"/>
  <c r="R164" i="12" s="1"/>
  <c r="U164" i="12" s="1"/>
  <c r="E76" i="11"/>
  <c r="E103" i="11"/>
  <c r="R230" i="12" s="1"/>
  <c r="E104" i="11"/>
  <c r="E96" i="11"/>
  <c r="E102" i="11"/>
  <c r="E17" i="11"/>
  <c r="E98" i="11"/>
  <c r="E84" i="11"/>
  <c r="E83" i="11"/>
  <c r="E67" i="11"/>
  <c r="E11" i="11"/>
  <c r="E87" i="11"/>
  <c r="E69" i="11"/>
  <c r="U260" i="12"/>
  <c r="U259" i="12"/>
  <c r="U244" i="12"/>
  <c r="U243" i="12"/>
  <c r="U242" i="12"/>
  <c r="U241" i="12"/>
  <c r="U240" i="12"/>
  <c r="U224" i="12"/>
  <c r="U223" i="12"/>
  <c r="U222" i="12"/>
  <c r="U221" i="12"/>
  <c r="U220" i="12"/>
  <c r="U219" i="12"/>
  <c r="U194" i="12"/>
  <c r="U193" i="12"/>
  <c r="U178" i="12"/>
  <c r="U177" i="12"/>
  <c r="U176" i="12"/>
  <c r="U175" i="12"/>
  <c r="U174" i="12"/>
  <c r="U158" i="12"/>
  <c r="U157" i="12"/>
  <c r="U156" i="12"/>
  <c r="U155" i="12"/>
  <c r="U154" i="12"/>
  <c r="U153" i="12"/>
  <c r="U126" i="12"/>
  <c r="U125" i="12"/>
  <c r="U110" i="12"/>
  <c r="U109" i="12"/>
  <c r="U108" i="12"/>
  <c r="U107" i="12"/>
  <c r="U106" i="12"/>
  <c r="U105" i="12"/>
  <c r="U104" i="12"/>
  <c r="U103" i="12"/>
  <c r="U102" i="12"/>
  <c r="U90" i="12"/>
  <c r="U89" i="12"/>
  <c r="U88" i="12"/>
  <c r="U87" i="12"/>
  <c r="U86" i="12"/>
  <c r="U85" i="12"/>
  <c r="U56" i="12"/>
  <c r="U41" i="12"/>
  <c r="U40" i="12"/>
  <c r="U39" i="12"/>
  <c r="U38" i="12"/>
  <c r="U37" i="12"/>
  <c r="U36" i="12"/>
  <c r="U35" i="12"/>
  <c r="U34" i="12"/>
  <c r="U33" i="12"/>
  <c r="U25" i="12"/>
  <c r="U24" i="12"/>
  <c r="U23" i="12"/>
  <c r="U22" i="12"/>
  <c r="U21" i="12"/>
  <c r="U20" i="12"/>
  <c r="B5" i="11"/>
  <c r="B4" i="11"/>
  <c r="B3" i="11"/>
  <c r="B38" i="6"/>
  <c r="A38" i="6"/>
  <c r="B36" i="6"/>
  <c r="A36" i="6"/>
  <c r="B25" i="6"/>
  <c r="A25" i="6"/>
  <c r="B23" i="6"/>
  <c r="A23" i="6"/>
  <c r="C278" i="13" s="1"/>
  <c r="B21" i="6"/>
  <c r="A21" i="6"/>
  <c r="A22" i="6" s="1"/>
  <c r="B19" i="6"/>
  <c r="A19" i="6"/>
  <c r="A20" i="6" s="1"/>
  <c r="B17" i="6"/>
  <c r="A17" i="6"/>
  <c r="A18" i="6" s="1"/>
  <c r="A392" i="8" s="1"/>
  <c r="B15" i="6"/>
  <c r="A15" i="6"/>
  <c r="B13" i="6"/>
  <c r="A13" i="6"/>
  <c r="B11" i="6"/>
  <c r="A11" i="6"/>
  <c r="C106" i="13" s="1"/>
  <c r="B8" i="6"/>
  <c r="A8" i="6"/>
  <c r="B6" i="6"/>
  <c r="A6" i="6"/>
  <c r="E98" i="10"/>
  <c r="E99" i="10" s="1"/>
  <c r="E94" i="10"/>
  <c r="E95" i="10" s="1"/>
  <c r="E96" i="10" s="1"/>
  <c r="E85" i="10"/>
  <c r="E86" i="10" s="1"/>
  <c r="E81" i="10"/>
  <c r="E82" i="10" s="1"/>
  <c r="E83" i="10" s="1"/>
  <c r="E71" i="10"/>
  <c r="E72" i="10" s="1"/>
  <c r="E67" i="10"/>
  <c r="E68" i="10" s="1"/>
  <c r="E69" i="10" s="1"/>
  <c r="F37" i="10"/>
  <c r="E21" i="10"/>
  <c r="E17" i="10"/>
  <c r="C16" i="10"/>
  <c r="D11" i="10"/>
  <c r="E31" i="10" s="1"/>
  <c r="D10" i="10"/>
  <c r="E25" i="10" s="1"/>
  <c r="D9" i="10"/>
  <c r="E18" i="10" s="1"/>
  <c r="A26" i="6" l="1"/>
  <c r="C479" i="13"/>
  <c r="C505" i="13"/>
  <c r="C361" i="13"/>
  <c r="C433" i="13"/>
  <c r="C385" i="13"/>
  <c r="C408" i="13"/>
  <c r="C303" i="13"/>
  <c r="C528" i="13"/>
  <c r="C456" i="13"/>
  <c r="C331" i="13"/>
  <c r="C579" i="13"/>
  <c r="C634" i="13"/>
  <c r="C606" i="13"/>
  <c r="A39" i="6"/>
  <c r="A40" i="6" s="1"/>
  <c r="A37" i="6"/>
  <c r="C552" i="13"/>
  <c r="C252" i="13"/>
  <c r="C226" i="13"/>
  <c r="A16" i="6"/>
  <c r="C166" i="13"/>
  <c r="C198" i="13"/>
  <c r="C129" i="13"/>
  <c r="C40" i="13"/>
  <c r="C80" i="13"/>
  <c r="E107" i="11"/>
  <c r="R232" i="12"/>
  <c r="U232" i="12" s="1"/>
  <c r="R167" i="12"/>
  <c r="U167" i="12" s="1"/>
  <c r="R165" i="12"/>
  <c r="U165" i="12" s="1"/>
  <c r="R99" i="12"/>
  <c r="U99" i="12" s="1"/>
  <c r="R239" i="12"/>
  <c r="U239" i="12" s="1"/>
  <c r="R169" i="12"/>
  <c r="U169" i="12" s="1"/>
  <c r="R231" i="12"/>
  <c r="U231" i="12" s="1"/>
  <c r="R168" i="12"/>
  <c r="U168" i="12" s="1"/>
  <c r="R233" i="12"/>
  <c r="U233" i="12" s="1"/>
  <c r="R31" i="12"/>
  <c r="U31" i="12" s="1"/>
  <c r="R100" i="12"/>
  <c r="U100" i="12" s="1"/>
  <c r="R97" i="12"/>
  <c r="U97" i="12" s="1"/>
  <c r="R101" i="12"/>
  <c r="U101" i="12" s="1"/>
  <c r="R172" i="12"/>
  <c r="U172" i="12" s="1"/>
  <c r="E26" i="10"/>
  <c r="R234" i="12"/>
  <c r="U234" i="12" s="1"/>
  <c r="R170" i="12"/>
  <c r="U170" i="12" s="1"/>
  <c r="R238" i="12"/>
  <c r="U238" i="12" s="1"/>
  <c r="R32" i="12"/>
  <c r="U32" i="12" s="1"/>
  <c r="R166" i="12"/>
  <c r="U166" i="12" s="1"/>
  <c r="R173" i="12"/>
  <c r="U173" i="12" s="1"/>
  <c r="R98" i="12"/>
  <c r="U98" i="12" s="1"/>
  <c r="R236" i="12"/>
  <c r="U236" i="12" s="1"/>
  <c r="T235" i="8"/>
  <c r="T298" i="8"/>
  <c r="R171" i="12"/>
  <c r="U171" i="12" s="1"/>
  <c r="R237" i="12"/>
  <c r="U237" i="12" s="1"/>
  <c r="U230" i="12"/>
  <c r="U235" i="12"/>
  <c r="E76" i="10"/>
  <c r="E73" i="10"/>
  <c r="E77" i="10" s="1"/>
  <c r="E89" i="10"/>
  <c r="E102" i="10"/>
  <c r="E100" i="10"/>
  <c r="E103" i="10" s="1"/>
  <c r="E34" i="10"/>
  <c r="E87" i="10"/>
  <c r="E90" i="10" s="1"/>
  <c r="E27" i="10"/>
  <c r="E30" i="10"/>
  <c r="E35" i="10"/>
  <c r="D12" i="10"/>
  <c r="E22" i="10"/>
  <c r="A41" i="6" l="1"/>
  <c r="A168" i="13"/>
  <c r="A330" i="8"/>
  <c r="A581" i="13"/>
  <c r="A554" i="13"/>
  <c r="R258" i="12"/>
  <c r="U258" i="12" s="1"/>
  <c r="U262" i="12" s="1"/>
  <c r="S218" i="12" s="1"/>
  <c r="U218" i="12" s="1"/>
  <c r="U225" i="12" s="1"/>
  <c r="R192" i="12"/>
  <c r="U192" i="12" s="1"/>
  <c r="U196" i="12" s="1"/>
  <c r="S152" i="12" s="1"/>
  <c r="U152" i="12" s="1"/>
  <c r="U159" i="12" s="1"/>
  <c r="R55" i="12"/>
  <c r="U55" i="12" s="1"/>
  <c r="U59" i="12" s="1"/>
  <c r="S19" i="12" s="1"/>
  <c r="U19" i="12" s="1"/>
  <c r="U26" i="12" s="1"/>
  <c r="R124" i="12"/>
  <c r="U124" i="12" s="1"/>
  <c r="U128" i="12" s="1"/>
  <c r="S84" i="12" s="1"/>
  <c r="U84" i="12" s="1"/>
  <c r="U91" i="12" s="1"/>
  <c r="U43" i="12"/>
  <c r="N48" i="12" s="1"/>
  <c r="U48" i="12" s="1"/>
  <c r="U50" i="12" s="1"/>
  <c r="U180" i="12"/>
  <c r="N185" i="12" s="1"/>
  <c r="U185" i="12" s="1"/>
  <c r="U187" i="12" s="1"/>
  <c r="U246" i="12"/>
  <c r="N251" i="12" s="1"/>
  <c r="U251" i="12" s="1"/>
  <c r="U253" i="12" s="1"/>
  <c r="U112" i="12"/>
  <c r="N117" i="12" s="1"/>
  <c r="U117" i="12" s="1"/>
  <c r="U119" i="12" s="1"/>
  <c r="E15" i="10"/>
  <c r="E16" i="10" s="1"/>
  <c r="A305" i="13" l="1"/>
  <c r="A27" i="6"/>
  <c r="A28" i="6" s="1"/>
  <c r="A29" i="6" s="1"/>
  <c r="A30" i="6" s="1"/>
  <c r="A31" i="6" s="1"/>
  <c r="A32" i="6" s="1"/>
  <c r="A33" i="6" s="1"/>
  <c r="A645" i="8"/>
  <c r="A608" i="13"/>
  <c r="E37" i="10"/>
  <c r="E51" i="10" s="1"/>
  <c r="E57" i="10" s="1"/>
  <c r="T61" i="12"/>
  <c r="D39" i="6" s="1"/>
  <c r="F39" i="6" s="1"/>
  <c r="T130" i="12"/>
  <c r="D40" i="6" s="1"/>
  <c r="F40" i="6" s="1"/>
  <c r="T198" i="12"/>
  <c r="F41" i="6" s="1"/>
  <c r="T264" i="12"/>
  <c r="D42" i="6" s="1"/>
  <c r="F42" i="6" s="1"/>
  <c r="E55" i="10"/>
  <c r="R586" i="8"/>
  <c r="E3099" i="4"/>
  <c r="E3098" i="4"/>
  <c r="E3097" i="4"/>
  <c r="G1675" i="4"/>
  <c r="G1483" i="4"/>
  <c r="F90" i="5"/>
  <c r="I90" i="5" s="1"/>
  <c r="F89" i="5"/>
  <c r="I89" i="5" s="1"/>
  <c r="F87" i="5"/>
  <c r="I87" i="5" s="1"/>
  <c r="G39" i="5"/>
  <c r="F39" i="5"/>
  <c r="G19" i="5"/>
  <c r="F19" i="5"/>
  <c r="I1181" i="4"/>
  <c r="H1185" i="4" s="1"/>
  <c r="E3096" i="4"/>
  <c r="E3095" i="4"/>
  <c r="E3089" i="4"/>
  <c r="E3090" i="4"/>
  <c r="E3091" i="4"/>
  <c r="E3092" i="4"/>
  <c r="E3093" i="4"/>
  <c r="E3094" i="4"/>
  <c r="A34" i="6" l="1"/>
  <c r="A481" i="13"/>
  <c r="A1046" i="8"/>
  <c r="E56" i="10"/>
  <c r="A333" i="13"/>
  <c r="A700" i="8"/>
  <c r="G1187" i="4"/>
  <c r="H1181" i="4"/>
  <c r="H1182" i="4"/>
  <c r="H1186" i="4"/>
  <c r="G1188" i="4"/>
  <c r="H1187" i="4"/>
  <c r="H1188" i="4"/>
  <c r="G1185" i="4"/>
  <c r="E1185" i="4" s="1"/>
  <c r="O471" i="8" s="1"/>
  <c r="G1182" i="4"/>
  <c r="G1183" i="4"/>
  <c r="G1184" i="4"/>
  <c r="G1186" i="4"/>
  <c r="H1183" i="4"/>
  <c r="H1184" i="4"/>
  <c r="G1181" i="4"/>
  <c r="I39" i="5"/>
  <c r="I19" i="5"/>
  <c r="F99" i="5"/>
  <c r="F73" i="5"/>
  <c r="F48" i="5"/>
  <c r="F60" i="5"/>
  <c r="E3088" i="4"/>
  <c r="E3087" i="4"/>
  <c r="G3086" i="4"/>
  <c r="E3086" i="4" s="1"/>
  <c r="G3085" i="4"/>
  <c r="E3085" i="4" s="1"/>
  <c r="E3084" i="4"/>
  <c r="E3083" i="4"/>
  <c r="E3082" i="4"/>
  <c r="E3081" i="4"/>
  <c r="E3080" i="4"/>
  <c r="E12" i="4"/>
  <c r="E13" i="4"/>
  <c r="E16" i="4"/>
  <c r="E17" i="4"/>
  <c r="E18" i="4"/>
  <c r="E19" i="4"/>
  <c r="E20" i="4"/>
  <c r="E21" i="4"/>
  <c r="E22" i="4"/>
  <c r="E23" i="4"/>
  <c r="E24" i="4"/>
  <c r="E25" i="4"/>
  <c r="E26" i="4"/>
  <c r="E27" i="4"/>
  <c r="E28" i="4"/>
  <c r="E29" i="4"/>
  <c r="E30" i="4"/>
  <c r="E31" i="4"/>
  <c r="E32" i="4"/>
  <c r="E33" i="4"/>
  <c r="E34" i="4"/>
  <c r="E35" i="4"/>
  <c r="E36" i="4"/>
  <c r="E37" i="4"/>
  <c r="E38" i="4"/>
  <c r="E39" i="4"/>
  <c r="E41" i="4"/>
  <c r="E42" i="4"/>
  <c r="E43" i="4"/>
  <c r="E44" i="4"/>
  <c r="E45" i="4"/>
  <c r="E46" i="4"/>
  <c r="E47" i="4"/>
  <c r="E48" i="4"/>
  <c r="E49" i="4"/>
  <c r="E50" i="4"/>
  <c r="E51" i="4"/>
  <c r="E52" i="4"/>
  <c r="E53" i="4"/>
  <c r="E54" i="4"/>
  <c r="E55" i="4"/>
  <c r="E56" i="4"/>
  <c r="E57" i="4"/>
  <c r="E58" i="4"/>
  <c r="E59" i="4"/>
  <c r="E60" i="4"/>
  <c r="E61" i="4"/>
  <c r="E62" i="4"/>
  <c r="E63" i="4"/>
  <c r="E64" i="4"/>
  <c r="E65" i="4"/>
  <c r="E66" i="4"/>
  <c r="E67" i="4"/>
  <c r="E68" i="4"/>
  <c r="E72" i="4"/>
  <c r="E74" i="4"/>
  <c r="E75" i="4"/>
  <c r="O221" i="8" s="1"/>
  <c r="E76" i="4"/>
  <c r="E77" i="4"/>
  <c r="E78" i="4"/>
  <c r="E79" i="4"/>
  <c r="E80" i="4"/>
  <c r="E81" i="4"/>
  <c r="E82" i="4"/>
  <c r="E83" i="4"/>
  <c r="E84" i="4"/>
  <c r="E85" i="4"/>
  <c r="E86" i="4"/>
  <c r="E88" i="4"/>
  <c r="E89" i="4"/>
  <c r="E90" i="4"/>
  <c r="E91" i="4"/>
  <c r="E92" i="4"/>
  <c r="E93" i="4"/>
  <c r="E94" i="4"/>
  <c r="E95" i="4"/>
  <c r="E96" i="4"/>
  <c r="E97" i="4"/>
  <c r="E98" i="4"/>
  <c r="E101" i="4"/>
  <c r="E102" i="4"/>
  <c r="E103" i="4"/>
  <c r="E104" i="4"/>
  <c r="E105" i="4"/>
  <c r="E106" i="4"/>
  <c r="E107" i="4"/>
  <c r="E108" i="4"/>
  <c r="F95" i="5" s="1"/>
  <c r="E109" i="4"/>
  <c r="E110" i="4"/>
  <c r="E111" i="4"/>
  <c r="E112" i="4"/>
  <c r="E113" i="4"/>
  <c r="E114" i="4"/>
  <c r="E115" i="4"/>
  <c r="E116" i="4"/>
  <c r="E117" i="4"/>
  <c r="E118" i="4"/>
  <c r="E119" i="4"/>
  <c r="E120" i="4"/>
  <c r="E121" i="4"/>
  <c r="E122" i="4"/>
  <c r="E123" i="4"/>
  <c r="E124" i="4"/>
  <c r="E125" i="4"/>
  <c r="E126" i="4"/>
  <c r="E127" i="4"/>
  <c r="E128" i="4"/>
  <c r="E129" i="4"/>
  <c r="E130" i="4"/>
  <c r="E131" i="4"/>
  <c r="E132" i="4"/>
  <c r="E135" i="4"/>
  <c r="E136" i="4"/>
  <c r="E137" i="4"/>
  <c r="E138" i="4"/>
  <c r="E139" i="4"/>
  <c r="E140" i="4"/>
  <c r="E141" i="4"/>
  <c r="E142" i="4"/>
  <c r="E143" i="4"/>
  <c r="E144" i="4"/>
  <c r="E145" i="4"/>
  <c r="E148" i="4"/>
  <c r="E149" i="4"/>
  <c r="E150" i="4"/>
  <c r="E151" i="4"/>
  <c r="E152" i="4"/>
  <c r="E153" i="4"/>
  <c r="E154" i="4"/>
  <c r="E155" i="4"/>
  <c r="E156" i="4"/>
  <c r="E157" i="4"/>
  <c r="E158" i="4"/>
  <c r="E159" i="4"/>
  <c r="E160" i="4"/>
  <c r="E161" i="4"/>
  <c r="E162" i="4"/>
  <c r="E163" i="4"/>
  <c r="E164" i="4"/>
  <c r="E165" i="4"/>
  <c r="E166" i="4"/>
  <c r="E167" i="4"/>
  <c r="E168" i="4"/>
  <c r="E169" i="4"/>
  <c r="E170" i="4"/>
  <c r="E171" i="4"/>
  <c r="E172" i="4"/>
  <c r="E173" i="4"/>
  <c r="E174" i="4"/>
  <c r="E175" i="4"/>
  <c r="E176" i="4"/>
  <c r="E177" i="4"/>
  <c r="E178" i="4"/>
  <c r="E179" i="4"/>
  <c r="E180" i="4"/>
  <c r="E181" i="4"/>
  <c r="E182" i="4"/>
  <c r="E183" i="4"/>
  <c r="E184" i="4"/>
  <c r="E185" i="4"/>
  <c r="E186" i="4"/>
  <c r="E187" i="4"/>
  <c r="E188" i="4"/>
  <c r="E189" i="4"/>
  <c r="E190" i="4"/>
  <c r="E191" i="4"/>
  <c r="E192" i="4"/>
  <c r="E193" i="4"/>
  <c r="E194" i="4"/>
  <c r="E195" i="4"/>
  <c r="E196" i="4"/>
  <c r="E197" i="4"/>
  <c r="E198" i="4"/>
  <c r="E199" i="4"/>
  <c r="E200" i="4"/>
  <c r="E201" i="4"/>
  <c r="E202" i="4"/>
  <c r="E203" i="4"/>
  <c r="E204" i="4"/>
  <c r="E205" i="4"/>
  <c r="E206" i="4"/>
  <c r="E207" i="4"/>
  <c r="E208" i="4"/>
  <c r="E209" i="4"/>
  <c r="E210" i="4"/>
  <c r="E211" i="4"/>
  <c r="E212" i="4"/>
  <c r="E213" i="4"/>
  <c r="E214" i="4"/>
  <c r="E215" i="4"/>
  <c r="E216" i="4"/>
  <c r="E217" i="4"/>
  <c r="E218" i="4"/>
  <c r="E219" i="4"/>
  <c r="E220" i="4"/>
  <c r="E221" i="4"/>
  <c r="E222" i="4"/>
  <c r="E223" i="4"/>
  <c r="E224" i="4"/>
  <c r="E225" i="4"/>
  <c r="E226" i="4"/>
  <c r="E227" i="4"/>
  <c r="E228" i="4"/>
  <c r="E229" i="4"/>
  <c r="E230" i="4"/>
  <c r="E231" i="4"/>
  <c r="E232" i="4"/>
  <c r="E233" i="4"/>
  <c r="E234" i="4"/>
  <c r="E235" i="4"/>
  <c r="E236" i="4"/>
  <c r="E237" i="4"/>
  <c r="E238" i="4"/>
  <c r="O599" i="8" s="1"/>
  <c r="E239" i="4"/>
  <c r="E240" i="4"/>
  <c r="E241" i="4"/>
  <c r="E242" i="4"/>
  <c r="E243" i="4"/>
  <c r="E244" i="4"/>
  <c r="E245" i="4"/>
  <c r="E246" i="4"/>
  <c r="E247" i="4"/>
  <c r="E248" i="4"/>
  <c r="E249" i="4"/>
  <c r="E250" i="4"/>
  <c r="E251" i="4"/>
  <c r="E252" i="4"/>
  <c r="E253" i="4"/>
  <c r="E254" i="4"/>
  <c r="E255" i="4"/>
  <c r="E256" i="4"/>
  <c r="E257" i="4"/>
  <c r="E258" i="4"/>
  <c r="E259" i="4"/>
  <c r="E260" i="4"/>
  <c r="E261" i="4"/>
  <c r="E262" i="4"/>
  <c r="E263" i="4"/>
  <c r="E264" i="4"/>
  <c r="E265" i="4"/>
  <c r="E266" i="4"/>
  <c r="E267" i="4"/>
  <c r="E268" i="4"/>
  <c r="E269" i="4"/>
  <c r="E270" i="4"/>
  <c r="E271" i="4"/>
  <c r="E272" i="4"/>
  <c r="E273" i="4"/>
  <c r="E274" i="4"/>
  <c r="E275" i="4"/>
  <c r="E276" i="4"/>
  <c r="E277" i="4"/>
  <c r="E279" i="4"/>
  <c r="E280" i="4"/>
  <c r="E281" i="4"/>
  <c r="E282" i="4"/>
  <c r="E283" i="4"/>
  <c r="E284" i="4"/>
  <c r="E285" i="4"/>
  <c r="E286" i="4"/>
  <c r="E287" i="4"/>
  <c r="E288" i="4"/>
  <c r="E289" i="4"/>
  <c r="E290" i="4"/>
  <c r="E291" i="4"/>
  <c r="E292" i="4"/>
  <c r="E293" i="4"/>
  <c r="E294" i="4"/>
  <c r="E295" i="4"/>
  <c r="E296" i="4"/>
  <c r="E297" i="4"/>
  <c r="E298" i="4"/>
  <c r="E299" i="4"/>
  <c r="E300" i="4"/>
  <c r="E301" i="4"/>
  <c r="E302" i="4"/>
  <c r="E303" i="4"/>
  <c r="E304" i="4"/>
  <c r="E305" i="4"/>
  <c r="E306" i="4"/>
  <c r="E307" i="4"/>
  <c r="E308" i="4"/>
  <c r="E309" i="4"/>
  <c r="E310" i="4"/>
  <c r="E311" i="4"/>
  <c r="E312" i="4"/>
  <c r="E313" i="4"/>
  <c r="E314" i="4"/>
  <c r="E315" i="4"/>
  <c r="E316" i="4"/>
  <c r="E317" i="4"/>
  <c r="E318" i="4"/>
  <c r="E319" i="4"/>
  <c r="E320" i="4"/>
  <c r="E321" i="4"/>
  <c r="E322" i="4"/>
  <c r="E323" i="4"/>
  <c r="E324" i="4"/>
  <c r="E325" i="4"/>
  <c r="E326" i="4"/>
  <c r="E327" i="4"/>
  <c r="E328" i="4"/>
  <c r="E329" i="4"/>
  <c r="E330" i="4"/>
  <c r="E331" i="4"/>
  <c r="E332" i="4"/>
  <c r="E333" i="4"/>
  <c r="E334" i="4"/>
  <c r="E335" i="4"/>
  <c r="E336" i="4"/>
  <c r="E337" i="4"/>
  <c r="E338" i="4"/>
  <c r="E339" i="4"/>
  <c r="E340" i="4"/>
  <c r="E341" i="4"/>
  <c r="E342" i="4"/>
  <c r="E343" i="4"/>
  <c r="E344" i="4"/>
  <c r="E345" i="4"/>
  <c r="E346" i="4"/>
  <c r="E347" i="4"/>
  <c r="E348" i="4"/>
  <c r="E349" i="4"/>
  <c r="E350" i="4"/>
  <c r="E351" i="4"/>
  <c r="E352" i="4"/>
  <c r="E353" i="4"/>
  <c r="E354" i="4"/>
  <c r="E355" i="4"/>
  <c r="E356" i="4"/>
  <c r="E357" i="4"/>
  <c r="E358" i="4"/>
  <c r="E359" i="4"/>
  <c r="E360" i="4"/>
  <c r="E361" i="4"/>
  <c r="E362" i="4"/>
  <c r="E363" i="4"/>
  <c r="E364" i="4"/>
  <c r="E365" i="4"/>
  <c r="E366" i="4"/>
  <c r="E367" i="4"/>
  <c r="E368" i="4"/>
  <c r="E369" i="4"/>
  <c r="E370" i="4"/>
  <c r="E371" i="4"/>
  <c r="E372" i="4"/>
  <c r="E373" i="4"/>
  <c r="E374" i="4"/>
  <c r="E375" i="4"/>
  <c r="E376" i="4"/>
  <c r="E377" i="4"/>
  <c r="E378" i="4"/>
  <c r="E379" i="4"/>
  <c r="E380" i="4"/>
  <c r="E381" i="4"/>
  <c r="E382" i="4"/>
  <c r="E383" i="4"/>
  <c r="E384" i="4"/>
  <c r="E385" i="4"/>
  <c r="E386" i="4"/>
  <c r="E387" i="4"/>
  <c r="E388" i="4"/>
  <c r="E389" i="4"/>
  <c r="E390" i="4"/>
  <c r="E391" i="4"/>
  <c r="E392" i="4"/>
  <c r="E393" i="4"/>
  <c r="E394" i="4"/>
  <c r="E395" i="4"/>
  <c r="E396" i="4"/>
  <c r="E397" i="4"/>
  <c r="E398" i="4"/>
  <c r="E399" i="4"/>
  <c r="E400" i="4"/>
  <c r="E401" i="4"/>
  <c r="E402" i="4"/>
  <c r="E403" i="4"/>
  <c r="E404" i="4"/>
  <c r="E405" i="4"/>
  <c r="E406" i="4"/>
  <c r="E407" i="4"/>
  <c r="E408" i="4"/>
  <c r="E409" i="4"/>
  <c r="E410" i="4"/>
  <c r="E411" i="4"/>
  <c r="E412" i="4"/>
  <c r="E413" i="4"/>
  <c r="E414" i="4"/>
  <c r="E415" i="4"/>
  <c r="E416" i="4"/>
  <c r="E417" i="4"/>
  <c r="E418" i="4"/>
  <c r="E419" i="4"/>
  <c r="E420" i="4"/>
  <c r="E421" i="4"/>
  <c r="E422" i="4"/>
  <c r="E423" i="4"/>
  <c r="E424" i="4"/>
  <c r="E425" i="4"/>
  <c r="E426" i="4"/>
  <c r="E427" i="4"/>
  <c r="E428" i="4"/>
  <c r="E429" i="4"/>
  <c r="E430" i="4"/>
  <c r="E431" i="4"/>
  <c r="E432" i="4"/>
  <c r="E433" i="4"/>
  <c r="E434" i="4"/>
  <c r="E435" i="4"/>
  <c r="E436" i="4"/>
  <c r="E437" i="4"/>
  <c r="E438" i="4"/>
  <c r="E439" i="4"/>
  <c r="E440" i="4"/>
  <c r="E441" i="4"/>
  <c r="E442" i="4"/>
  <c r="E443" i="4"/>
  <c r="E444" i="4"/>
  <c r="E445" i="4"/>
  <c r="E446" i="4"/>
  <c r="E447" i="4"/>
  <c r="E448" i="4"/>
  <c r="E449" i="4"/>
  <c r="E450" i="4"/>
  <c r="E451" i="4"/>
  <c r="E452" i="4"/>
  <c r="E453" i="4"/>
  <c r="E454" i="4"/>
  <c r="E455" i="4"/>
  <c r="E456" i="4"/>
  <c r="E457" i="4"/>
  <c r="E458" i="4"/>
  <c r="E459" i="4"/>
  <c r="E460" i="4"/>
  <c r="E461" i="4"/>
  <c r="E462" i="4"/>
  <c r="E463" i="4"/>
  <c r="E464" i="4"/>
  <c r="E465" i="4"/>
  <c r="E466" i="4"/>
  <c r="E467" i="4"/>
  <c r="E468" i="4"/>
  <c r="E469" i="4"/>
  <c r="E470" i="4"/>
  <c r="E471" i="4"/>
  <c r="E472" i="4"/>
  <c r="E473" i="4"/>
  <c r="E474" i="4"/>
  <c r="E475" i="4"/>
  <c r="E476" i="4"/>
  <c r="E477" i="4"/>
  <c r="E478" i="4"/>
  <c r="E479" i="4"/>
  <c r="E480" i="4"/>
  <c r="E481" i="4"/>
  <c r="E482" i="4"/>
  <c r="E483" i="4"/>
  <c r="E484" i="4"/>
  <c r="E485" i="4"/>
  <c r="E486" i="4"/>
  <c r="E487" i="4"/>
  <c r="E488" i="4"/>
  <c r="E489" i="4"/>
  <c r="E490" i="4"/>
  <c r="E491" i="4"/>
  <c r="E492" i="4"/>
  <c r="E493" i="4"/>
  <c r="E494" i="4"/>
  <c r="E495" i="4"/>
  <c r="E496" i="4"/>
  <c r="E497" i="4"/>
  <c r="E498" i="4"/>
  <c r="E499" i="4"/>
  <c r="E500" i="4"/>
  <c r="E501" i="4"/>
  <c r="E502" i="4"/>
  <c r="E503" i="4"/>
  <c r="E504" i="4"/>
  <c r="E505" i="4"/>
  <c r="E506" i="4"/>
  <c r="E507" i="4"/>
  <c r="E508" i="4"/>
  <c r="E509" i="4"/>
  <c r="E510" i="4"/>
  <c r="E511" i="4"/>
  <c r="E512" i="4"/>
  <c r="E513" i="4"/>
  <c r="E514" i="4"/>
  <c r="E515" i="4"/>
  <c r="E516" i="4"/>
  <c r="E517" i="4"/>
  <c r="E518" i="4"/>
  <c r="E519" i="4"/>
  <c r="E520" i="4"/>
  <c r="E521" i="4"/>
  <c r="E522" i="4"/>
  <c r="E523" i="4"/>
  <c r="E524" i="4"/>
  <c r="E525" i="4"/>
  <c r="E526" i="4"/>
  <c r="E527" i="4"/>
  <c r="E528" i="4"/>
  <c r="E529" i="4"/>
  <c r="E530" i="4"/>
  <c r="E531" i="4"/>
  <c r="E532" i="4"/>
  <c r="E533" i="4"/>
  <c r="E534" i="4"/>
  <c r="E535" i="4"/>
  <c r="E536" i="4"/>
  <c r="E537" i="4"/>
  <c r="E538" i="4"/>
  <c r="E539" i="4"/>
  <c r="E540" i="4"/>
  <c r="E541" i="4"/>
  <c r="E542" i="4"/>
  <c r="E543" i="4"/>
  <c r="E544" i="4"/>
  <c r="E545" i="4"/>
  <c r="E546" i="4"/>
  <c r="E547" i="4"/>
  <c r="E548" i="4"/>
  <c r="E549" i="4"/>
  <c r="E550" i="4"/>
  <c r="E551" i="4"/>
  <c r="E552" i="4"/>
  <c r="E553" i="4"/>
  <c r="E554" i="4"/>
  <c r="E555" i="4"/>
  <c r="E556" i="4"/>
  <c r="E557" i="4"/>
  <c r="E558" i="4"/>
  <c r="E559" i="4"/>
  <c r="E560" i="4"/>
  <c r="E561" i="4"/>
  <c r="E562" i="4"/>
  <c r="E563" i="4"/>
  <c r="E564" i="4"/>
  <c r="E565" i="4"/>
  <c r="E566" i="4"/>
  <c r="E567" i="4"/>
  <c r="E568" i="4"/>
  <c r="E569" i="4"/>
  <c r="E570" i="4"/>
  <c r="E571" i="4"/>
  <c r="E572" i="4"/>
  <c r="E573" i="4"/>
  <c r="E574" i="4"/>
  <c r="E575" i="4"/>
  <c r="E576" i="4"/>
  <c r="E577" i="4"/>
  <c r="E578" i="4"/>
  <c r="E579" i="4"/>
  <c r="E580" i="4"/>
  <c r="E581" i="4"/>
  <c r="E582" i="4"/>
  <c r="E583" i="4"/>
  <c r="E584" i="4"/>
  <c r="E585" i="4"/>
  <c r="E586" i="4"/>
  <c r="E587" i="4"/>
  <c r="E588" i="4"/>
  <c r="E589" i="4"/>
  <c r="E590" i="4"/>
  <c r="E591" i="4"/>
  <c r="E592" i="4"/>
  <c r="E593" i="4"/>
  <c r="E594" i="4"/>
  <c r="E595" i="4"/>
  <c r="E596" i="4"/>
  <c r="E597" i="4"/>
  <c r="E598" i="4"/>
  <c r="E599" i="4"/>
  <c r="E600" i="4"/>
  <c r="E601" i="4"/>
  <c r="E602" i="4"/>
  <c r="E603" i="4"/>
  <c r="E604" i="4"/>
  <c r="E605" i="4"/>
  <c r="E606" i="4"/>
  <c r="E607" i="4"/>
  <c r="E608" i="4"/>
  <c r="E609" i="4"/>
  <c r="E610" i="4"/>
  <c r="E611" i="4"/>
  <c r="E612" i="4"/>
  <c r="E613" i="4"/>
  <c r="E614" i="4"/>
  <c r="E615" i="4"/>
  <c r="E616" i="4"/>
  <c r="E617" i="4"/>
  <c r="E618" i="4"/>
  <c r="E619" i="4"/>
  <c r="E620" i="4"/>
  <c r="E621" i="4"/>
  <c r="E622" i="4"/>
  <c r="E623" i="4"/>
  <c r="E624" i="4"/>
  <c r="E625" i="4"/>
  <c r="E626" i="4"/>
  <c r="E627" i="4"/>
  <c r="E628" i="4"/>
  <c r="E629" i="4"/>
  <c r="E630" i="4"/>
  <c r="E631" i="4"/>
  <c r="E632" i="4"/>
  <c r="E633" i="4"/>
  <c r="E634" i="4"/>
  <c r="E635" i="4"/>
  <c r="E636" i="4"/>
  <c r="E637" i="4"/>
  <c r="E638" i="4"/>
  <c r="E639" i="4"/>
  <c r="E640" i="4"/>
  <c r="E641" i="4"/>
  <c r="E642" i="4"/>
  <c r="E643" i="4"/>
  <c r="E644" i="4"/>
  <c r="E645" i="4"/>
  <c r="E646" i="4"/>
  <c r="E647" i="4"/>
  <c r="E648" i="4"/>
  <c r="E649" i="4"/>
  <c r="E650" i="4"/>
  <c r="E651" i="4"/>
  <c r="E652" i="4"/>
  <c r="E653" i="4"/>
  <c r="E654" i="4"/>
  <c r="E655" i="4"/>
  <c r="E656" i="4"/>
  <c r="E657" i="4"/>
  <c r="E658" i="4"/>
  <c r="E659" i="4"/>
  <c r="E660" i="4"/>
  <c r="E661" i="4"/>
  <c r="E662" i="4"/>
  <c r="E663" i="4"/>
  <c r="E664" i="4"/>
  <c r="E665" i="4"/>
  <c r="E666" i="4"/>
  <c r="E667" i="4"/>
  <c r="E668" i="4"/>
  <c r="E669" i="4"/>
  <c r="E670" i="4"/>
  <c r="E671" i="4"/>
  <c r="E672" i="4"/>
  <c r="E673" i="4"/>
  <c r="E674" i="4"/>
  <c r="E675" i="4"/>
  <c r="E676" i="4"/>
  <c r="E677" i="4"/>
  <c r="E678" i="4"/>
  <c r="E679" i="4"/>
  <c r="E680" i="4"/>
  <c r="E681" i="4"/>
  <c r="E682" i="4"/>
  <c r="E683" i="4"/>
  <c r="E684" i="4"/>
  <c r="E685" i="4"/>
  <c r="E686" i="4"/>
  <c r="E687" i="4"/>
  <c r="E688" i="4"/>
  <c r="E690" i="4"/>
  <c r="E691" i="4"/>
  <c r="E692" i="4"/>
  <c r="E693" i="4"/>
  <c r="E694" i="4"/>
  <c r="E695" i="4"/>
  <c r="E696" i="4"/>
  <c r="E697" i="4"/>
  <c r="E698" i="4"/>
  <c r="E699" i="4"/>
  <c r="E700" i="4"/>
  <c r="E701" i="4"/>
  <c r="E702" i="4"/>
  <c r="E703" i="4"/>
  <c r="E704" i="4"/>
  <c r="E705" i="4"/>
  <c r="E706" i="4"/>
  <c r="E707" i="4"/>
  <c r="E708" i="4"/>
  <c r="E709" i="4"/>
  <c r="E710" i="4"/>
  <c r="E711" i="4"/>
  <c r="E712" i="4"/>
  <c r="E713" i="4"/>
  <c r="E714" i="4"/>
  <c r="E715" i="4"/>
  <c r="E716" i="4"/>
  <c r="E717" i="4"/>
  <c r="E718" i="4"/>
  <c r="E719" i="4"/>
  <c r="E720" i="4"/>
  <c r="E721" i="4"/>
  <c r="E722" i="4"/>
  <c r="E723" i="4"/>
  <c r="E724" i="4"/>
  <c r="E725" i="4"/>
  <c r="E726" i="4"/>
  <c r="E727" i="4"/>
  <c r="E728" i="4"/>
  <c r="E729" i="4"/>
  <c r="E730" i="4"/>
  <c r="E731" i="4"/>
  <c r="E732" i="4"/>
  <c r="E733" i="4"/>
  <c r="E734" i="4"/>
  <c r="E735" i="4"/>
  <c r="E736" i="4"/>
  <c r="E737" i="4"/>
  <c r="E738" i="4"/>
  <c r="E739" i="4"/>
  <c r="E740" i="4"/>
  <c r="E741" i="4"/>
  <c r="E742" i="4"/>
  <c r="E743" i="4"/>
  <c r="E744" i="4"/>
  <c r="E745" i="4"/>
  <c r="E746" i="4"/>
  <c r="E747" i="4"/>
  <c r="E748" i="4"/>
  <c r="E749" i="4"/>
  <c r="E750" i="4"/>
  <c r="E751" i="4"/>
  <c r="E752" i="4"/>
  <c r="E753" i="4"/>
  <c r="E754" i="4"/>
  <c r="E755" i="4"/>
  <c r="E756" i="4"/>
  <c r="E757" i="4"/>
  <c r="E758" i="4"/>
  <c r="E759" i="4"/>
  <c r="E760" i="4"/>
  <c r="E761" i="4"/>
  <c r="E762" i="4"/>
  <c r="E763" i="4"/>
  <c r="E764" i="4"/>
  <c r="E765" i="4"/>
  <c r="E766" i="4"/>
  <c r="E767" i="4"/>
  <c r="E768" i="4"/>
  <c r="E769" i="4"/>
  <c r="E770" i="4"/>
  <c r="E771" i="4"/>
  <c r="E772" i="4"/>
  <c r="E773" i="4"/>
  <c r="E774" i="4"/>
  <c r="E775" i="4"/>
  <c r="E776" i="4"/>
  <c r="E777" i="4"/>
  <c r="E778" i="4"/>
  <c r="E779" i="4"/>
  <c r="E780" i="4"/>
  <c r="E781" i="4"/>
  <c r="E782" i="4"/>
  <c r="E783" i="4"/>
  <c r="E784" i="4"/>
  <c r="E785" i="4"/>
  <c r="E786" i="4"/>
  <c r="E787" i="4"/>
  <c r="E788" i="4"/>
  <c r="E789" i="4"/>
  <c r="E790" i="4"/>
  <c r="E791" i="4"/>
  <c r="E792" i="4"/>
  <c r="E793" i="4"/>
  <c r="E794" i="4"/>
  <c r="E795" i="4"/>
  <c r="E796" i="4"/>
  <c r="E797" i="4"/>
  <c r="E798" i="4"/>
  <c r="E799" i="4"/>
  <c r="E800" i="4"/>
  <c r="E801" i="4"/>
  <c r="E802" i="4"/>
  <c r="E803" i="4"/>
  <c r="E804" i="4"/>
  <c r="E805" i="4"/>
  <c r="E806" i="4"/>
  <c r="E807" i="4"/>
  <c r="E808" i="4"/>
  <c r="E809" i="4"/>
  <c r="E810" i="4"/>
  <c r="E811" i="4"/>
  <c r="E812" i="4"/>
  <c r="E813" i="4"/>
  <c r="E814" i="4"/>
  <c r="E815" i="4"/>
  <c r="E816" i="4"/>
  <c r="E817" i="4"/>
  <c r="E818" i="4"/>
  <c r="E819" i="4"/>
  <c r="E820" i="4"/>
  <c r="E821" i="4"/>
  <c r="E822" i="4"/>
  <c r="E823" i="4"/>
  <c r="E824" i="4"/>
  <c r="E825" i="4"/>
  <c r="E826" i="4"/>
  <c r="E827" i="4"/>
  <c r="E828" i="4"/>
  <c r="E829" i="4"/>
  <c r="E830" i="4"/>
  <c r="E831" i="4"/>
  <c r="E832" i="4"/>
  <c r="E833" i="4"/>
  <c r="E834" i="4"/>
  <c r="E835" i="4"/>
  <c r="E836" i="4"/>
  <c r="E837" i="4"/>
  <c r="E838" i="4"/>
  <c r="E839" i="4"/>
  <c r="E840" i="4"/>
  <c r="E841" i="4"/>
  <c r="E842" i="4"/>
  <c r="E843" i="4"/>
  <c r="E844" i="4"/>
  <c r="E845" i="4"/>
  <c r="E846" i="4"/>
  <c r="E847" i="4"/>
  <c r="E848" i="4"/>
  <c r="E849" i="4"/>
  <c r="E850" i="4"/>
  <c r="E851" i="4"/>
  <c r="E852" i="4"/>
  <c r="E853" i="4"/>
  <c r="E854" i="4"/>
  <c r="E855" i="4"/>
  <c r="E856" i="4"/>
  <c r="E857" i="4"/>
  <c r="E858" i="4"/>
  <c r="E859" i="4"/>
  <c r="E860" i="4"/>
  <c r="E861" i="4"/>
  <c r="E862" i="4"/>
  <c r="E863" i="4"/>
  <c r="E864" i="4"/>
  <c r="E865" i="4"/>
  <c r="E866" i="4"/>
  <c r="E867" i="4"/>
  <c r="E868" i="4"/>
  <c r="E869" i="4"/>
  <c r="E870" i="4"/>
  <c r="E871" i="4"/>
  <c r="E872" i="4"/>
  <c r="E873" i="4"/>
  <c r="E874" i="4"/>
  <c r="E875" i="4"/>
  <c r="E876" i="4"/>
  <c r="E877" i="4"/>
  <c r="E878" i="4"/>
  <c r="E879" i="4"/>
  <c r="E880" i="4"/>
  <c r="E881" i="4"/>
  <c r="E882" i="4"/>
  <c r="E883" i="4"/>
  <c r="E884" i="4"/>
  <c r="E885" i="4"/>
  <c r="E886" i="4"/>
  <c r="E887" i="4"/>
  <c r="E888" i="4"/>
  <c r="E889" i="4"/>
  <c r="E890" i="4"/>
  <c r="E891" i="4"/>
  <c r="E892" i="4"/>
  <c r="E893" i="4"/>
  <c r="E894" i="4"/>
  <c r="E895" i="4"/>
  <c r="E896" i="4"/>
  <c r="E897" i="4"/>
  <c r="E898" i="4"/>
  <c r="E899" i="4"/>
  <c r="E900" i="4"/>
  <c r="E901" i="4"/>
  <c r="E902" i="4"/>
  <c r="E903" i="4"/>
  <c r="E904" i="4"/>
  <c r="E905" i="4"/>
  <c r="E906" i="4"/>
  <c r="E907" i="4"/>
  <c r="E908" i="4"/>
  <c r="E909" i="4"/>
  <c r="E910" i="4"/>
  <c r="E911" i="4"/>
  <c r="E912" i="4"/>
  <c r="E913" i="4"/>
  <c r="E914" i="4"/>
  <c r="E915" i="4"/>
  <c r="E916" i="4"/>
  <c r="E917" i="4"/>
  <c r="E918" i="4"/>
  <c r="E919" i="4"/>
  <c r="E920" i="4"/>
  <c r="E921" i="4"/>
  <c r="E922" i="4"/>
  <c r="E923" i="4"/>
  <c r="E924" i="4"/>
  <c r="E925" i="4"/>
  <c r="E926" i="4"/>
  <c r="E927" i="4"/>
  <c r="O347" i="8" s="1"/>
  <c r="T347" i="8" s="1"/>
  <c r="M362" i="8" s="1"/>
  <c r="T362" i="8" s="1"/>
  <c r="T364" i="8" s="1"/>
  <c r="E928" i="4"/>
  <c r="E929" i="4"/>
  <c r="E930" i="4"/>
  <c r="E931" i="4"/>
  <c r="E932" i="4"/>
  <c r="E933" i="4"/>
  <c r="E934" i="4"/>
  <c r="E935" i="4"/>
  <c r="E936" i="4"/>
  <c r="E937" i="4"/>
  <c r="E938" i="4"/>
  <c r="E939" i="4"/>
  <c r="E940" i="4"/>
  <c r="E941" i="4"/>
  <c r="E942" i="4"/>
  <c r="E943" i="4"/>
  <c r="E944" i="4"/>
  <c r="E945" i="4"/>
  <c r="E946" i="4"/>
  <c r="E947" i="4"/>
  <c r="E948" i="4"/>
  <c r="E949" i="4"/>
  <c r="E950" i="4"/>
  <c r="E951" i="4"/>
  <c r="E952" i="4"/>
  <c r="E954" i="4"/>
  <c r="E955" i="4"/>
  <c r="E956" i="4"/>
  <c r="E957" i="4"/>
  <c r="E958" i="4"/>
  <c r="E959" i="4"/>
  <c r="E960" i="4"/>
  <c r="E961" i="4"/>
  <c r="E962" i="4"/>
  <c r="E963" i="4"/>
  <c r="E964" i="4"/>
  <c r="E965" i="4"/>
  <c r="E966" i="4"/>
  <c r="E967" i="4"/>
  <c r="E968" i="4"/>
  <c r="E969" i="4"/>
  <c r="E970" i="4"/>
  <c r="E971" i="4"/>
  <c r="O33" i="8" s="1"/>
  <c r="E972" i="4"/>
  <c r="E973" i="4"/>
  <c r="E974" i="4"/>
  <c r="E975" i="4"/>
  <c r="E976" i="4"/>
  <c r="E977" i="4"/>
  <c r="E978" i="4"/>
  <c r="E979" i="4"/>
  <c r="E980" i="4"/>
  <c r="E981" i="4"/>
  <c r="E982" i="4"/>
  <c r="E983" i="4"/>
  <c r="E984" i="4"/>
  <c r="E985" i="4"/>
  <c r="E986" i="4"/>
  <c r="E987" i="4"/>
  <c r="E988" i="4"/>
  <c r="E989" i="4"/>
  <c r="E990" i="4"/>
  <c r="E991" i="4"/>
  <c r="E992" i="4"/>
  <c r="E993" i="4"/>
  <c r="E994" i="4"/>
  <c r="E995" i="4"/>
  <c r="E996" i="4"/>
  <c r="E997" i="4"/>
  <c r="E998" i="4"/>
  <c r="E999" i="4"/>
  <c r="E1000" i="4"/>
  <c r="E1001" i="4"/>
  <c r="E1002" i="4"/>
  <c r="E1003" i="4"/>
  <c r="E1004" i="4"/>
  <c r="E1005" i="4"/>
  <c r="E1006" i="4"/>
  <c r="E1007" i="4"/>
  <c r="E1008" i="4"/>
  <c r="E1009" i="4"/>
  <c r="E1010" i="4"/>
  <c r="E1011" i="4"/>
  <c r="E1012" i="4"/>
  <c r="E1013" i="4"/>
  <c r="E1014" i="4"/>
  <c r="E1015" i="4"/>
  <c r="E1016" i="4"/>
  <c r="E1017" i="4"/>
  <c r="E1018" i="4"/>
  <c r="O779" i="8"/>
  <c r="T779" i="8" s="1"/>
  <c r="E1021" i="4"/>
  <c r="O662" i="8"/>
  <c r="T662" i="8" s="1"/>
  <c r="O893" i="8"/>
  <c r="T893" i="8" s="1"/>
  <c r="E1024" i="4"/>
  <c r="E1025" i="4"/>
  <c r="E1026" i="4"/>
  <c r="E1027" i="4"/>
  <c r="E1028" i="4"/>
  <c r="E1029" i="4"/>
  <c r="O1180" i="8" s="1"/>
  <c r="T1180" i="8" s="1"/>
  <c r="E1030" i="4"/>
  <c r="E1031" i="4"/>
  <c r="E1032" i="4"/>
  <c r="E1033" i="4"/>
  <c r="E1035" i="4"/>
  <c r="E1036" i="4"/>
  <c r="E1038" i="4"/>
  <c r="E1039" i="4"/>
  <c r="E1040" i="4"/>
  <c r="E1041" i="4"/>
  <c r="E1042" i="4"/>
  <c r="E1044" i="4"/>
  <c r="E1045" i="4"/>
  <c r="E1046" i="4"/>
  <c r="E1047" i="4"/>
  <c r="E1049" i="4"/>
  <c r="E1052" i="4"/>
  <c r="E1053" i="4"/>
  <c r="E1054" i="4"/>
  <c r="E1055" i="4"/>
  <c r="E1056" i="4"/>
  <c r="E1057" i="4"/>
  <c r="E1058" i="4"/>
  <c r="E1059" i="4"/>
  <c r="E1060" i="4"/>
  <c r="E1061" i="4"/>
  <c r="E1062" i="4"/>
  <c r="E1063" i="4"/>
  <c r="E1064" i="4"/>
  <c r="E1065" i="4"/>
  <c r="E1066" i="4"/>
  <c r="E1067" i="4"/>
  <c r="E1068" i="4"/>
  <c r="E1069" i="4"/>
  <c r="E1070" i="4"/>
  <c r="E1071" i="4"/>
  <c r="E1072" i="4"/>
  <c r="E1073" i="4"/>
  <c r="E1074" i="4"/>
  <c r="E1075" i="4"/>
  <c r="E1076" i="4"/>
  <c r="E1077" i="4"/>
  <c r="E1078" i="4"/>
  <c r="E1079" i="4"/>
  <c r="E1080" i="4"/>
  <c r="E1081" i="4"/>
  <c r="E1082" i="4"/>
  <c r="E1083" i="4"/>
  <c r="E1084" i="4"/>
  <c r="E1085" i="4"/>
  <c r="E1086" i="4"/>
  <c r="E1087" i="4"/>
  <c r="E1088" i="4"/>
  <c r="E1089" i="4"/>
  <c r="E1090" i="4"/>
  <c r="E1091" i="4"/>
  <c r="E1092" i="4"/>
  <c r="E1093" i="4"/>
  <c r="E1094" i="4"/>
  <c r="E1095" i="4"/>
  <c r="E1096" i="4"/>
  <c r="E1097" i="4"/>
  <c r="E1098" i="4"/>
  <c r="E1099" i="4"/>
  <c r="E1100" i="4"/>
  <c r="E1101" i="4"/>
  <c r="E1102" i="4"/>
  <c r="E1103" i="4"/>
  <c r="E1104" i="4"/>
  <c r="E1105" i="4"/>
  <c r="E1106" i="4"/>
  <c r="E1107" i="4"/>
  <c r="E1108" i="4"/>
  <c r="E1109" i="4"/>
  <c r="E1110" i="4"/>
  <c r="E1111" i="4"/>
  <c r="E1112" i="4"/>
  <c r="E1113" i="4"/>
  <c r="E1114" i="4"/>
  <c r="E1115" i="4"/>
  <c r="E1116" i="4"/>
  <c r="E1117" i="4"/>
  <c r="E1118" i="4"/>
  <c r="E1119" i="4"/>
  <c r="E1120" i="4"/>
  <c r="E1121" i="4"/>
  <c r="E1122" i="4"/>
  <c r="E1123" i="4"/>
  <c r="E1124" i="4"/>
  <c r="E1125" i="4"/>
  <c r="E1126" i="4"/>
  <c r="E1127" i="4"/>
  <c r="E1128" i="4"/>
  <c r="E1129" i="4"/>
  <c r="E1130" i="4"/>
  <c r="E1131" i="4"/>
  <c r="E1132" i="4"/>
  <c r="E1133" i="4"/>
  <c r="E1134" i="4"/>
  <c r="E1135" i="4"/>
  <c r="E1136" i="4"/>
  <c r="E1137" i="4"/>
  <c r="E1138" i="4"/>
  <c r="E1139" i="4"/>
  <c r="E1140" i="4"/>
  <c r="E1141" i="4"/>
  <c r="E1142" i="4"/>
  <c r="E1143" i="4"/>
  <c r="E1144" i="4"/>
  <c r="E1145" i="4"/>
  <c r="E1146" i="4"/>
  <c r="E1147" i="4"/>
  <c r="E1148" i="4"/>
  <c r="E1149" i="4"/>
  <c r="E1150" i="4"/>
  <c r="E1151" i="4"/>
  <c r="E1152" i="4"/>
  <c r="E1153" i="4"/>
  <c r="E1154" i="4"/>
  <c r="E1155" i="4"/>
  <c r="E1156" i="4"/>
  <c r="E1157" i="4"/>
  <c r="E1158" i="4"/>
  <c r="E1159" i="4"/>
  <c r="E1160" i="4"/>
  <c r="E1161" i="4"/>
  <c r="E1162" i="4"/>
  <c r="E1163" i="4"/>
  <c r="E1164" i="4"/>
  <c r="E1165" i="4"/>
  <c r="E1166" i="4"/>
  <c r="E1167" i="4"/>
  <c r="E1168" i="4"/>
  <c r="E1169" i="4"/>
  <c r="E1170" i="4"/>
  <c r="E1171" i="4"/>
  <c r="E1172" i="4"/>
  <c r="E1173" i="4"/>
  <c r="E1174" i="4"/>
  <c r="E1175" i="4"/>
  <c r="E1176" i="4"/>
  <c r="E1177" i="4"/>
  <c r="E1178" i="4"/>
  <c r="E1179" i="4"/>
  <c r="E1180" i="4"/>
  <c r="E1189" i="4"/>
  <c r="E1190" i="4"/>
  <c r="E1191" i="4"/>
  <c r="E1192" i="4"/>
  <c r="E1193" i="4"/>
  <c r="E1194" i="4"/>
  <c r="E1195" i="4"/>
  <c r="E1196" i="4"/>
  <c r="E1197" i="4"/>
  <c r="E1198" i="4"/>
  <c r="E1199" i="4"/>
  <c r="E1200" i="4"/>
  <c r="E1201" i="4"/>
  <c r="E1202" i="4"/>
  <c r="E1203" i="4"/>
  <c r="E1204" i="4"/>
  <c r="E1205" i="4"/>
  <c r="E1206" i="4"/>
  <c r="E1207" i="4"/>
  <c r="E1208" i="4"/>
  <c r="E1209" i="4"/>
  <c r="E1210" i="4"/>
  <c r="E1211" i="4"/>
  <c r="E1212" i="4"/>
  <c r="E1213" i="4"/>
  <c r="E1214" i="4"/>
  <c r="E1215" i="4"/>
  <c r="E1216" i="4"/>
  <c r="E1217" i="4"/>
  <c r="E1218" i="4"/>
  <c r="E1219" i="4"/>
  <c r="E1220" i="4"/>
  <c r="E1221" i="4"/>
  <c r="E1222" i="4"/>
  <c r="E1223" i="4"/>
  <c r="E1224" i="4"/>
  <c r="E1225" i="4"/>
  <c r="E1226" i="4"/>
  <c r="E1227" i="4"/>
  <c r="E1228" i="4"/>
  <c r="E1229" i="4"/>
  <c r="E1230" i="4"/>
  <c r="E1231" i="4"/>
  <c r="E1232" i="4"/>
  <c r="E1233" i="4"/>
  <c r="E1234" i="4"/>
  <c r="E1235" i="4"/>
  <c r="E1236" i="4"/>
  <c r="E1237" i="4"/>
  <c r="E1238" i="4"/>
  <c r="E1239" i="4"/>
  <c r="E1240" i="4"/>
  <c r="E1241" i="4"/>
  <c r="E1242" i="4"/>
  <c r="E1243" i="4"/>
  <c r="E1244" i="4"/>
  <c r="E1245" i="4"/>
  <c r="E1246" i="4"/>
  <c r="E1247" i="4"/>
  <c r="E1248" i="4"/>
  <c r="E1249" i="4"/>
  <c r="E1250" i="4"/>
  <c r="E1251" i="4"/>
  <c r="E1252" i="4"/>
  <c r="E1253" i="4"/>
  <c r="E1254" i="4"/>
  <c r="E1255" i="4"/>
  <c r="E1256" i="4"/>
  <c r="E1257" i="4"/>
  <c r="E1258" i="4"/>
  <c r="E1259" i="4"/>
  <c r="E1260" i="4"/>
  <c r="E1261" i="4"/>
  <c r="E1262" i="4"/>
  <c r="E1263" i="4"/>
  <c r="E1264" i="4"/>
  <c r="E1265" i="4"/>
  <c r="E1266" i="4"/>
  <c r="E1267" i="4"/>
  <c r="E1268" i="4"/>
  <c r="E1269" i="4"/>
  <c r="E1270" i="4"/>
  <c r="E1271" i="4"/>
  <c r="E1272" i="4"/>
  <c r="E1273" i="4"/>
  <c r="E1274" i="4"/>
  <c r="E1275" i="4"/>
  <c r="E1276" i="4"/>
  <c r="E1277" i="4"/>
  <c r="E1278" i="4"/>
  <c r="E1279" i="4"/>
  <c r="E1280" i="4"/>
  <c r="E1281" i="4"/>
  <c r="E1282" i="4"/>
  <c r="E1283" i="4"/>
  <c r="E1284" i="4"/>
  <c r="E1285" i="4"/>
  <c r="E1286" i="4"/>
  <c r="E1287" i="4"/>
  <c r="E1288" i="4"/>
  <c r="E1289" i="4"/>
  <c r="E1290" i="4"/>
  <c r="E1291" i="4"/>
  <c r="E1292" i="4"/>
  <c r="E1293" i="4"/>
  <c r="E1294" i="4"/>
  <c r="E1295" i="4"/>
  <c r="E1296" i="4"/>
  <c r="E1297" i="4"/>
  <c r="E1298" i="4"/>
  <c r="E1299" i="4"/>
  <c r="E1300" i="4"/>
  <c r="E1301" i="4"/>
  <c r="E1302" i="4"/>
  <c r="E1303" i="4"/>
  <c r="E1304" i="4"/>
  <c r="E1305" i="4"/>
  <c r="E1306" i="4"/>
  <c r="E1307" i="4"/>
  <c r="E1308" i="4"/>
  <c r="E1309" i="4"/>
  <c r="E1310" i="4"/>
  <c r="E1311" i="4"/>
  <c r="E1312" i="4"/>
  <c r="E1313" i="4"/>
  <c r="E1314" i="4"/>
  <c r="E1315" i="4"/>
  <c r="E1316" i="4"/>
  <c r="E1317" i="4"/>
  <c r="E1318" i="4"/>
  <c r="E1319" i="4"/>
  <c r="E1320" i="4"/>
  <c r="E1321" i="4"/>
  <c r="E1322" i="4"/>
  <c r="E1323" i="4"/>
  <c r="E1324" i="4"/>
  <c r="E1325" i="4"/>
  <c r="E1326" i="4"/>
  <c r="E1327" i="4"/>
  <c r="E1328" i="4"/>
  <c r="E1329" i="4"/>
  <c r="E1330" i="4"/>
  <c r="E1331" i="4"/>
  <c r="E1332" i="4"/>
  <c r="E1333" i="4"/>
  <c r="E1334" i="4"/>
  <c r="E1335" i="4"/>
  <c r="E1336" i="4"/>
  <c r="E1337" i="4"/>
  <c r="E1338" i="4"/>
  <c r="E1339" i="4"/>
  <c r="E1340" i="4"/>
  <c r="E1341" i="4"/>
  <c r="E1342" i="4"/>
  <c r="E1343" i="4"/>
  <c r="E1344" i="4"/>
  <c r="E1345" i="4"/>
  <c r="E1346" i="4"/>
  <c r="E1347" i="4"/>
  <c r="E1348" i="4"/>
  <c r="E1349" i="4"/>
  <c r="E1350" i="4"/>
  <c r="E1351" i="4"/>
  <c r="E1352" i="4"/>
  <c r="E1353" i="4"/>
  <c r="E1354" i="4"/>
  <c r="E1355" i="4"/>
  <c r="E1356" i="4"/>
  <c r="E1357" i="4"/>
  <c r="E1358" i="4"/>
  <c r="E1359" i="4"/>
  <c r="E1360" i="4"/>
  <c r="E1361" i="4"/>
  <c r="E1362" i="4"/>
  <c r="E1363" i="4"/>
  <c r="E1364" i="4"/>
  <c r="E1365" i="4"/>
  <c r="E1366" i="4"/>
  <c r="E1367" i="4"/>
  <c r="E1368" i="4"/>
  <c r="E1369" i="4"/>
  <c r="E1370" i="4"/>
  <c r="E1371" i="4"/>
  <c r="E1372" i="4"/>
  <c r="E1373" i="4"/>
  <c r="E1374" i="4"/>
  <c r="E1375" i="4"/>
  <c r="E1376" i="4"/>
  <c r="E1377" i="4"/>
  <c r="E1378" i="4"/>
  <c r="E1379" i="4"/>
  <c r="E1380" i="4"/>
  <c r="E1381" i="4"/>
  <c r="E1382" i="4"/>
  <c r="E1383" i="4"/>
  <c r="E1384" i="4"/>
  <c r="E1385" i="4"/>
  <c r="E1386" i="4"/>
  <c r="E1387" i="4"/>
  <c r="E1388" i="4"/>
  <c r="E1389" i="4"/>
  <c r="E1390" i="4"/>
  <c r="E1391" i="4"/>
  <c r="E1392" i="4"/>
  <c r="E1393" i="4"/>
  <c r="E1394" i="4"/>
  <c r="E1395" i="4"/>
  <c r="E1396" i="4"/>
  <c r="E1397" i="4"/>
  <c r="E1398" i="4"/>
  <c r="E1399" i="4"/>
  <c r="E1400" i="4"/>
  <c r="E1401" i="4"/>
  <c r="E1402" i="4"/>
  <c r="E1403" i="4"/>
  <c r="E1404" i="4"/>
  <c r="E1405" i="4"/>
  <c r="E1406" i="4"/>
  <c r="E1407" i="4"/>
  <c r="E1408" i="4"/>
  <c r="E1409" i="4"/>
  <c r="E1410" i="4"/>
  <c r="E1411" i="4"/>
  <c r="E1412" i="4"/>
  <c r="E1413" i="4"/>
  <c r="E1414" i="4"/>
  <c r="E1415" i="4"/>
  <c r="E1416" i="4"/>
  <c r="E1417" i="4"/>
  <c r="E1418" i="4"/>
  <c r="E1419" i="4"/>
  <c r="E1420" i="4"/>
  <c r="E1421" i="4"/>
  <c r="E1422" i="4"/>
  <c r="E1423" i="4"/>
  <c r="E1424" i="4"/>
  <c r="E1425" i="4"/>
  <c r="E1426" i="4"/>
  <c r="E1427" i="4"/>
  <c r="E1428" i="4"/>
  <c r="E1429" i="4"/>
  <c r="E1430" i="4"/>
  <c r="E1431" i="4"/>
  <c r="E1432" i="4"/>
  <c r="E1433" i="4"/>
  <c r="E1434" i="4"/>
  <c r="E1435" i="4"/>
  <c r="E1436" i="4"/>
  <c r="E1437" i="4"/>
  <c r="E1438" i="4"/>
  <c r="E1439" i="4"/>
  <c r="E1440" i="4"/>
  <c r="E1441" i="4"/>
  <c r="E1442" i="4"/>
  <c r="E1443" i="4"/>
  <c r="E1444" i="4"/>
  <c r="E1445" i="4"/>
  <c r="E1446" i="4"/>
  <c r="E1447" i="4"/>
  <c r="E1448" i="4"/>
  <c r="E1449" i="4"/>
  <c r="E1450" i="4"/>
  <c r="E1451" i="4"/>
  <c r="E1452" i="4"/>
  <c r="E1453" i="4"/>
  <c r="E1454" i="4"/>
  <c r="E1455" i="4"/>
  <c r="E1456" i="4"/>
  <c r="E1457" i="4"/>
  <c r="E1458" i="4"/>
  <c r="E1459" i="4"/>
  <c r="E1460" i="4"/>
  <c r="E1461" i="4"/>
  <c r="E1462" i="4"/>
  <c r="E1463" i="4"/>
  <c r="E1464" i="4"/>
  <c r="E1465" i="4"/>
  <c r="E1466" i="4"/>
  <c r="E1467" i="4"/>
  <c r="E1468" i="4"/>
  <c r="E1469" i="4"/>
  <c r="E1470" i="4"/>
  <c r="E1471" i="4"/>
  <c r="E1472" i="4"/>
  <c r="E1473" i="4"/>
  <c r="E1474" i="4"/>
  <c r="E1475" i="4"/>
  <c r="E1476" i="4"/>
  <c r="E1477" i="4"/>
  <c r="E1478" i="4"/>
  <c r="E1479" i="4"/>
  <c r="E1480" i="4"/>
  <c r="E1481" i="4"/>
  <c r="E1482" i="4"/>
  <c r="E1483" i="4"/>
  <c r="E1484" i="4"/>
  <c r="E1485" i="4"/>
  <c r="E1486" i="4"/>
  <c r="E1487" i="4"/>
  <c r="E1488" i="4"/>
  <c r="E1489" i="4"/>
  <c r="E1490" i="4"/>
  <c r="E1491" i="4"/>
  <c r="E1492" i="4"/>
  <c r="E1493" i="4"/>
  <c r="E1494" i="4"/>
  <c r="E1495" i="4"/>
  <c r="E1496" i="4"/>
  <c r="E1497" i="4"/>
  <c r="E1498" i="4"/>
  <c r="E1499" i="4"/>
  <c r="E1500" i="4"/>
  <c r="E1501" i="4"/>
  <c r="E1502" i="4"/>
  <c r="E1503" i="4"/>
  <c r="E1504" i="4"/>
  <c r="E1505" i="4"/>
  <c r="E1506" i="4"/>
  <c r="E1507" i="4"/>
  <c r="E1508" i="4"/>
  <c r="E1509" i="4"/>
  <c r="E1510" i="4"/>
  <c r="E1511" i="4"/>
  <c r="E1512" i="4"/>
  <c r="E1513" i="4"/>
  <c r="E1514" i="4"/>
  <c r="E1515" i="4"/>
  <c r="E1516" i="4"/>
  <c r="E1517" i="4"/>
  <c r="E1518" i="4"/>
  <c r="E1519" i="4"/>
  <c r="E1520" i="4"/>
  <c r="E1521" i="4"/>
  <c r="O284" i="8" s="1"/>
  <c r="E1522" i="4"/>
  <c r="E1523" i="4"/>
  <c r="E1524" i="4"/>
  <c r="E1525" i="4"/>
  <c r="E1526" i="4"/>
  <c r="E1527" i="4"/>
  <c r="E1528" i="4"/>
  <c r="E1529" i="4"/>
  <c r="E1530" i="4"/>
  <c r="E1531" i="4"/>
  <c r="E1532" i="4"/>
  <c r="E1533" i="4"/>
  <c r="E1534" i="4"/>
  <c r="E1535" i="4"/>
  <c r="E1536" i="4"/>
  <c r="E1537" i="4"/>
  <c r="E1538" i="4"/>
  <c r="E1539" i="4"/>
  <c r="E1540" i="4"/>
  <c r="E1541" i="4"/>
  <c r="E1542" i="4"/>
  <c r="E1543" i="4"/>
  <c r="E1544" i="4"/>
  <c r="E1545" i="4"/>
  <c r="E1546" i="4"/>
  <c r="E1547" i="4"/>
  <c r="E1548" i="4"/>
  <c r="E1549" i="4"/>
  <c r="E1550" i="4"/>
  <c r="E1551" i="4"/>
  <c r="E1552" i="4"/>
  <c r="E1553" i="4"/>
  <c r="E1554" i="4"/>
  <c r="E1555" i="4"/>
  <c r="E1556" i="4"/>
  <c r="E1557" i="4"/>
  <c r="E1558" i="4"/>
  <c r="E1559" i="4"/>
  <c r="E1560" i="4"/>
  <c r="E1561" i="4"/>
  <c r="E1562" i="4"/>
  <c r="E1563" i="4"/>
  <c r="E1564" i="4"/>
  <c r="E1565" i="4"/>
  <c r="E1566" i="4"/>
  <c r="E1567" i="4"/>
  <c r="E1568" i="4"/>
  <c r="E1569" i="4"/>
  <c r="E1570" i="4"/>
  <c r="E1571" i="4"/>
  <c r="E1572" i="4"/>
  <c r="E1573" i="4"/>
  <c r="E1574" i="4"/>
  <c r="E1575" i="4"/>
  <c r="E1576" i="4"/>
  <c r="E1577" i="4"/>
  <c r="E1578" i="4"/>
  <c r="E1579" i="4"/>
  <c r="E1580" i="4"/>
  <c r="E1581" i="4"/>
  <c r="E1582" i="4"/>
  <c r="E1583" i="4"/>
  <c r="E1584" i="4"/>
  <c r="E1585" i="4"/>
  <c r="E1586" i="4"/>
  <c r="E1587" i="4"/>
  <c r="E1588" i="4"/>
  <c r="E1589" i="4"/>
  <c r="E1590" i="4"/>
  <c r="E1591" i="4"/>
  <c r="E1592" i="4"/>
  <c r="E1593" i="4"/>
  <c r="E1594" i="4"/>
  <c r="E1595" i="4"/>
  <c r="E1596" i="4"/>
  <c r="E1597" i="4"/>
  <c r="E1598" i="4"/>
  <c r="E1599" i="4"/>
  <c r="E1600" i="4"/>
  <c r="E1601" i="4"/>
  <c r="E1602" i="4"/>
  <c r="E1603" i="4"/>
  <c r="E1604" i="4"/>
  <c r="E1605" i="4"/>
  <c r="E1606" i="4"/>
  <c r="E1607" i="4"/>
  <c r="E1608" i="4"/>
  <c r="E1609" i="4"/>
  <c r="E1610" i="4"/>
  <c r="E1611" i="4"/>
  <c r="E1612" i="4"/>
  <c r="E1613" i="4"/>
  <c r="E1614" i="4"/>
  <c r="E1615" i="4"/>
  <c r="E1616" i="4"/>
  <c r="E1617" i="4"/>
  <c r="E1618" i="4"/>
  <c r="E1619" i="4"/>
  <c r="E1620" i="4"/>
  <c r="E1621" i="4"/>
  <c r="E1622" i="4"/>
  <c r="E1623" i="4"/>
  <c r="E1624" i="4"/>
  <c r="E1625" i="4"/>
  <c r="E1626" i="4"/>
  <c r="E1627" i="4"/>
  <c r="E1628" i="4"/>
  <c r="E1629" i="4"/>
  <c r="E1630" i="4"/>
  <c r="E1631" i="4"/>
  <c r="E1632" i="4"/>
  <c r="E1633" i="4"/>
  <c r="E1634" i="4"/>
  <c r="E1635" i="4"/>
  <c r="E1636" i="4"/>
  <c r="E1637" i="4"/>
  <c r="E1638" i="4"/>
  <c r="E1639" i="4"/>
  <c r="E1640" i="4"/>
  <c r="E1641" i="4"/>
  <c r="E1642" i="4"/>
  <c r="E1643" i="4"/>
  <c r="E1644" i="4"/>
  <c r="E1645" i="4"/>
  <c r="E1646" i="4"/>
  <c r="E1647" i="4"/>
  <c r="E1648" i="4"/>
  <c r="E1649" i="4"/>
  <c r="E1650" i="4"/>
  <c r="E1651" i="4"/>
  <c r="E1652" i="4"/>
  <c r="E1653" i="4"/>
  <c r="O663" i="8" s="1"/>
  <c r="E1654" i="4"/>
  <c r="E1655" i="4"/>
  <c r="E1656" i="4"/>
  <c r="E1657" i="4"/>
  <c r="E1658" i="4"/>
  <c r="E1659" i="4"/>
  <c r="E1660" i="4"/>
  <c r="E1661" i="4"/>
  <c r="E1662" i="4"/>
  <c r="E1663" i="4"/>
  <c r="E1664" i="4"/>
  <c r="E1665" i="4"/>
  <c r="E1666" i="4"/>
  <c r="E1667" i="4"/>
  <c r="E1668" i="4"/>
  <c r="E1669" i="4"/>
  <c r="E1670" i="4"/>
  <c r="E1671" i="4"/>
  <c r="E1672" i="4"/>
  <c r="E1673" i="4"/>
  <c r="E1674" i="4"/>
  <c r="E1675" i="4"/>
  <c r="E1676" i="4"/>
  <c r="E1677" i="4"/>
  <c r="E1678" i="4"/>
  <c r="E1679" i="4"/>
  <c r="E1680" i="4"/>
  <c r="E1681" i="4"/>
  <c r="E1682" i="4"/>
  <c r="E1683" i="4"/>
  <c r="E1684" i="4"/>
  <c r="E1685" i="4"/>
  <c r="E1686" i="4"/>
  <c r="E1687" i="4"/>
  <c r="E1688" i="4"/>
  <c r="E1689" i="4"/>
  <c r="E1690" i="4"/>
  <c r="E1691" i="4"/>
  <c r="E1692" i="4"/>
  <c r="E1693" i="4"/>
  <c r="E1694" i="4"/>
  <c r="E1695" i="4"/>
  <c r="E1696" i="4"/>
  <c r="E1697" i="4"/>
  <c r="E1698" i="4"/>
  <c r="E1699" i="4"/>
  <c r="E1700" i="4"/>
  <c r="E1701" i="4"/>
  <c r="E1702" i="4"/>
  <c r="E1703" i="4"/>
  <c r="E1704" i="4"/>
  <c r="E1705" i="4"/>
  <c r="E1706" i="4"/>
  <c r="E1707" i="4"/>
  <c r="E1708" i="4"/>
  <c r="E1709" i="4"/>
  <c r="E1710" i="4"/>
  <c r="E1711" i="4"/>
  <c r="E1712" i="4"/>
  <c r="E1713" i="4"/>
  <c r="E1714" i="4"/>
  <c r="E1715" i="4"/>
  <c r="E1716" i="4"/>
  <c r="E1717" i="4"/>
  <c r="E1718" i="4"/>
  <c r="E1719" i="4"/>
  <c r="E1720" i="4"/>
  <c r="E1721" i="4"/>
  <c r="E1722" i="4"/>
  <c r="E1723" i="4"/>
  <c r="E1724" i="4"/>
  <c r="E1725" i="4"/>
  <c r="E1726" i="4"/>
  <c r="E1727" i="4"/>
  <c r="E1728" i="4"/>
  <c r="E1729" i="4"/>
  <c r="E1730" i="4"/>
  <c r="E1731" i="4"/>
  <c r="E1732" i="4"/>
  <c r="E1733" i="4"/>
  <c r="E1734" i="4"/>
  <c r="E1735" i="4"/>
  <c r="E1736" i="4"/>
  <c r="E1737" i="4"/>
  <c r="E1738" i="4"/>
  <c r="E1739" i="4"/>
  <c r="E1740" i="4"/>
  <c r="E1741" i="4"/>
  <c r="E1742" i="4"/>
  <c r="E1743" i="4"/>
  <c r="E1744" i="4"/>
  <c r="E1745" i="4"/>
  <c r="E1746" i="4"/>
  <c r="E1747" i="4"/>
  <c r="E1748" i="4"/>
  <c r="E1749" i="4"/>
  <c r="E1750" i="4"/>
  <c r="E1751" i="4"/>
  <c r="E1752" i="4"/>
  <c r="E1753" i="4"/>
  <c r="E1754" i="4"/>
  <c r="E1755" i="4"/>
  <c r="E1756" i="4"/>
  <c r="E1757" i="4"/>
  <c r="E1758" i="4"/>
  <c r="E1759" i="4"/>
  <c r="E1760" i="4"/>
  <c r="E1761" i="4"/>
  <c r="E1762" i="4"/>
  <c r="E1763" i="4"/>
  <c r="E1764" i="4"/>
  <c r="E1765" i="4"/>
  <c r="E1766" i="4"/>
  <c r="E1767" i="4"/>
  <c r="E1768" i="4"/>
  <c r="E1769" i="4"/>
  <c r="E1770" i="4"/>
  <c r="E1771" i="4"/>
  <c r="E1772" i="4"/>
  <c r="E1773" i="4"/>
  <c r="E1774" i="4"/>
  <c r="E1775" i="4"/>
  <c r="E1776" i="4"/>
  <c r="E1777" i="4"/>
  <c r="E1778" i="4"/>
  <c r="E1779" i="4"/>
  <c r="E1780" i="4"/>
  <c r="E1781" i="4"/>
  <c r="E1782" i="4"/>
  <c r="E1783" i="4"/>
  <c r="E1784" i="4"/>
  <c r="E1785" i="4"/>
  <c r="E1786" i="4"/>
  <c r="E1787" i="4"/>
  <c r="E1788" i="4"/>
  <c r="E1789" i="4"/>
  <c r="E1790" i="4"/>
  <c r="E1791" i="4"/>
  <c r="E1792" i="4"/>
  <c r="E1793" i="4"/>
  <c r="E1794" i="4"/>
  <c r="E1795" i="4"/>
  <c r="E1796" i="4"/>
  <c r="E1797" i="4"/>
  <c r="E1798" i="4"/>
  <c r="E1799" i="4"/>
  <c r="E1800" i="4"/>
  <c r="E1801" i="4"/>
  <c r="E1802" i="4"/>
  <c r="E1803" i="4"/>
  <c r="E1804" i="4"/>
  <c r="E1805" i="4"/>
  <c r="E1806" i="4"/>
  <c r="E1807" i="4"/>
  <c r="E1808" i="4"/>
  <c r="E1809" i="4"/>
  <c r="E1810" i="4"/>
  <c r="E1811" i="4"/>
  <c r="E1812" i="4"/>
  <c r="E1813" i="4"/>
  <c r="E1814" i="4"/>
  <c r="E1815" i="4"/>
  <c r="E1816" i="4"/>
  <c r="E1817" i="4"/>
  <c r="E1818" i="4"/>
  <c r="E1819" i="4"/>
  <c r="E1820" i="4"/>
  <c r="E1821" i="4"/>
  <c r="E1822" i="4"/>
  <c r="E1823" i="4"/>
  <c r="E1824" i="4"/>
  <c r="E1825" i="4"/>
  <c r="E1826" i="4"/>
  <c r="E1827" i="4"/>
  <c r="E1828" i="4"/>
  <c r="E1829" i="4"/>
  <c r="E1830" i="4"/>
  <c r="E1831" i="4"/>
  <c r="E1832" i="4"/>
  <c r="E1833" i="4"/>
  <c r="E1834" i="4"/>
  <c r="E1835" i="4"/>
  <c r="E1836" i="4"/>
  <c r="E1837" i="4"/>
  <c r="E1838" i="4"/>
  <c r="E1839" i="4"/>
  <c r="E1840" i="4"/>
  <c r="E1841" i="4"/>
  <c r="E1842" i="4"/>
  <c r="E1843" i="4"/>
  <c r="E1844" i="4"/>
  <c r="E1845" i="4"/>
  <c r="E1846" i="4"/>
  <c r="E1847" i="4"/>
  <c r="E1848" i="4"/>
  <c r="E1849" i="4"/>
  <c r="E1850" i="4"/>
  <c r="E1851" i="4"/>
  <c r="E1852" i="4"/>
  <c r="E1853" i="4"/>
  <c r="E1854" i="4"/>
  <c r="E1855" i="4"/>
  <c r="E1856" i="4"/>
  <c r="E1857" i="4"/>
  <c r="E1858" i="4"/>
  <c r="E1859" i="4"/>
  <c r="E1860" i="4"/>
  <c r="E1861" i="4"/>
  <c r="E1862" i="4"/>
  <c r="E1863" i="4"/>
  <c r="E1864" i="4"/>
  <c r="E1865" i="4"/>
  <c r="E1866" i="4"/>
  <c r="E1867" i="4"/>
  <c r="E1868" i="4"/>
  <c r="E1869" i="4"/>
  <c r="E1870" i="4"/>
  <c r="E1871" i="4"/>
  <c r="E1872" i="4"/>
  <c r="E1873" i="4"/>
  <c r="E1874" i="4"/>
  <c r="E1875" i="4"/>
  <c r="E1876" i="4"/>
  <c r="E1877" i="4"/>
  <c r="E1878" i="4"/>
  <c r="E1879" i="4"/>
  <c r="E1880" i="4"/>
  <c r="E1881" i="4"/>
  <c r="E1882" i="4"/>
  <c r="E1883" i="4"/>
  <c r="E1884" i="4"/>
  <c r="E1885" i="4"/>
  <c r="E1886" i="4"/>
  <c r="E1887" i="4"/>
  <c r="E1888" i="4"/>
  <c r="E1889" i="4"/>
  <c r="E1890" i="4"/>
  <c r="E1891" i="4"/>
  <c r="E1892" i="4"/>
  <c r="E1893" i="4"/>
  <c r="E1894" i="4"/>
  <c r="E1895" i="4"/>
  <c r="E1896" i="4"/>
  <c r="E1897" i="4"/>
  <c r="E1898" i="4"/>
  <c r="E1899" i="4"/>
  <c r="E1900" i="4"/>
  <c r="E1901" i="4"/>
  <c r="E1902" i="4"/>
  <c r="E1903" i="4"/>
  <c r="E1904" i="4"/>
  <c r="E1905" i="4"/>
  <c r="E1906" i="4"/>
  <c r="E1907" i="4"/>
  <c r="E1908" i="4"/>
  <c r="E1909" i="4"/>
  <c r="E1910" i="4"/>
  <c r="E1911" i="4"/>
  <c r="E1912" i="4"/>
  <c r="E1913" i="4"/>
  <c r="E1914" i="4"/>
  <c r="E1915" i="4"/>
  <c r="E1916" i="4"/>
  <c r="E1917" i="4"/>
  <c r="E1918" i="4"/>
  <c r="E1919" i="4"/>
  <c r="E1920" i="4"/>
  <c r="E1921" i="4"/>
  <c r="E1922" i="4"/>
  <c r="E1923" i="4"/>
  <c r="E1924" i="4"/>
  <c r="E1925" i="4"/>
  <c r="E1926" i="4"/>
  <c r="E1927" i="4"/>
  <c r="E1928" i="4"/>
  <c r="E1929" i="4"/>
  <c r="E1930" i="4"/>
  <c r="E1931" i="4"/>
  <c r="E1932" i="4"/>
  <c r="E1933" i="4"/>
  <c r="E1934" i="4"/>
  <c r="E1935" i="4"/>
  <c r="E1936" i="4"/>
  <c r="E1937" i="4"/>
  <c r="E1938" i="4"/>
  <c r="E1939" i="4"/>
  <c r="E1940" i="4"/>
  <c r="E1941" i="4"/>
  <c r="E1942" i="4"/>
  <c r="E1943" i="4"/>
  <c r="E1944" i="4"/>
  <c r="E1945" i="4"/>
  <c r="E1946" i="4"/>
  <c r="E1947" i="4"/>
  <c r="E1948" i="4"/>
  <c r="E1949" i="4"/>
  <c r="E1950" i="4"/>
  <c r="E1951" i="4"/>
  <c r="E1952" i="4"/>
  <c r="E1953" i="4"/>
  <c r="E1954" i="4"/>
  <c r="E1955" i="4"/>
  <c r="E1956" i="4"/>
  <c r="E1957" i="4"/>
  <c r="E1958" i="4"/>
  <c r="E1959" i="4"/>
  <c r="E1960" i="4"/>
  <c r="E1961" i="4"/>
  <c r="E1962" i="4"/>
  <c r="E1963" i="4"/>
  <c r="E1964" i="4"/>
  <c r="E1965" i="4"/>
  <c r="E1966" i="4"/>
  <c r="E1967" i="4"/>
  <c r="E1968" i="4"/>
  <c r="E1969" i="4"/>
  <c r="E1970" i="4"/>
  <c r="E1971" i="4"/>
  <c r="E1972" i="4"/>
  <c r="E1973" i="4"/>
  <c r="E1974" i="4"/>
  <c r="E1975" i="4"/>
  <c r="E1976" i="4"/>
  <c r="E1977" i="4"/>
  <c r="E1978" i="4"/>
  <c r="F26" i="5" s="1"/>
  <c r="E1979" i="4"/>
  <c r="E1980" i="4"/>
  <c r="E1981" i="4"/>
  <c r="E1982" i="4"/>
  <c r="E1983" i="4"/>
  <c r="E1984" i="4"/>
  <c r="E1985" i="4"/>
  <c r="E1986" i="4"/>
  <c r="E1987" i="4"/>
  <c r="E1988" i="4"/>
  <c r="E1989" i="4"/>
  <c r="E1990" i="4"/>
  <c r="E1991" i="4"/>
  <c r="E1992" i="4"/>
  <c r="E1993" i="4"/>
  <c r="E1994" i="4"/>
  <c r="E1995" i="4"/>
  <c r="E1996" i="4"/>
  <c r="E1997" i="4"/>
  <c r="E1998" i="4"/>
  <c r="E1999" i="4"/>
  <c r="E2000" i="4"/>
  <c r="E2001" i="4"/>
  <c r="E2002" i="4"/>
  <c r="E2003" i="4"/>
  <c r="E2004" i="4"/>
  <c r="E2005" i="4"/>
  <c r="E2006" i="4"/>
  <c r="E2007" i="4"/>
  <c r="E2008" i="4"/>
  <c r="E2009" i="4"/>
  <c r="E2010" i="4"/>
  <c r="E2011" i="4"/>
  <c r="E2012" i="4"/>
  <c r="E2013" i="4"/>
  <c r="E2014" i="4"/>
  <c r="E2015" i="4"/>
  <c r="E2016" i="4"/>
  <c r="E2017" i="4"/>
  <c r="E2018" i="4"/>
  <c r="E2019" i="4"/>
  <c r="E2020" i="4"/>
  <c r="E2021" i="4"/>
  <c r="E2022" i="4"/>
  <c r="E2023" i="4"/>
  <c r="E2024" i="4"/>
  <c r="E2025" i="4"/>
  <c r="E2026" i="4"/>
  <c r="E2027" i="4"/>
  <c r="E2028" i="4"/>
  <c r="E2029" i="4"/>
  <c r="E2030" i="4"/>
  <c r="E2031" i="4"/>
  <c r="E2032" i="4"/>
  <c r="E2033" i="4"/>
  <c r="E2034" i="4"/>
  <c r="E2035" i="4"/>
  <c r="E2036" i="4"/>
  <c r="E2037" i="4"/>
  <c r="E2038" i="4"/>
  <c r="E2039" i="4"/>
  <c r="E2040" i="4"/>
  <c r="E2042" i="4"/>
  <c r="E2043" i="4"/>
  <c r="E2044" i="4"/>
  <c r="E2045" i="4"/>
  <c r="E2046" i="4"/>
  <c r="E2047" i="4"/>
  <c r="E2048" i="4"/>
  <c r="E2049" i="4"/>
  <c r="E2050" i="4"/>
  <c r="E2051" i="4"/>
  <c r="E2052" i="4"/>
  <c r="E2053" i="4"/>
  <c r="E2054" i="4"/>
  <c r="E2055" i="4"/>
  <c r="E2056" i="4"/>
  <c r="E2057" i="4"/>
  <c r="E2058" i="4"/>
  <c r="E2059" i="4"/>
  <c r="E2060" i="4"/>
  <c r="E2061" i="4"/>
  <c r="E2062" i="4"/>
  <c r="E2063" i="4"/>
  <c r="E2064" i="4"/>
  <c r="E2065" i="4"/>
  <c r="E2066" i="4"/>
  <c r="E2067" i="4"/>
  <c r="E2068" i="4"/>
  <c r="E2069" i="4"/>
  <c r="E2070" i="4"/>
  <c r="E2071" i="4"/>
  <c r="E2072" i="4"/>
  <c r="E2073" i="4"/>
  <c r="E2074" i="4"/>
  <c r="E2075" i="4"/>
  <c r="E2076" i="4"/>
  <c r="E2077" i="4"/>
  <c r="E2078" i="4"/>
  <c r="E2079" i="4"/>
  <c r="E2080" i="4"/>
  <c r="E2081" i="4"/>
  <c r="E2082" i="4"/>
  <c r="E2083" i="4"/>
  <c r="E2084" i="4"/>
  <c r="E2085" i="4"/>
  <c r="E2086" i="4"/>
  <c r="E2087" i="4"/>
  <c r="E2088" i="4"/>
  <c r="E2089" i="4"/>
  <c r="E2090" i="4"/>
  <c r="E2091" i="4"/>
  <c r="E2092" i="4"/>
  <c r="E2093" i="4"/>
  <c r="E2094" i="4"/>
  <c r="E2095" i="4"/>
  <c r="E2096" i="4"/>
  <c r="E2097" i="4"/>
  <c r="E2098" i="4"/>
  <c r="E2099" i="4"/>
  <c r="E2100" i="4"/>
  <c r="E2101" i="4"/>
  <c r="E2102" i="4"/>
  <c r="E2103" i="4"/>
  <c r="E2104" i="4"/>
  <c r="E2105" i="4"/>
  <c r="E2106" i="4"/>
  <c r="E2107" i="4"/>
  <c r="E2108" i="4"/>
  <c r="E2109" i="4"/>
  <c r="E2110" i="4"/>
  <c r="E2111" i="4"/>
  <c r="E2112" i="4"/>
  <c r="E2113" i="4"/>
  <c r="E2114" i="4"/>
  <c r="E2115" i="4"/>
  <c r="E2116" i="4"/>
  <c r="E2117" i="4"/>
  <c r="E2118" i="4"/>
  <c r="E2119" i="4"/>
  <c r="E2120" i="4"/>
  <c r="E2121" i="4"/>
  <c r="E2122" i="4"/>
  <c r="E2123" i="4"/>
  <c r="E2124" i="4"/>
  <c r="E2125" i="4"/>
  <c r="E2126" i="4"/>
  <c r="E2127" i="4"/>
  <c r="E2128" i="4"/>
  <c r="E2129" i="4"/>
  <c r="E2130" i="4"/>
  <c r="E2131" i="4"/>
  <c r="E2132" i="4"/>
  <c r="E2133" i="4"/>
  <c r="E2134" i="4"/>
  <c r="E2135" i="4"/>
  <c r="E2136" i="4"/>
  <c r="E2137" i="4"/>
  <c r="E2138" i="4"/>
  <c r="E2139" i="4"/>
  <c r="E2140" i="4"/>
  <c r="E2141" i="4"/>
  <c r="E2142" i="4"/>
  <c r="E2143" i="4"/>
  <c r="E2144" i="4"/>
  <c r="E2145" i="4"/>
  <c r="E2146" i="4"/>
  <c r="E2147" i="4"/>
  <c r="E2148" i="4"/>
  <c r="E2149" i="4"/>
  <c r="E2150" i="4"/>
  <c r="E2151" i="4"/>
  <c r="E2152" i="4"/>
  <c r="E2153" i="4"/>
  <c r="E2154" i="4"/>
  <c r="E2155" i="4"/>
  <c r="E2156" i="4"/>
  <c r="E2157" i="4"/>
  <c r="E2158" i="4"/>
  <c r="E2159" i="4"/>
  <c r="E2160" i="4"/>
  <c r="E2161" i="4"/>
  <c r="E2162" i="4"/>
  <c r="E2163" i="4"/>
  <c r="E2164" i="4"/>
  <c r="E2165" i="4"/>
  <c r="E2166" i="4"/>
  <c r="E2167" i="4"/>
  <c r="E2168" i="4"/>
  <c r="E2169" i="4"/>
  <c r="E2170" i="4"/>
  <c r="E2171" i="4"/>
  <c r="E2172" i="4"/>
  <c r="E2173" i="4"/>
  <c r="E2174" i="4"/>
  <c r="E2175" i="4"/>
  <c r="E2176" i="4"/>
  <c r="E2177" i="4"/>
  <c r="E2178" i="4"/>
  <c r="E2179" i="4"/>
  <c r="E2180" i="4"/>
  <c r="E2181" i="4"/>
  <c r="E2182" i="4"/>
  <c r="E2183" i="4"/>
  <c r="E2184" i="4"/>
  <c r="E2185" i="4"/>
  <c r="E2186" i="4"/>
  <c r="E2187" i="4"/>
  <c r="E2188" i="4"/>
  <c r="E2189" i="4"/>
  <c r="E2190" i="4"/>
  <c r="E2191" i="4"/>
  <c r="E2192" i="4"/>
  <c r="E2193" i="4"/>
  <c r="E2194" i="4"/>
  <c r="E2195" i="4"/>
  <c r="E2196" i="4"/>
  <c r="E2197" i="4"/>
  <c r="E2198" i="4"/>
  <c r="E2199" i="4"/>
  <c r="E2200" i="4"/>
  <c r="E2201" i="4"/>
  <c r="E2202" i="4"/>
  <c r="E2203" i="4"/>
  <c r="E2204" i="4"/>
  <c r="E2205" i="4"/>
  <c r="E2206" i="4"/>
  <c r="E2207" i="4"/>
  <c r="E2208" i="4"/>
  <c r="E2209" i="4"/>
  <c r="E2210" i="4"/>
  <c r="E2211" i="4"/>
  <c r="E2212" i="4"/>
  <c r="E2213" i="4"/>
  <c r="E2214" i="4"/>
  <c r="E2215" i="4"/>
  <c r="E2216" i="4"/>
  <c r="E2217" i="4"/>
  <c r="E2218" i="4"/>
  <c r="E2219" i="4"/>
  <c r="E2220" i="4"/>
  <c r="E2221" i="4"/>
  <c r="E2222" i="4"/>
  <c r="E2223" i="4"/>
  <c r="E2224" i="4"/>
  <c r="E2225" i="4"/>
  <c r="E2226" i="4"/>
  <c r="E2227" i="4"/>
  <c r="E2228" i="4"/>
  <c r="E2229" i="4"/>
  <c r="E2230" i="4"/>
  <c r="E2231" i="4"/>
  <c r="E2232" i="4"/>
  <c r="E2233" i="4"/>
  <c r="E2234" i="4"/>
  <c r="E2235" i="4"/>
  <c r="E2236" i="4"/>
  <c r="E2237" i="4"/>
  <c r="E2238" i="4"/>
  <c r="E2239" i="4"/>
  <c r="E2240" i="4"/>
  <c r="E2241" i="4"/>
  <c r="E2242" i="4"/>
  <c r="E2243" i="4"/>
  <c r="E2244" i="4"/>
  <c r="E2245" i="4"/>
  <c r="E2246" i="4"/>
  <c r="E2247" i="4"/>
  <c r="E2248" i="4"/>
  <c r="E2249" i="4"/>
  <c r="E2250" i="4"/>
  <c r="E2251" i="4"/>
  <c r="E2252" i="4"/>
  <c r="E2253" i="4"/>
  <c r="E2254" i="4"/>
  <c r="E2255" i="4"/>
  <c r="E2256" i="4"/>
  <c r="E2257" i="4"/>
  <c r="E2258" i="4"/>
  <c r="E2259" i="4"/>
  <c r="E2260" i="4"/>
  <c r="E2261" i="4"/>
  <c r="E2262" i="4"/>
  <c r="E2263" i="4"/>
  <c r="E2264" i="4"/>
  <c r="E2265" i="4"/>
  <c r="E2266" i="4"/>
  <c r="E2267" i="4"/>
  <c r="E2268" i="4"/>
  <c r="E2269" i="4"/>
  <c r="E2270" i="4"/>
  <c r="E2271" i="4"/>
  <c r="E2272" i="4"/>
  <c r="E2273" i="4"/>
  <c r="E2274" i="4"/>
  <c r="E2275" i="4"/>
  <c r="E2276" i="4"/>
  <c r="E2277" i="4"/>
  <c r="E2278" i="4"/>
  <c r="E2279" i="4"/>
  <c r="E2280" i="4"/>
  <c r="E2281" i="4"/>
  <c r="E2282" i="4"/>
  <c r="E2283" i="4"/>
  <c r="E2284" i="4"/>
  <c r="E2285" i="4"/>
  <c r="E2286" i="4"/>
  <c r="E2287" i="4"/>
  <c r="E2288" i="4"/>
  <c r="E2289" i="4"/>
  <c r="E2290" i="4"/>
  <c r="E2291" i="4"/>
  <c r="E2292" i="4"/>
  <c r="E2293" i="4"/>
  <c r="E2294" i="4"/>
  <c r="E2295" i="4"/>
  <c r="E2296" i="4"/>
  <c r="E2297" i="4"/>
  <c r="E2298" i="4"/>
  <c r="E2299" i="4"/>
  <c r="E2300" i="4"/>
  <c r="E2301" i="4"/>
  <c r="E2302" i="4"/>
  <c r="E2303" i="4"/>
  <c r="E2304" i="4"/>
  <c r="E2305" i="4"/>
  <c r="E2306" i="4"/>
  <c r="E2307" i="4"/>
  <c r="E2308" i="4"/>
  <c r="E2309" i="4"/>
  <c r="E2310" i="4"/>
  <c r="E2311" i="4"/>
  <c r="E2312" i="4"/>
  <c r="E2313" i="4"/>
  <c r="E2314" i="4"/>
  <c r="E2315" i="4"/>
  <c r="E2316" i="4"/>
  <c r="E2317" i="4"/>
  <c r="E2318" i="4"/>
  <c r="E2319" i="4"/>
  <c r="E2320" i="4"/>
  <c r="E2321" i="4"/>
  <c r="E2322" i="4"/>
  <c r="E2323" i="4"/>
  <c r="E2324" i="4"/>
  <c r="E2325" i="4"/>
  <c r="E2326" i="4"/>
  <c r="E2327" i="4"/>
  <c r="E2328" i="4"/>
  <c r="E2329" i="4"/>
  <c r="E2330" i="4"/>
  <c r="E2331" i="4"/>
  <c r="E2332" i="4"/>
  <c r="E2333" i="4"/>
  <c r="E2334" i="4"/>
  <c r="E2335" i="4"/>
  <c r="E2336" i="4"/>
  <c r="E2337" i="4"/>
  <c r="E2338" i="4"/>
  <c r="E2339" i="4"/>
  <c r="E2340" i="4"/>
  <c r="E2341" i="4"/>
  <c r="E2342" i="4"/>
  <c r="E2343" i="4"/>
  <c r="E2344" i="4"/>
  <c r="E2345" i="4"/>
  <c r="E2346" i="4"/>
  <c r="E2347" i="4"/>
  <c r="E2348" i="4"/>
  <c r="E2349" i="4"/>
  <c r="E2350" i="4"/>
  <c r="E2351" i="4"/>
  <c r="E2352" i="4"/>
  <c r="E2353" i="4"/>
  <c r="E2354" i="4"/>
  <c r="E2355" i="4"/>
  <c r="E2356" i="4"/>
  <c r="E2357" i="4"/>
  <c r="E2358" i="4"/>
  <c r="E2359" i="4"/>
  <c r="E2360" i="4"/>
  <c r="E2361" i="4"/>
  <c r="E2362" i="4"/>
  <c r="E2363" i="4"/>
  <c r="E2364" i="4"/>
  <c r="E2365" i="4"/>
  <c r="E2366" i="4"/>
  <c r="E2367" i="4"/>
  <c r="E2368" i="4"/>
  <c r="E2369" i="4"/>
  <c r="E2370" i="4"/>
  <c r="E2371" i="4"/>
  <c r="E2372" i="4"/>
  <c r="E2373" i="4"/>
  <c r="E2374" i="4"/>
  <c r="E2375" i="4"/>
  <c r="E2376" i="4"/>
  <c r="E2377" i="4"/>
  <c r="E2378" i="4"/>
  <c r="E2379" i="4"/>
  <c r="E2380" i="4"/>
  <c r="E2381" i="4"/>
  <c r="E2382" i="4"/>
  <c r="E2383" i="4"/>
  <c r="E2384" i="4"/>
  <c r="E2385" i="4"/>
  <c r="E2386" i="4"/>
  <c r="E2387" i="4"/>
  <c r="E2388" i="4"/>
  <c r="E2389" i="4"/>
  <c r="E2390" i="4"/>
  <c r="E2391" i="4"/>
  <c r="E2392" i="4"/>
  <c r="E2393" i="4"/>
  <c r="E2394" i="4"/>
  <c r="E2395" i="4"/>
  <c r="E2396" i="4"/>
  <c r="E2397" i="4"/>
  <c r="E2398" i="4"/>
  <c r="E2399" i="4"/>
  <c r="E2400" i="4"/>
  <c r="E2401" i="4"/>
  <c r="E2402" i="4"/>
  <c r="E2403" i="4"/>
  <c r="E2404" i="4"/>
  <c r="E2405" i="4"/>
  <c r="E2406" i="4"/>
  <c r="E2407" i="4"/>
  <c r="E2408" i="4"/>
  <c r="E2409" i="4"/>
  <c r="E2410" i="4"/>
  <c r="E2411" i="4"/>
  <c r="E2412" i="4"/>
  <c r="E2413" i="4"/>
  <c r="E2414" i="4"/>
  <c r="E2415" i="4"/>
  <c r="E2416" i="4"/>
  <c r="E2417" i="4"/>
  <c r="E2418" i="4"/>
  <c r="E2419" i="4"/>
  <c r="E2420" i="4"/>
  <c r="E2421" i="4"/>
  <c r="E2422" i="4"/>
  <c r="E2423" i="4"/>
  <c r="E2424" i="4"/>
  <c r="E2425" i="4"/>
  <c r="E2426" i="4"/>
  <c r="E2427" i="4"/>
  <c r="E2428" i="4"/>
  <c r="E2429" i="4"/>
  <c r="E2430" i="4"/>
  <c r="E2431" i="4"/>
  <c r="E2432" i="4"/>
  <c r="E2433" i="4"/>
  <c r="E2434" i="4"/>
  <c r="E2435" i="4"/>
  <c r="E2436" i="4"/>
  <c r="E2437" i="4"/>
  <c r="E2438" i="4"/>
  <c r="E2439" i="4"/>
  <c r="E2440" i="4"/>
  <c r="E2441" i="4"/>
  <c r="E2442" i="4"/>
  <c r="E2443" i="4"/>
  <c r="E2444" i="4"/>
  <c r="E2445" i="4"/>
  <c r="E2446" i="4"/>
  <c r="E2447" i="4"/>
  <c r="E2448" i="4"/>
  <c r="E2449" i="4"/>
  <c r="E2450" i="4"/>
  <c r="E2451" i="4"/>
  <c r="E2452" i="4"/>
  <c r="E2453" i="4"/>
  <c r="E2454" i="4"/>
  <c r="E2455" i="4"/>
  <c r="E2456" i="4"/>
  <c r="E2457" i="4"/>
  <c r="E2458" i="4"/>
  <c r="E2459" i="4"/>
  <c r="E2460" i="4"/>
  <c r="E2461" i="4"/>
  <c r="E2462" i="4"/>
  <c r="E2463" i="4"/>
  <c r="E2464" i="4"/>
  <c r="E2465" i="4"/>
  <c r="E2466" i="4"/>
  <c r="O598" i="8" s="1"/>
  <c r="E2467" i="4"/>
  <c r="E2468" i="4"/>
  <c r="E2469" i="4"/>
  <c r="E2470" i="4"/>
  <c r="E2471" i="4"/>
  <c r="E2472" i="4"/>
  <c r="E2473" i="4"/>
  <c r="E2474" i="4"/>
  <c r="E2475" i="4"/>
  <c r="E2476" i="4"/>
  <c r="E2477" i="4"/>
  <c r="E2478" i="4"/>
  <c r="E2479" i="4"/>
  <c r="E2480" i="4"/>
  <c r="E2481" i="4"/>
  <c r="E2482" i="4"/>
  <c r="E2483" i="4"/>
  <c r="E2484" i="4"/>
  <c r="E2485" i="4"/>
  <c r="E2486" i="4"/>
  <c r="E2487" i="4"/>
  <c r="E2488" i="4"/>
  <c r="E2489" i="4"/>
  <c r="E2490" i="4"/>
  <c r="E2491" i="4"/>
  <c r="E2492" i="4"/>
  <c r="E2493" i="4"/>
  <c r="E2494" i="4"/>
  <c r="E2495" i="4"/>
  <c r="E2496" i="4"/>
  <c r="E2497" i="4"/>
  <c r="E2498" i="4"/>
  <c r="E2499" i="4"/>
  <c r="E2500" i="4"/>
  <c r="E2501" i="4"/>
  <c r="E2502" i="4"/>
  <c r="E2503" i="4"/>
  <c r="E2504" i="4"/>
  <c r="E2505" i="4"/>
  <c r="E2506" i="4"/>
  <c r="O664" i="8" s="1"/>
  <c r="E2507" i="4"/>
  <c r="E2508" i="4"/>
  <c r="E2509" i="4"/>
  <c r="E2510" i="4"/>
  <c r="E2511" i="4"/>
  <c r="E2512" i="4"/>
  <c r="E2513" i="4"/>
  <c r="E2514" i="4"/>
  <c r="E2515" i="4"/>
  <c r="E2516" i="4"/>
  <c r="E2517" i="4"/>
  <c r="E2518" i="4"/>
  <c r="E2519" i="4"/>
  <c r="E2520" i="4"/>
  <c r="E2521" i="4"/>
  <c r="E2522" i="4"/>
  <c r="E2523" i="4"/>
  <c r="E2524" i="4"/>
  <c r="E2525" i="4"/>
  <c r="E2526" i="4"/>
  <c r="E2527" i="4"/>
  <c r="E2528" i="4"/>
  <c r="E2529" i="4"/>
  <c r="O718" i="8" s="1"/>
  <c r="E2530" i="4"/>
  <c r="E2531" i="4"/>
  <c r="E2532" i="4"/>
  <c r="E2533" i="4"/>
  <c r="E2534" i="4"/>
  <c r="E2535" i="4"/>
  <c r="E2536" i="4"/>
  <c r="E2537" i="4"/>
  <c r="E2538" i="4"/>
  <c r="E2539" i="4"/>
  <c r="E2540" i="4"/>
  <c r="E2541" i="4"/>
  <c r="E2542" i="4"/>
  <c r="E2543" i="4"/>
  <c r="E2544" i="4"/>
  <c r="E2545" i="4"/>
  <c r="E2546" i="4"/>
  <c r="E2547" i="4"/>
  <c r="E2548" i="4"/>
  <c r="E2549" i="4"/>
  <c r="E2550" i="4"/>
  <c r="E2551" i="4"/>
  <c r="F84" i="5" s="1"/>
  <c r="I84" i="5" s="1"/>
  <c r="E2552" i="4"/>
  <c r="E2553" i="4"/>
  <c r="E2554" i="4"/>
  <c r="E2555" i="4"/>
  <c r="E2556" i="4"/>
  <c r="E2557" i="4"/>
  <c r="E2558" i="4"/>
  <c r="E2559" i="4"/>
  <c r="E2560" i="4"/>
  <c r="E2561" i="4"/>
  <c r="E2562" i="4"/>
  <c r="E2563" i="4"/>
  <c r="E2564" i="4"/>
  <c r="E2565" i="4"/>
  <c r="E2566" i="4"/>
  <c r="E2567" i="4"/>
  <c r="E2568" i="4"/>
  <c r="E2569" i="4"/>
  <c r="E2570" i="4"/>
  <c r="E2571" i="4"/>
  <c r="E2572" i="4"/>
  <c r="E2573" i="4"/>
  <c r="E2574" i="4"/>
  <c r="E2575" i="4"/>
  <c r="E2576" i="4"/>
  <c r="E2577" i="4"/>
  <c r="E2578" i="4"/>
  <c r="E2579" i="4"/>
  <c r="E2580" i="4"/>
  <c r="E2581" i="4"/>
  <c r="E2582" i="4"/>
  <c r="E2583" i="4"/>
  <c r="E2584" i="4"/>
  <c r="E2585" i="4"/>
  <c r="E2586" i="4"/>
  <c r="E2587" i="4"/>
  <c r="E2588" i="4"/>
  <c r="E2589" i="4"/>
  <c r="E2590" i="4"/>
  <c r="E2591" i="4"/>
  <c r="E2592" i="4"/>
  <c r="E2593" i="4"/>
  <c r="E2594" i="4"/>
  <c r="E2595" i="4"/>
  <c r="E2596" i="4"/>
  <c r="E2597" i="4"/>
  <c r="E2598" i="4"/>
  <c r="E2599" i="4"/>
  <c r="E2600" i="4"/>
  <c r="E2601" i="4"/>
  <c r="E2602" i="4"/>
  <c r="E2603" i="4"/>
  <c r="E2604" i="4"/>
  <c r="E2605" i="4"/>
  <c r="E2606" i="4"/>
  <c r="E2607" i="4"/>
  <c r="E2608" i="4"/>
  <c r="E2609" i="4"/>
  <c r="E2610" i="4"/>
  <c r="E2611" i="4"/>
  <c r="E2612" i="4"/>
  <c r="E2613" i="4"/>
  <c r="E2614" i="4"/>
  <c r="E2615" i="4"/>
  <c r="E2616" i="4"/>
  <c r="E2617" i="4"/>
  <c r="E2618" i="4"/>
  <c r="E2619" i="4"/>
  <c r="E2620" i="4"/>
  <c r="E2621" i="4"/>
  <c r="E2622" i="4"/>
  <c r="E2623" i="4"/>
  <c r="E2624" i="4"/>
  <c r="E2625" i="4"/>
  <c r="E2626" i="4"/>
  <c r="E2627" i="4"/>
  <c r="E2628" i="4"/>
  <c r="E2629" i="4"/>
  <c r="E2630" i="4"/>
  <c r="E2631" i="4"/>
  <c r="E2632" i="4"/>
  <c r="E2633" i="4"/>
  <c r="E2634" i="4"/>
  <c r="E2635" i="4"/>
  <c r="E2636" i="4"/>
  <c r="E2637" i="4"/>
  <c r="E2638" i="4"/>
  <c r="E2639" i="4"/>
  <c r="E2640" i="4"/>
  <c r="E2641" i="4"/>
  <c r="E2642" i="4"/>
  <c r="E2643" i="4"/>
  <c r="E2644" i="4"/>
  <c r="E2645" i="4"/>
  <c r="E2646" i="4"/>
  <c r="E2647" i="4"/>
  <c r="E2648" i="4"/>
  <c r="E2649" i="4"/>
  <c r="E2650" i="4"/>
  <c r="E2651" i="4"/>
  <c r="E2652" i="4"/>
  <c r="E2653" i="4"/>
  <c r="E2654" i="4"/>
  <c r="E2655" i="4"/>
  <c r="E2656" i="4"/>
  <c r="E2657" i="4"/>
  <c r="E2658" i="4"/>
  <c r="E2659" i="4"/>
  <c r="E2660" i="4"/>
  <c r="E2661" i="4"/>
  <c r="E2662" i="4"/>
  <c r="E2663" i="4"/>
  <c r="E2664" i="4"/>
  <c r="E2665" i="4"/>
  <c r="E2666" i="4"/>
  <c r="E2667" i="4"/>
  <c r="E2668" i="4"/>
  <c r="E2669" i="4"/>
  <c r="E2670" i="4"/>
  <c r="E2671" i="4"/>
  <c r="E2672" i="4"/>
  <c r="E2673" i="4"/>
  <c r="E2674" i="4"/>
  <c r="E2675" i="4"/>
  <c r="E2676" i="4"/>
  <c r="E2677" i="4"/>
  <c r="E2678" i="4"/>
  <c r="E2679" i="4"/>
  <c r="E2680" i="4"/>
  <c r="E2681" i="4"/>
  <c r="E2682" i="4"/>
  <c r="E2683" i="4"/>
  <c r="E2684" i="4"/>
  <c r="E2685" i="4"/>
  <c r="E2686" i="4"/>
  <c r="E2687" i="4"/>
  <c r="E2688" i="4"/>
  <c r="E2689" i="4"/>
  <c r="E2690" i="4"/>
  <c r="E2691" i="4"/>
  <c r="E2692" i="4"/>
  <c r="E2693" i="4"/>
  <c r="E2694" i="4"/>
  <c r="E2695" i="4"/>
  <c r="E2696" i="4"/>
  <c r="E2697" i="4"/>
  <c r="E2698" i="4"/>
  <c r="E2699" i="4"/>
  <c r="E2700" i="4"/>
  <c r="E2701" i="4"/>
  <c r="E2702" i="4"/>
  <c r="E2703" i="4"/>
  <c r="E2704" i="4"/>
  <c r="E2705" i="4"/>
  <c r="E2706" i="4"/>
  <c r="E2707" i="4"/>
  <c r="E2708" i="4"/>
  <c r="E2709" i="4"/>
  <c r="E2710" i="4"/>
  <c r="E2711" i="4"/>
  <c r="E2712" i="4"/>
  <c r="E2713" i="4"/>
  <c r="E2714" i="4"/>
  <c r="E2715" i="4"/>
  <c r="E2716" i="4"/>
  <c r="E2717" i="4"/>
  <c r="E2718" i="4"/>
  <c r="E2719" i="4"/>
  <c r="E2720" i="4"/>
  <c r="E2721" i="4"/>
  <c r="E2722" i="4"/>
  <c r="E2723" i="4"/>
  <c r="E2724" i="4"/>
  <c r="E2725" i="4"/>
  <c r="E2726" i="4"/>
  <c r="E2727" i="4"/>
  <c r="E2728" i="4"/>
  <c r="E2729" i="4"/>
  <c r="E2730" i="4"/>
  <c r="E2731" i="4"/>
  <c r="E2732" i="4"/>
  <c r="E2733" i="4"/>
  <c r="E2734" i="4"/>
  <c r="E2735" i="4"/>
  <c r="E2736" i="4"/>
  <c r="E2737" i="4"/>
  <c r="E2738" i="4"/>
  <c r="E2739" i="4"/>
  <c r="E2740" i="4"/>
  <c r="E2741" i="4"/>
  <c r="E2742" i="4"/>
  <c r="E2743" i="4"/>
  <c r="E2744" i="4"/>
  <c r="E2745" i="4"/>
  <c r="E2746" i="4"/>
  <c r="E2747" i="4"/>
  <c r="E2748" i="4"/>
  <c r="E2749" i="4"/>
  <c r="E2750" i="4"/>
  <c r="E2751" i="4"/>
  <c r="E2752" i="4"/>
  <c r="E2753" i="4"/>
  <c r="E2754" i="4"/>
  <c r="E2755" i="4"/>
  <c r="E2756" i="4"/>
  <c r="E2757" i="4"/>
  <c r="E2758" i="4"/>
  <c r="E2759" i="4"/>
  <c r="E2760" i="4"/>
  <c r="E2761" i="4"/>
  <c r="E2762" i="4"/>
  <c r="E2763" i="4"/>
  <c r="E2764" i="4"/>
  <c r="E2765" i="4"/>
  <c r="E2766" i="4"/>
  <c r="E2767" i="4"/>
  <c r="E2768" i="4"/>
  <c r="E2769" i="4"/>
  <c r="E2770" i="4"/>
  <c r="E2771" i="4"/>
  <c r="E2772" i="4"/>
  <c r="E2773" i="4"/>
  <c r="E2774" i="4"/>
  <c r="E2775" i="4"/>
  <c r="E2776" i="4"/>
  <c r="E2777" i="4"/>
  <c r="E2778" i="4"/>
  <c r="E2779" i="4"/>
  <c r="E2780" i="4"/>
  <c r="E2781" i="4"/>
  <c r="E2782" i="4"/>
  <c r="E2783" i="4"/>
  <c r="E2784" i="4"/>
  <c r="E2785" i="4"/>
  <c r="E2786" i="4"/>
  <c r="E2787" i="4"/>
  <c r="E2788" i="4"/>
  <c r="E2789" i="4"/>
  <c r="E2790" i="4"/>
  <c r="E2791" i="4"/>
  <c r="E2792" i="4"/>
  <c r="E2793" i="4"/>
  <c r="E2794" i="4"/>
  <c r="E2795" i="4"/>
  <c r="E2796" i="4"/>
  <c r="E2797" i="4"/>
  <c r="E2798" i="4"/>
  <c r="E2799" i="4"/>
  <c r="E2800" i="4"/>
  <c r="E2801" i="4"/>
  <c r="E2802" i="4"/>
  <c r="E2803" i="4"/>
  <c r="E2804" i="4"/>
  <c r="E2805" i="4"/>
  <c r="E2806" i="4"/>
  <c r="E2807" i="4"/>
  <c r="E2808" i="4"/>
  <c r="E2809" i="4"/>
  <c r="E2810" i="4"/>
  <c r="E2811" i="4"/>
  <c r="E2812" i="4"/>
  <c r="E2813" i="4"/>
  <c r="E2814" i="4"/>
  <c r="E2815" i="4"/>
  <c r="E2816" i="4"/>
  <c r="E2817" i="4"/>
  <c r="E2818" i="4"/>
  <c r="E2819" i="4"/>
  <c r="E2820" i="4"/>
  <c r="E2821" i="4"/>
  <c r="E2822" i="4"/>
  <c r="E2823" i="4"/>
  <c r="E2824" i="4"/>
  <c r="E2825" i="4"/>
  <c r="E2826" i="4"/>
  <c r="E2827" i="4"/>
  <c r="E2828" i="4"/>
  <c r="E2829" i="4"/>
  <c r="E2830" i="4"/>
  <c r="E2831" i="4"/>
  <c r="E2832" i="4"/>
  <c r="E2833" i="4"/>
  <c r="E2834" i="4"/>
  <c r="E2835" i="4"/>
  <c r="E2836" i="4"/>
  <c r="E2837" i="4"/>
  <c r="E2838" i="4"/>
  <c r="E2839" i="4"/>
  <c r="E2840" i="4"/>
  <c r="E2841" i="4"/>
  <c r="E2842" i="4"/>
  <c r="E2843" i="4"/>
  <c r="E2844" i="4"/>
  <c r="E2845" i="4"/>
  <c r="E2846" i="4"/>
  <c r="E2847" i="4"/>
  <c r="E2848" i="4"/>
  <c r="E2849" i="4"/>
  <c r="E2850" i="4"/>
  <c r="E2851" i="4"/>
  <c r="E2852" i="4"/>
  <c r="E2853" i="4"/>
  <c r="E2854" i="4"/>
  <c r="E2855" i="4"/>
  <c r="E2856" i="4"/>
  <c r="E2857" i="4"/>
  <c r="E2858" i="4"/>
  <c r="E2859" i="4"/>
  <c r="E2860" i="4"/>
  <c r="E2861" i="4"/>
  <c r="E2862" i="4"/>
  <c r="E2863" i="4"/>
  <c r="E2864" i="4"/>
  <c r="E2865" i="4"/>
  <c r="E2866" i="4"/>
  <c r="E2867" i="4"/>
  <c r="E2868" i="4"/>
  <c r="E2869" i="4"/>
  <c r="E2870" i="4"/>
  <c r="E2871" i="4"/>
  <c r="E2872" i="4"/>
  <c r="E2873" i="4"/>
  <c r="E2874" i="4"/>
  <c r="E2875" i="4"/>
  <c r="E2876" i="4"/>
  <c r="E2877" i="4"/>
  <c r="E2878" i="4"/>
  <c r="E2879" i="4"/>
  <c r="E2880" i="4"/>
  <c r="E2881" i="4"/>
  <c r="E2882" i="4"/>
  <c r="E2883" i="4"/>
  <c r="E2884" i="4"/>
  <c r="E2885" i="4"/>
  <c r="E2886" i="4"/>
  <c r="E2887" i="4"/>
  <c r="E2888" i="4"/>
  <c r="E2889" i="4"/>
  <c r="E2890" i="4"/>
  <c r="E2891" i="4"/>
  <c r="E2892" i="4"/>
  <c r="E2893" i="4"/>
  <c r="E2894" i="4"/>
  <c r="E2895" i="4"/>
  <c r="E2896" i="4"/>
  <c r="E2897" i="4"/>
  <c r="E2898" i="4"/>
  <c r="E2899" i="4"/>
  <c r="E2900" i="4"/>
  <c r="E2901" i="4"/>
  <c r="E2902" i="4"/>
  <c r="E2903" i="4"/>
  <c r="E2904" i="4"/>
  <c r="E2905" i="4"/>
  <c r="E2906" i="4"/>
  <c r="E2907" i="4"/>
  <c r="E2908" i="4"/>
  <c r="E2909" i="4"/>
  <c r="E2910" i="4"/>
  <c r="E2911" i="4"/>
  <c r="E2912" i="4"/>
  <c r="E2913" i="4"/>
  <c r="E2914" i="4"/>
  <c r="E2915" i="4"/>
  <c r="E2916" i="4"/>
  <c r="E2917" i="4"/>
  <c r="E2918" i="4"/>
  <c r="E2919" i="4"/>
  <c r="E2920" i="4"/>
  <c r="E2921" i="4"/>
  <c r="E2922" i="4"/>
  <c r="E2923" i="4"/>
  <c r="E2924" i="4"/>
  <c r="E2925" i="4"/>
  <c r="E2926" i="4"/>
  <c r="E2927" i="4"/>
  <c r="E2928" i="4"/>
  <c r="E2929" i="4"/>
  <c r="E2930" i="4"/>
  <c r="E2931" i="4"/>
  <c r="E2932" i="4"/>
  <c r="E2933" i="4"/>
  <c r="E2934" i="4"/>
  <c r="E2935" i="4"/>
  <c r="E2936" i="4"/>
  <c r="E2937" i="4"/>
  <c r="E2938" i="4"/>
  <c r="E2939" i="4"/>
  <c r="E2940" i="4"/>
  <c r="E2941" i="4"/>
  <c r="E2942" i="4"/>
  <c r="E2943" i="4"/>
  <c r="E2944" i="4"/>
  <c r="E2945" i="4"/>
  <c r="E2946" i="4"/>
  <c r="E2947" i="4"/>
  <c r="E2948" i="4"/>
  <c r="E2949" i="4"/>
  <c r="E2950" i="4"/>
  <c r="E2951" i="4"/>
  <c r="E2952" i="4"/>
  <c r="E2953" i="4"/>
  <c r="E2954" i="4"/>
  <c r="E2955" i="4"/>
  <c r="E2956" i="4"/>
  <c r="E2957" i="4"/>
  <c r="E2958" i="4"/>
  <c r="E2959" i="4"/>
  <c r="E2960" i="4"/>
  <c r="E2961" i="4"/>
  <c r="E2962" i="4"/>
  <c r="E2963" i="4"/>
  <c r="E2964" i="4"/>
  <c r="E2965" i="4"/>
  <c r="E2966" i="4"/>
  <c r="E2967" i="4"/>
  <c r="E2968" i="4"/>
  <c r="E2969" i="4"/>
  <c r="E2970" i="4"/>
  <c r="E2971" i="4"/>
  <c r="E2972" i="4"/>
  <c r="E2973" i="4"/>
  <c r="E2974" i="4"/>
  <c r="E2975" i="4"/>
  <c r="E2976" i="4"/>
  <c r="E2977" i="4"/>
  <c r="E2978" i="4"/>
  <c r="E2979" i="4"/>
  <c r="E2980" i="4"/>
  <c r="E2981" i="4"/>
  <c r="E2982" i="4"/>
  <c r="E2983" i="4"/>
  <c r="E2984" i="4"/>
  <c r="E2985" i="4"/>
  <c r="E2986" i="4"/>
  <c r="E2987" i="4"/>
  <c r="E2988" i="4"/>
  <c r="E2989" i="4"/>
  <c r="E2990" i="4"/>
  <c r="E2991" i="4"/>
  <c r="E2992" i="4"/>
  <c r="E2993" i="4"/>
  <c r="E2994" i="4"/>
  <c r="E2995" i="4"/>
  <c r="E2996" i="4"/>
  <c r="E2997" i="4"/>
  <c r="E2998" i="4"/>
  <c r="E2999" i="4"/>
  <c r="E3000" i="4"/>
  <c r="E3001" i="4"/>
  <c r="E3002" i="4"/>
  <c r="E3003" i="4"/>
  <c r="E3004" i="4"/>
  <c r="E3005" i="4"/>
  <c r="E3006" i="4"/>
  <c r="E3007" i="4"/>
  <c r="E3008" i="4"/>
  <c r="E3009" i="4"/>
  <c r="E3010" i="4"/>
  <c r="E3011" i="4"/>
  <c r="E3012" i="4"/>
  <c r="E3013" i="4"/>
  <c r="E3014" i="4"/>
  <c r="E3015" i="4"/>
  <c r="E3016" i="4"/>
  <c r="E3017" i="4"/>
  <c r="E3018" i="4"/>
  <c r="E3019" i="4"/>
  <c r="E3020" i="4"/>
  <c r="E3021" i="4"/>
  <c r="E3022" i="4"/>
  <c r="E3023" i="4"/>
  <c r="E3024" i="4"/>
  <c r="E3025" i="4"/>
  <c r="E3026" i="4"/>
  <c r="E3027" i="4"/>
  <c r="E3028" i="4"/>
  <c r="E3029" i="4"/>
  <c r="E3030" i="4"/>
  <c r="E3031" i="4"/>
  <c r="E3032" i="4"/>
  <c r="E3033" i="4"/>
  <c r="E3034" i="4"/>
  <c r="E3035" i="4"/>
  <c r="E3036" i="4"/>
  <c r="E3037" i="4"/>
  <c r="E3038" i="4"/>
  <c r="E3039" i="4"/>
  <c r="E3040" i="4"/>
  <c r="E3041" i="4"/>
  <c r="E3042" i="4"/>
  <c r="E3043" i="4"/>
  <c r="E3044" i="4"/>
  <c r="E3045" i="4"/>
  <c r="E3046" i="4"/>
  <c r="E3047" i="4"/>
  <c r="E3048" i="4"/>
  <c r="E3049" i="4"/>
  <c r="E3050" i="4"/>
  <c r="E3051" i="4"/>
  <c r="E3052" i="4"/>
  <c r="E3053" i="4"/>
  <c r="E3054" i="4"/>
  <c r="E3055" i="4"/>
  <c r="E3056" i="4"/>
  <c r="E3057" i="4"/>
  <c r="E3058" i="4"/>
  <c r="E3059" i="4"/>
  <c r="E3060" i="4"/>
  <c r="E3061" i="4"/>
  <c r="E3062" i="4"/>
  <c r="E3063" i="4"/>
  <c r="E3064" i="4"/>
  <c r="E3065" i="4"/>
  <c r="E3066" i="4"/>
  <c r="E3067" i="4"/>
  <c r="E3068" i="4"/>
  <c r="E3069" i="4"/>
  <c r="E3070" i="4"/>
  <c r="E3071" i="4"/>
  <c r="E3072" i="4"/>
  <c r="E3073" i="4"/>
  <c r="E3074" i="4"/>
  <c r="E3075" i="4"/>
  <c r="E3076" i="4"/>
  <c r="E3077" i="4"/>
  <c r="E3078" i="4"/>
  <c r="E3079" i="4"/>
  <c r="O665" i="8" l="1"/>
  <c r="T665" i="8" s="1"/>
  <c r="O1120" i="8"/>
  <c r="T1120" i="8" s="1"/>
  <c r="O1063" i="8"/>
  <c r="T1063" i="8" s="1"/>
  <c r="T950" i="8"/>
  <c r="O1007" i="8"/>
  <c r="T1007" i="8" s="1"/>
  <c r="A35" i="6"/>
  <c r="A1103" i="8"/>
  <c r="A507" i="13"/>
  <c r="O720" i="8"/>
  <c r="T663" i="8"/>
  <c r="O721" i="8"/>
  <c r="T664" i="8"/>
  <c r="O778" i="8"/>
  <c r="T778" i="8" s="1"/>
  <c r="O1179" i="8"/>
  <c r="T1179" i="8" s="1"/>
  <c r="O835" i="8"/>
  <c r="T835" i="8" s="1"/>
  <c r="O1006" i="8"/>
  <c r="T1006" i="8" s="1"/>
  <c r="O892" i="8"/>
  <c r="T892" i="8" s="1"/>
  <c r="O949" i="8"/>
  <c r="T949" i="8" s="1"/>
  <c r="T718" i="8"/>
  <c r="O717" i="8"/>
  <c r="T717" i="8" s="1"/>
  <c r="A636" i="13"/>
  <c r="E1181" i="4"/>
  <c r="O220" i="8"/>
  <c r="E1182" i="4"/>
  <c r="E1187" i="4"/>
  <c r="E1188" i="4"/>
  <c r="E1183" i="4"/>
  <c r="E1186" i="4"/>
  <c r="E1184" i="4"/>
  <c r="F94" i="5"/>
  <c r="I285" i="4"/>
  <c r="F97" i="5"/>
  <c r="F44" i="5"/>
  <c r="F71" i="5"/>
  <c r="F69" i="5"/>
  <c r="F58" i="5"/>
  <c r="F46" i="5"/>
  <c r="F85" i="5"/>
  <c r="I85" i="5" s="1"/>
  <c r="F55" i="5"/>
  <c r="F43" i="5"/>
  <c r="O34" i="8"/>
  <c r="O597" i="8"/>
  <c r="O473" i="8"/>
  <c r="O32" i="8"/>
  <c r="F82" i="5"/>
  <c r="I82" i="5" s="1"/>
  <c r="F15" i="5"/>
  <c r="I15" i="5" s="1"/>
  <c r="F35" i="5"/>
  <c r="I35" i="5" s="1"/>
  <c r="F81" i="5"/>
  <c r="I81" i="5" s="1"/>
  <c r="F14" i="5"/>
  <c r="I14" i="5" s="1"/>
  <c r="F34" i="5"/>
  <c r="I34" i="5" s="1"/>
  <c r="O600" i="8"/>
  <c r="F23" i="5"/>
  <c r="F24" i="5"/>
  <c r="F83" i="5"/>
  <c r="I83" i="5" s="1"/>
  <c r="F16" i="5"/>
  <c r="I16" i="5" s="1"/>
  <c r="F70" i="5"/>
  <c r="F45" i="5"/>
  <c r="F57" i="5"/>
  <c r="F25" i="5"/>
  <c r="F96" i="5"/>
  <c r="F36" i="5"/>
  <c r="I36" i="5" s="1"/>
  <c r="F68" i="5"/>
  <c r="F56" i="5"/>
  <c r="O472" i="8"/>
  <c r="O603" i="8"/>
  <c r="O601" i="8"/>
  <c r="T666" i="8" l="1"/>
  <c r="M671" i="8" s="1"/>
  <c r="T671" i="8" s="1"/>
  <c r="T673" i="8" s="1"/>
  <c r="T720" i="8"/>
  <c r="O780" i="8"/>
  <c r="T721" i="8"/>
  <c r="O781" i="8"/>
  <c r="A363" i="13"/>
  <c r="A761" i="8"/>
  <c r="G689" i="4"/>
  <c r="E689" i="4" s="1"/>
  <c r="H278" i="4"/>
  <c r="E278" i="4" s="1"/>
  <c r="G100" i="4"/>
  <c r="E100" i="4" s="1"/>
  <c r="G99" i="4"/>
  <c r="E99" i="4" s="1"/>
  <c r="E73" i="4"/>
  <c r="E11" i="4"/>
  <c r="T723" i="8" l="1"/>
  <c r="M728" i="8" s="1"/>
  <c r="T728" i="8" s="1"/>
  <c r="T730" i="8" s="1"/>
  <c r="O838" i="8"/>
  <c r="T781" i="8"/>
  <c r="A387" i="13"/>
  <c r="A818" i="8"/>
  <c r="T780" i="8"/>
  <c r="O837" i="8"/>
  <c r="O602" i="8"/>
  <c r="T602" i="8" s="1"/>
  <c r="F2041" i="4"/>
  <c r="E2041" i="4" s="1"/>
  <c r="F953" i="4"/>
  <c r="G147" i="4"/>
  <c r="E147" i="4" s="1"/>
  <c r="G146" i="4"/>
  <c r="E146" i="4" s="1"/>
  <c r="G134" i="4"/>
  <c r="E134" i="4" s="1"/>
  <c r="G133" i="4"/>
  <c r="E133" i="4" s="1"/>
  <c r="G87" i="4"/>
  <c r="E87" i="4" s="1"/>
  <c r="G71" i="4"/>
  <c r="E71" i="4" s="1"/>
  <c r="G70" i="4"/>
  <c r="E70" i="4" s="1"/>
  <c r="G69" i="4"/>
  <c r="E69" i="4" s="1"/>
  <c r="G40" i="4"/>
  <c r="E40" i="4" s="1"/>
  <c r="G15" i="4"/>
  <c r="E15" i="4" s="1"/>
  <c r="F14" i="4"/>
  <c r="E14" i="4" s="1"/>
  <c r="B5" i="4"/>
  <c r="B4" i="4"/>
  <c r="B3" i="4"/>
  <c r="B3" i="2"/>
  <c r="B2" i="2"/>
  <c r="E165" i="1"/>
  <c r="I161" i="1"/>
  <c r="E153" i="1"/>
  <c r="E149" i="1"/>
  <c r="E145" i="1"/>
  <c r="E135" i="1"/>
  <c r="E131" i="1"/>
  <c r="E122" i="1"/>
  <c r="E118" i="1"/>
  <c r="E110" i="1"/>
  <c r="E106" i="1"/>
  <c r="E98" i="1"/>
  <c r="E94" i="1"/>
  <c r="E84" i="1"/>
  <c r="E80" i="1"/>
  <c r="M61" i="1"/>
  <c r="I61" i="1"/>
  <c r="E61" i="1"/>
  <c r="M60" i="1"/>
  <c r="M62" i="1" s="1"/>
  <c r="I60" i="1"/>
  <c r="I62" i="1" s="1"/>
  <c r="E60" i="1"/>
  <c r="E62" i="1" s="1"/>
  <c r="E38" i="1"/>
  <c r="I38" i="1" s="1"/>
  <c r="M38" i="1" s="1"/>
  <c r="H32" i="1"/>
  <c r="L32" i="1" s="1"/>
  <c r="H27" i="1"/>
  <c r="H26" i="1"/>
  <c r="L26" i="1" s="1"/>
  <c r="H25" i="1"/>
  <c r="L25" i="1" s="1"/>
  <c r="M25" i="1" s="1"/>
  <c r="E25" i="1"/>
  <c r="C20" i="1"/>
  <c r="L19" i="1"/>
  <c r="H19" i="1"/>
  <c r="D19" i="1"/>
  <c r="L15" i="1"/>
  <c r="H15" i="1"/>
  <c r="D15" i="1"/>
  <c r="D14" i="1"/>
  <c r="E26" i="1" s="1"/>
  <c r="F26" i="1" s="1"/>
  <c r="D13" i="1"/>
  <c r="L11" i="1"/>
  <c r="L14" i="1" s="1"/>
  <c r="H11" i="1"/>
  <c r="H14" i="1" s="1"/>
  <c r="B4" i="1"/>
  <c r="B3" i="1"/>
  <c r="B2" i="1"/>
  <c r="G107" i="5"/>
  <c r="F107" i="5"/>
  <c r="G102" i="5"/>
  <c r="F102" i="5"/>
  <c r="G101" i="5"/>
  <c r="F101" i="5"/>
  <c r="I99" i="5"/>
  <c r="G76" i="5"/>
  <c r="F76" i="5"/>
  <c r="G75" i="5"/>
  <c r="F75" i="5"/>
  <c r="I73" i="5"/>
  <c r="G51" i="5"/>
  <c r="F51" i="5"/>
  <c r="G50" i="5"/>
  <c r="F50" i="5"/>
  <c r="I48" i="5"/>
  <c r="G63" i="5"/>
  <c r="F63" i="5"/>
  <c r="G62" i="5"/>
  <c r="F62" i="5"/>
  <c r="I60" i="5"/>
  <c r="G29" i="5"/>
  <c r="F29" i="5"/>
  <c r="B4" i="5"/>
  <c r="B3" i="5"/>
  <c r="B2" i="5"/>
  <c r="T1262" i="8"/>
  <c r="T1261" i="8"/>
  <c r="T1260" i="8"/>
  <c r="T1246" i="8"/>
  <c r="T1245" i="8"/>
  <c r="T1244" i="8"/>
  <c r="T1243" i="8"/>
  <c r="T1242" i="8"/>
  <c r="T1241" i="8"/>
  <c r="T1239" i="8"/>
  <c r="T1238" i="8"/>
  <c r="T1236" i="8"/>
  <c r="T1230" i="8"/>
  <c r="T1229" i="8"/>
  <c r="T1228" i="8"/>
  <c r="T1227" i="8"/>
  <c r="T1226" i="8"/>
  <c r="T1225" i="8"/>
  <c r="S1219" i="8"/>
  <c r="C1219" i="8"/>
  <c r="E1208" i="8"/>
  <c r="E1207" i="8"/>
  <c r="T623" i="8"/>
  <c r="T622" i="8"/>
  <c r="T621" i="8"/>
  <c r="T607" i="8"/>
  <c r="T606" i="8"/>
  <c r="T605" i="8"/>
  <c r="T604" i="8"/>
  <c r="T603" i="8"/>
  <c r="T601" i="8"/>
  <c r="T600" i="8"/>
  <c r="T599" i="8"/>
  <c r="T598" i="8"/>
  <c r="T597" i="8"/>
  <c r="T591" i="8"/>
  <c r="T590" i="8"/>
  <c r="T589" i="8"/>
  <c r="T588" i="8"/>
  <c r="T587" i="8"/>
  <c r="T586" i="8"/>
  <c r="S580" i="8"/>
  <c r="C580" i="8"/>
  <c r="E569" i="8"/>
  <c r="E568" i="8"/>
  <c r="T559" i="8"/>
  <c r="T558" i="8"/>
  <c r="T557" i="8"/>
  <c r="T543" i="8"/>
  <c r="T542" i="8"/>
  <c r="T541" i="8"/>
  <c r="T540" i="8"/>
  <c r="T539" i="8"/>
  <c r="T538" i="8"/>
  <c r="T537" i="8"/>
  <c r="T536" i="8"/>
  <c r="T535" i="8"/>
  <c r="T534" i="8"/>
  <c r="T527" i="8"/>
  <c r="T526" i="8"/>
  <c r="T525" i="8"/>
  <c r="T524" i="8"/>
  <c r="T523" i="8"/>
  <c r="S516" i="8"/>
  <c r="C516" i="8"/>
  <c r="E505" i="8"/>
  <c r="E504" i="8"/>
  <c r="T496" i="8"/>
  <c r="T495" i="8"/>
  <c r="T494" i="8"/>
  <c r="T480" i="8"/>
  <c r="T479" i="8"/>
  <c r="T478" i="8"/>
  <c r="T477" i="8"/>
  <c r="T476" i="8"/>
  <c r="T475" i="8"/>
  <c r="T474" i="8"/>
  <c r="T473" i="8"/>
  <c r="T472" i="8"/>
  <c r="T471" i="8"/>
  <c r="T465" i="8"/>
  <c r="T464" i="8"/>
  <c r="T463" i="8"/>
  <c r="T462" i="8"/>
  <c r="T461" i="8"/>
  <c r="T460" i="8"/>
  <c r="S454" i="8"/>
  <c r="C454" i="8"/>
  <c r="E443" i="8"/>
  <c r="E442" i="8"/>
  <c r="T308" i="8"/>
  <c r="T307" i="8"/>
  <c r="T306" i="8"/>
  <c r="T292" i="8"/>
  <c r="T291" i="8"/>
  <c r="T290" i="8"/>
  <c r="T289" i="8"/>
  <c r="T288" i="8"/>
  <c r="T287" i="8"/>
  <c r="T286" i="8"/>
  <c r="T285" i="8"/>
  <c r="T284" i="8"/>
  <c r="T277" i="8"/>
  <c r="T276" i="8"/>
  <c r="T275" i="8"/>
  <c r="T274" i="8"/>
  <c r="T273" i="8"/>
  <c r="T272" i="8"/>
  <c r="S266" i="8"/>
  <c r="C266" i="8"/>
  <c r="E255" i="8"/>
  <c r="E254" i="8"/>
  <c r="T245" i="8"/>
  <c r="T244" i="8"/>
  <c r="T243" i="8"/>
  <c r="T229" i="8"/>
  <c r="T228" i="8"/>
  <c r="T227" i="8"/>
  <c r="T226" i="8"/>
  <c r="T225" i="8"/>
  <c r="T224" i="8"/>
  <c r="T223" i="8"/>
  <c r="T222" i="8"/>
  <c r="T221" i="8"/>
  <c r="T220" i="8"/>
  <c r="T214" i="8"/>
  <c r="T213" i="8"/>
  <c r="T212" i="8"/>
  <c r="R211" i="8"/>
  <c r="T211" i="8" s="1"/>
  <c r="R210" i="8"/>
  <c r="T210" i="8" s="1"/>
  <c r="R209" i="8"/>
  <c r="T209" i="8" s="1"/>
  <c r="S203" i="8"/>
  <c r="C203" i="8"/>
  <c r="E192" i="8"/>
  <c r="E191" i="8"/>
  <c r="T182" i="8"/>
  <c r="T181" i="8"/>
  <c r="T180" i="8"/>
  <c r="T166" i="8"/>
  <c r="T165" i="8"/>
  <c r="T164" i="8"/>
  <c r="T163" i="8"/>
  <c r="T162" i="8"/>
  <c r="T161" i="8"/>
  <c r="T160" i="8"/>
  <c r="T159" i="8"/>
  <c r="T158" i="8"/>
  <c r="T157" i="8"/>
  <c r="T151" i="8"/>
  <c r="T150" i="8"/>
  <c r="T149" i="8"/>
  <c r="T148" i="8"/>
  <c r="T147" i="8"/>
  <c r="R146" i="8"/>
  <c r="T146" i="8" s="1"/>
  <c r="S140" i="8"/>
  <c r="E129" i="8"/>
  <c r="E128" i="8"/>
  <c r="T121" i="8"/>
  <c r="T120" i="8"/>
  <c r="T119" i="8"/>
  <c r="T105" i="8"/>
  <c r="T104" i="8"/>
  <c r="T103" i="8"/>
  <c r="T102" i="8"/>
  <c r="T101" i="8"/>
  <c r="T100" i="8"/>
  <c r="T99" i="8"/>
  <c r="T98" i="8"/>
  <c r="T97" i="8"/>
  <c r="T96" i="8"/>
  <c r="T90" i="8"/>
  <c r="T89" i="8"/>
  <c r="T88" i="8"/>
  <c r="T87" i="8"/>
  <c r="T86" i="8"/>
  <c r="T85" i="8"/>
  <c r="S79" i="8"/>
  <c r="C79" i="8"/>
  <c r="E68" i="8"/>
  <c r="E67" i="8"/>
  <c r="Q57" i="8"/>
  <c r="T57" i="8" s="1"/>
  <c r="Q56" i="8"/>
  <c r="T56" i="8" s="1"/>
  <c r="Q55" i="8"/>
  <c r="T55" i="8" s="1"/>
  <c r="T42" i="8"/>
  <c r="T41" i="8"/>
  <c r="T40" i="8"/>
  <c r="T39" i="8"/>
  <c r="T38" i="8"/>
  <c r="T37" i="8"/>
  <c r="T36" i="8"/>
  <c r="T35" i="8"/>
  <c r="T34" i="8"/>
  <c r="T33" i="8"/>
  <c r="T32" i="8"/>
  <c r="T26" i="8"/>
  <c r="T25" i="8"/>
  <c r="T24" i="8"/>
  <c r="T23" i="8"/>
  <c r="T22" i="8"/>
  <c r="R21" i="8"/>
  <c r="T21" i="8" s="1"/>
  <c r="S15" i="8"/>
  <c r="C15" i="8"/>
  <c r="E4" i="8"/>
  <c r="E3" i="8"/>
  <c r="A24" i="6"/>
  <c r="A280" i="13" s="1"/>
  <c r="A14" i="6"/>
  <c r="A9" i="6"/>
  <c r="A7" i="6"/>
  <c r="T784" i="8" l="1"/>
  <c r="M789" i="8" s="1"/>
  <c r="T789" i="8" s="1"/>
  <c r="T791" i="8" s="1"/>
  <c r="O895" i="8"/>
  <c r="T838" i="8"/>
  <c r="A875" i="8"/>
  <c r="A410" i="13"/>
  <c r="T837" i="8"/>
  <c r="T841" i="8" s="1"/>
  <c r="M846" i="8" s="1"/>
  <c r="T846" i="8" s="1"/>
  <c r="T848" i="8" s="1"/>
  <c r="O894" i="8"/>
  <c r="A228" i="13"/>
  <c r="A131" i="13"/>
  <c r="A10" i="6"/>
  <c r="A82" i="13" s="1"/>
  <c r="A42" i="13"/>
  <c r="A14" i="13"/>
  <c r="N38" i="1"/>
  <c r="L38" i="1" s="1"/>
  <c r="F25" i="1"/>
  <c r="E21" i="1"/>
  <c r="F21" i="1" s="1"/>
  <c r="E30" i="1"/>
  <c r="E33" i="1"/>
  <c r="I33" i="1" s="1"/>
  <c r="M33" i="1" s="1"/>
  <c r="N33" i="1" s="1"/>
  <c r="L33" i="1" s="1"/>
  <c r="L13" i="1"/>
  <c r="N25" i="1"/>
  <c r="M26" i="1"/>
  <c r="N26" i="1" s="1"/>
  <c r="I27" i="1"/>
  <c r="J27" i="1" s="1"/>
  <c r="M31" i="1"/>
  <c r="M41" i="1"/>
  <c r="N41" i="1" s="1"/>
  <c r="M37" i="1"/>
  <c r="N37" i="1" s="1"/>
  <c r="M30" i="1"/>
  <c r="M21" i="1"/>
  <c r="N21" i="1" s="1"/>
  <c r="M34" i="1"/>
  <c r="N34" i="1" s="1"/>
  <c r="M32" i="1"/>
  <c r="N32" i="1" s="1"/>
  <c r="L16" i="1"/>
  <c r="M42" i="1"/>
  <c r="N42" i="1" s="1"/>
  <c r="M27" i="1"/>
  <c r="N27" i="1" s="1"/>
  <c r="I32" i="1"/>
  <c r="J32" i="1" s="1"/>
  <c r="I42" i="1"/>
  <c r="J42" i="1" s="1"/>
  <c r="I31" i="1"/>
  <c r="I41" i="1"/>
  <c r="J41" i="1" s="1"/>
  <c r="I37" i="1"/>
  <c r="I30" i="1"/>
  <c r="I26" i="1"/>
  <c r="J26" i="1" s="1"/>
  <c r="I21" i="1"/>
  <c r="J21" i="1" s="1"/>
  <c r="J38" i="1"/>
  <c r="H38" i="1" s="1"/>
  <c r="I34" i="1"/>
  <c r="J34" i="1" s="1"/>
  <c r="H16" i="1"/>
  <c r="H13" i="1"/>
  <c r="E31" i="1"/>
  <c r="I25" i="1"/>
  <c r="J25" i="1" s="1"/>
  <c r="E27" i="1"/>
  <c r="F27" i="1" s="1"/>
  <c r="E32" i="1"/>
  <c r="F32" i="1" s="1"/>
  <c r="E42" i="1"/>
  <c r="F42" i="1" s="1"/>
  <c r="D16" i="1"/>
  <c r="I50" i="5"/>
  <c r="A580" i="8"/>
  <c r="A266" i="8"/>
  <c r="A203" i="8"/>
  <c r="A79" i="8"/>
  <c r="A15" i="8"/>
  <c r="I29" i="5"/>
  <c r="I101" i="5"/>
  <c r="I75" i="5"/>
  <c r="I63" i="5"/>
  <c r="I62" i="5"/>
  <c r="T106" i="8"/>
  <c r="M111" i="8" s="1"/>
  <c r="T111" i="8" s="1"/>
  <c r="T113" i="8" s="1"/>
  <c r="T608" i="8"/>
  <c r="M613" i="8" s="1"/>
  <c r="T613" i="8" s="1"/>
  <c r="T615" i="8" s="1"/>
  <c r="T230" i="8"/>
  <c r="T237" i="8" s="1"/>
  <c r="T167" i="8"/>
  <c r="T172" i="8" s="1"/>
  <c r="T174" i="8" s="1"/>
  <c r="T481" i="8"/>
  <c r="M486" i="8" s="1"/>
  <c r="T486" i="8" s="1"/>
  <c r="T488" i="8" s="1"/>
  <c r="E953" i="4"/>
  <c r="I68" i="5"/>
  <c r="I95" i="5"/>
  <c r="I96" i="5"/>
  <c r="F106" i="5"/>
  <c r="I106" i="5" s="1"/>
  <c r="I26" i="5"/>
  <c r="I24" i="5"/>
  <c r="I56" i="5"/>
  <c r="I44" i="5"/>
  <c r="I69" i="5"/>
  <c r="I76" i="5"/>
  <c r="I102" i="5"/>
  <c r="I107" i="5"/>
  <c r="I51" i="5"/>
  <c r="I58" i="5"/>
  <c r="I97" i="5"/>
  <c r="I55" i="5"/>
  <c r="I70" i="5"/>
  <c r="I43" i="5"/>
  <c r="T43" i="8"/>
  <c r="M48" i="8" s="1"/>
  <c r="T48" i="8" s="1"/>
  <c r="T50" i="8" s="1"/>
  <c r="I71" i="5"/>
  <c r="I45" i="5"/>
  <c r="I46" i="5"/>
  <c r="I23" i="5"/>
  <c r="I57" i="5"/>
  <c r="I94" i="5"/>
  <c r="I25" i="5"/>
  <c r="J33" i="1" l="1"/>
  <c r="H33" i="1" s="1"/>
  <c r="O1182" i="8"/>
  <c r="T1182" i="8" s="1"/>
  <c r="O952" i="8"/>
  <c r="T895" i="8"/>
  <c r="A435" i="13"/>
  <c r="A932" i="8"/>
  <c r="T894" i="8"/>
  <c r="T898" i="8" s="1"/>
  <c r="M903" i="8" s="1"/>
  <c r="T903" i="8" s="1"/>
  <c r="T905" i="8" s="1"/>
  <c r="O951" i="8"/>
  <c r="A254" i="13"/>
  <c r="A200" i="13"/>
  <c r="F33" i="1"/>
  <c r="F38" i="1"/>
  <c r="D38" i="1" s="1"/>
  <c r="E19" i="1"/>
  <c r="I19" i="1"/>
  <c r="M19" i="1"/>
  <c r="F104" i="5"/>
  <c r="O1009" i="8" l="1"/>
  <c r="T952" i="8"/>
  <c r="A458" i="13"/>
  <c r="A989" i="8"/>
  <c r="T951" i="8"/>
  <c r="O1008" i="8"/>
  <c r="O1065" i="8" s="1"/>
  <c r="M20" i="1"/>
  <c r="M22" i="1"/>
  <c r="N22" i="1" s="1"/>
  <c r="N44" i="1" s="1"/>
  <c r="I22" i="1"/>
  <c r="J22" i="1" s="1"/>
  <c r="J44" i="1" s="1"/>
  <c r="I20" i="1"/>
  <c r="E20" i="1"/>
  <c r="E22" i="1"/>
  <c r="F22" i="1" s="1"/>
  <c r="A1219" i="8"/>
  <c r="T1009" i="8" l="1"/>
  <c r="O1066" i="8"/>
  <c r="O1122" i="8"/>
  <c r="T1122" i="8" s="1"/>
  <c r="T1065" i="8"/>
  <c r="T955" i="8"/>
  <c r="M960" i="8" s="1"/>
  <c r="T960" i="8" s="1"/>
  <c r="T962" i="8" s="1"/>
  <c r="T1008" i="8"/>
  <c r="T1012" i="8" s="1"/>
  <c r="M1017" i="8" s="1"/>
  <c r="T1017" i="8" s="1"/>
  <c r="T1019" i="8" s="1"/>
  <c r="O1181" i="8"/>
  <c r="T1181" i="8" s="1"/>
  <c r="T1184" i="8" s="1"/>
  <c r="M1189" i="8" s="1"/>
  <c r="T1189" i="8" s="1"/>
  <c r="T1191" i="8" s="1"/>
  <c r="A530" i="13"/>
  <c r="A1162" i="8"/>
  <c r="E44" i="1"/>
  <c r="E59" i="1" s="1"/>
  <c r="D22" i="1"/>
  <c r="H22" i="1" s="1"/>
  <c r="L22" i="1" s="1"/>
  <c r="F44" i="1"/>
  <c r="I44" i="1"/>
  <c r="M44" i="1"/>
  <c r="B14" i="12"/>
  <c r="T1069" i="8" l="1"/>
  <c r="M1074" i="8" s="1"/>
  <c r="T1074" i="8" s="1"/>
  <c r="T1076" i="8" s="1"/>
  <c r="O1123" i="8"/>
  <c r="T1123" i="8" s="1"/>
  <c r="T1126" i="8" s="1"/>
  <c r="T1066" i="8"/>
  <c r="C73" i="1"/>
  <c r="M59" i="1"/>
  <c r="E73" i="1"/>
  <c r="I59" i="1"/>
  <c r="D73" i="1"/>
  <c r="E64" i="1"/>
  <c r="E63" i="1"/>
  <c r="E65" i="1"/>
  <c r="F65" i="1" s="1"/>
  <c r="C74" i="1" s="1"/>
  <c r="M1131" i="8" l="1"/>
  <c r="T1131" i="8" s="1"/>
  <c r="T1133" i="8" s="1"/>
  <c r="F64" i="1"/>
  <c r="I63" i="1"/>
  <c r="I65" i="1"/>
  <c r="I64" i="1"/>
  <c r="M65" i="1"/>
  <c r="M63" i="1"/>
  <c r="M64" i="1"/>
  <c r="N64" i="1" s="1"/>
  <c r="A516" i="8"/>
  <c r="A140" i="8"/>
  <c r="N65" i="1" l="1"/>
  <c r="E74" i="1" s="1"/>
  <c r="K64" i="1"/>
  <c r="J64" i="1"/>
  <c r="K65" i="1"/>
  <c r="J65" i="1"/>
  <c r="D74" i="1" s="1"/>
  <c r="D146" i="1" l="1"/>
  <c r="E146" i="1" s="1"/>
  <c r="D81" i="1"/>
  <c r="E81" i="1" s="1"/>
  <c r="E82" i="1" s="1"/>
  <c r="D95" i="1"/>
  <c r="E95" i="1" s="1"/>
  <c r="E96" i="1" s="1"/>
  <c r="D107" i="1"/>
  <c r="E107" i="1" s="1"/>
  <c r="E108" i="1" s="1"/>
  <c r="D119" i="1"/>
  <c r="E119" i="1" s="1"/>
  <c r="E120" i="1" s="1"/>
  <c r="D132" i="1"/>
  <c r="E132" i="1" s="1"/>
  <c r="E133" i="1" s="1"/>
  <c r="D99" i="1"/>
  <c r="E99" i="1" s="1"/>
  <c r="D111" i="1"/>
  <c r="E111" i="1" s="1"/>
  <c r="D154" i="1"/>
  <c r="E154" i="1" s="1"/>
  <c r="E155" i="1" s="1"/>
  <c r="D123" i="1"/>
  <c r="E123" i="1" s="1"/>
  <c r="D136" i="1"/>
  <c r="E136" i="1" s="1"/>
  <c r="D150" i="1"/>
  <c r="E150" i="1" s="1"/>
  <c r="E151" i="1" s="1"/>
  <c r="D85" i="1"/>
  <c r="E85" i="1" s="1"/>
  <c r="A454" i="8"/>
  <c r="E139" i="1" l="1"/>
  <c r="E137" i="1"/>
  <c r="E140" i="1" s="1"/>
  <c r="E114" i="1"/>
  <c r="E112" i="1"/>
  <c r="E115" i="1" s="1"/>
  <c r="E102" i="1"/>
  <c r="E100" i="1"/>
  <c r="E103" i="1" s="1"/>
  <c r="E127" i="1"/>
  <c r="E124" i="1"/>
  <c r="E128" i="1" s="1"/>
  <c r="E88" i="1"/>
  <c r="E86" i="1"/>
  <c r="E89" i="1" s="1"/>
  <c r="E157" i="1"/>
  <c r="E147" i="1"/>
  <c r="E158" i="1" s="1"/>
  <c r="Q1081" i="8" l="1"/>
  <c r="T1081" i="8" s="1"/>
  <c r="T1085" i="8" s="1"/>
  <c r="R1051" i="8" s="1"/>
  <c r="T1051" i="8" s="1"/>
  <c r="T1058" i="8" s="1"/>
  <c r="S1087" i="8" s="1"/>
  <c r="D33" i="6" s="1"/>
  <c r="F33" i="6" s="1"/>
  <c r="Q1138" i="8"/>
  <c r="T1138" i="8" s="1"/>
  <c r="T1142" i="8" s="1"/>
  <c r="R1108" i="8" s="1"/>
  <c r="T1108" i="8" s="1"/>
  <c r="T1115" i="8" s="1"/>
  <c r="S1144" i="8" s="1"/>
  <c r="D34" i="6" s="1"/>
  <c r="F34" i="6" s="1"/>
  <c r="Q369" i="8"/>
  <c r="T369" i="8" s="1"/>
  <c r="T373" i="8" s="1"/>
  <c r="T342" i="8" s="1"/>
  <c r="Q430" i="8"/>
  <c r="T430" i="8" s="1"/>
  <c r="T434" i="8" s="1"/>
  <c r="R397" i="8" s="1"/>
  <c r="T397" i="8" s="1"/>
  <c r="T403" i="8" s="1"/>
  <c r="Q967" i="8"/>
  <c r="T967" i="8" s="1"/>
  <c r="T971" i="8" s="1"/>
  <c r="R937" i="8" s="1"/>
  <c r="T937" i="8" s="1"/>
  <c r="T944" i="8" s="1"/>
  <c r="S973" i="8" s="1"/>
  <c r="D31" i="6" s="1"/>
  <c r="F31" i="6" s="1"/>
  <c r="Q678" i="8"/>
  <c r="T678" i="8" s="1"/>
  <c r="T682" i="8" s="1"/>
  <c r="R650" i="8" s="1"/>
  <c r="T650" i="8" s="1"/>
  <c r="T657" i="8" s="1"/>
  <c r="S684" i="8" s="1"/>
  <c r="D26" i="6" s="1"/>
  <c r="F26" i="6" s="1"/>
  <c r="Q853" i="8"/>
  <c r="T853" i="8" s="1"/>
  <c r="T857" i="8" s="1"/>
  <c r="R823" i="8" s="1"/>
  <c r="T823" i="8" s="1"/>
  <c r="T830" i="8" s="1"/>
  <c r="S859" i="8" s="1"/>
  <c r="D29" i="6" s="1"/>
  <c r="F29" i="6" s="1"/>
  <c r="Q796" i="8"/>
  <c r="T796" i="8" s="1"/>
  <c r="T800" i="8" s="1"/>
  <c r="R766" i="8" s="1"/>
  <c r="T766" i="8" s="1"/>
  <c r="T773" i="8" s="1"/>
  <c r="S802" i="8" s="1"/>
  <c r="D28" i="6" s="1"/>
  <c r="Q735" i="8"/>
  <c r="T735" i="8" s="1"/>
  <c r="T739" i="8" s="1"/>
  <c r="R705" i="8" s="1"/>
  <c r="T705" i="8" s="1"/>
  <c r="T712" i="8" s="1"/>
  <c r="S741" i="8" s="1"/>
  <c r="D27" i="6" s="1"/>
  <c r="F27" i="6" s="1"/>
  <c r="Q1196" i="8"/>
  <c r="T1196" i="8" s="1"/>
  <c r="T1200" i="8" s="1"/>
  <c r="R1167" i="8" s="1"/>
  <c r="T1167" i="8" s="1"/>
  <c r="T1174" i="8" s="1"/>
  <c r="S1202" i="8" s="1"/>
  <c r="D35" i="6" s="1"/>
  <c r="F35" i="6" s="1"/>
  <c r="Q1024" i="8"/>
  <c r="T1024" i="8" s="1"/>
  <c r="T1028" i="8" s="1"/>
  <c r="R994" i="8" s="1"/>
  <c r="T994" i="8" s="1"/>
  <c r="T1001" i="8" s="1"/>
  <c r="S1030" i="8" s="1"/>
  <c r="D32" i="6" s="1"/>
  <c r="F32" i="6" s="1"/>
  <c r="Q910" i="8"/>
  <c r="T910" i="8" s="1"/>
  <c r="T914" i="8" s="1"/>
  <c r="R880" i="8" s="1"/>
  <c r="T880" i="8" s="1"/>
  <c r="T887" i="8" s="1"/>
  <c r="S916" i="8" s="1"/>
  <c r="D30" i="6" s="1"/>
  <c r="F30" i="6" s="1"/>
  <c r="F86" i="5"/>
  <c r="I86" i="5" s="1"/>
  <c r="F17" i="5"/>
  <c r="I17" i="5" s="1"/>
  <c r="F37" i="5"/>
  <c r="I37" i="5" s="1"/>
  <c r="Q1259" i="8"/>
  <c r="T1259" i="8" s="1"/>
  <c r="T1263" i="8" s="1"/>
  <c r="T1224" i="8" s="1"/>
  <c r="T1231" i="8" s="1"/>
  <c r="Q305" i="8"/>
  <c r="T305" i="8" s="1"/>
  <c r="T309" i="8" s="1"/>
  <c r="R271" i="8" s="1"/>
  <c r="T271" i="8" s="1"/>
  <c r="T278" i="8" s="1"/>
  <c r="Q58" i="8"/>
  <c r="T58" i="8" s="1"/>
  <c r="T59" i="8" s="1"/>
  <c r="R20" i="8" s="1"/>
  <c r="T20" i="8" s="1"/>
  <c r="T27" i="8" s="1"/>
  <c r="S61" i="8" s="1"/>
  <c r="F7" i="6" s="1"/>
  <c r="Q556" i="8"/>
  <c r="T556" i="8" s="1"/>
  <c r="T560" i="8" s="1"/>
  <c r="T521" i="8" s="1"/>
  <c r="T528" i="8" s="1"/>
  <c r="Q179" i="8"/>
  <c r="T179" i="8" s="1"/>
  <c r="T183" i="8" s="1"/>
  <c r="T145" i="8" s="1"/>
  <c r="T152" i="8" s="1"/>
  <c r="F72" i="5"/>
  <c r="I72" i="5" s="1"/>
  <c r="F59" i="5"/>
  <c r="I59" i="5" s="1"/>
  <c r="F27" i="5"/>
  <c r="I27" i="5" s="1"/>
  <c r="Q118" i="8"/>
  <c r="T118" i="8" s="1"/>
  <c r="T122" i="8" s="1"/>
  <c r="T84" i="8" s="1"/>
  <c r="T91" i="8" s="1"/>
  <c r="S124" i="8" s="1"/>
  <c r="F9" i="6" s="1"/>
  <c r="Q493" i="8"/>
  <c r="T493" i="8" s="1"/>
  <c r="T497" i="8" s="1"/>
  <c r="R459" i="8" s="1"/>
  <c r="T459" i="8" s="1"/>
  <c r="T466" i="8" s="1"/>
  <c r="S499" i="8" s="1"/>
  <c r="D20" i="6" s="1"/>
  <c r="F20" i="6" s="1"/>
  <c r="F98" i="5"/>
  <c r="I98" i="5" s="1"/>
  <c r="F47" i="5"/>
  <c r="I47" i="5" s="1"/>
  <c r="Q242" i="8"/>
  <c r="T242" i="8" s="1"/>
  <c r="T246" i="8" s="1"/>
  <c r="R208" i="8" s="1"/>
  <c r="T208" i="8" s="1"/>
  <c r="T215" i="8" s="1"/>
  <c r="S248" i="8" s="1"/>
  <c r="F12" i="6" s="1"/>
  <c r="Q620" i="8"/>
  <c r="T620" i="8" s="1"/>
  <c r="T624" i="8" s="1"/>
  <c r="R585" i="8" s="1"/>
  <c r="T585" i="8" s="1"/>
  <c r="T592" i="8" s="1"/>
  <c r="S626" i="8" s="1"/>
  <c r="D24" i="6" s="1"/>
  <c r="F24" i="6" s="1"/>
  <c r="S185" i="8" l="1"/>
  <c r="F38" i="5"/>
  <c r="I38" i="5" s="1"/>
  <c r="F32" i="5" s="1"/>
  <c r="F88" i="5"/>
  <c r="I88" i="5" s="1"/>
  <c r="F79" i="5" s="1"/>
  <c r="F18" i="5"/>
  <c r="I18" i="5" s="1"/>
  <c r="F12" i="5" s="1"/>
  <c r="O348" i="8" s="1"/>
  <c r="F61" i="5"/>
  <c r="I61" i="5" s="1"/>
  <c r="F53" i="5" s="1"/>
  <c r="F74" i="5"/>
  <c r="I74" i="5" s="1"/>
  <c r="F66" i="5" s="1"/>
  <c r="O408" i="8" s="1"/>
  <c r="T408" i="8" s="1"/>
  <c r="T418" i="8" s="1"/>
  <c r="F100" i="5"/>
  <c r="I100" i="5" s="1"/>
  <c r="F92" i="5" s="1"/>
  <c r="F49" i="5"/>
  <c r="I49" i="5" s="1"/>
  <c r="F41" i="5" s="1"/>
  <c r="F28" i="5"/>
  <c r="I28" i="5" s="1"/>
  <c r="F21" i="5" s="1"/>
  <c r="O349" i="8" s="1"/>
  <c r="F10" i="6" l="1"/>
  <c r="T357" i="8"/>
  <c r="S375" i="8" s="1"/>
  <c r="D16" i="6" s="1"/>
  <c r="M423" i="8"/>
  <c r="T423" i="8" s="1"/>
  <c r="T425" i="8" s="1"/>
  <c r="S436" i="8" s="1"/>
  <c r="D18" i="6" s="1"/>
  <c r="F18" i="6" s="1"/>
  <c r="T1237" i="8"/>
  <c r="T1247" i="8" s="1"/>
  <c r="T533" i="8"/>
  <c r="T544" i="8" s="1"/>
  <c r="H53" i="11"/>
  <c r="E53" i="11" s="1"/>
  <c r="O283" i="8"/>
  <c r="T283" i="8" s="1"/>
  <c r="T293" i="8" s="1"/>
  <c r="T300" i="8" s="1"/>
  <c r="S311" i="8" s="1"/>
  <c r="F14" i="6" s="1"/>
  <c r="F16" i="6" l="1"/>
  <c r="M1252" i="8"/>
  <c r="T1252" i="8" s="1"/>
  <c r="T1254" i="8" s="1"/>
  <c r="S1265" i="8" s="1"/>
  <c r="F37" i="6" s="1"/>
  <c r="T549" i="8"/>
  <c r="T551" i="8" s="1"/>
  <c r="S562" i="8" s="1"/>
  <c r="F22" i="6" s="1"/>
  <c r="B79" i="12" l="1"/>
  <c r="B147" i="12" l="1"/>
  <c r="B213" i="12" l="1"/>
  <c r="E28" i="6" l="1"/>
  <c r="F28" i="6" l="1"/>
  <c r="F44" i="6" s="1"/>
  <c r="F45" i="6" s="1"/>
  <c r="F47" i="6" l="1"/>
  <c r="F46" i="6"/>
  <c r="F48" i="6" l="1"/>
  <c r="F50" i="6" s="1"/>
</calcChain>
</file>

<file path=xl/sharedStrings.xml><?xml version="1.0" encoding="utf-8"?>
<sst xmlns="http://schemas.openxmlformats.org/spreadsheetml/2006/main" count="10148" uniqueCount="3939">
  <si>
    <t>No.</t>
  </si>
  <si>
    <t>HO</t>
  </si>
  <si>
    <t>ML</t>
  </si>
  <si>
    <t>$ x definir</t>
  </si>
  <si>
    <t>VI</t>
  </si>
  <si>
    <t>M2</t>
  </si>
  <si>
    <t>UN</t>
  </si>
  <si>
    <t>MES</t>
  </si>
  <si>
    <t>BASES ANDAMIOS RUEDAS IMPACK</t>
  </si>
  <si>
    <t>RUEDAS ANDAMIOS TUBULARES</t>
  </si>
  <si>
    <t>ANDAMIOS ESCALERA</t>
  </si>
  <si>
    <t>ANDAMIO COLGANTE (40 MS)</t>
  </si>
  <si>
    <t>ANDAMIO COLGANTE (70 MS)</t>
  </si>
  <si>
    <t>PLATAFORMA ANDAMIO COLGANTE</t>
  </si>
  <si>
    <t>RIELES PARA PAVIMENTO</t>
  </si>
  <si>
    <t>TABLON DE 300X04X14 REFORZADO</t>
  </si>
  <si>
    <t>TABLON DE 300X04X14</t>
  </si>
  <si>
    <t>TACO METALICO DE 35 A 480 MS</t>
  </si>
  <si>
    <t>PLATINA PARA PAVIMENTO</t>
  </si>
  <si>
    <t>ANDAMIO DE CARGA 100X050 M</t>
  </si>
  <si>
    <t>ANDAMIO DE CARGA 100X100 M</t>
  </si>
  <si>
    <t>CERCHA O VIGA 100M</t>
  </si>
  <si>
    <t>BURRO PARA PAVIMENTO</t>
  </si>
  <si>
    <t>PISON METALICO</t>
  </si>
  <si>
    <t>CILINDRO DE PRUEBA</t>
  </si>
  <si>
    <t>BOCAT MINICARGADOR</t>
  </si>
  <si>
    <t>CORTADORA PAVIMENTO HASTA 5 CM</t>
  </si>
  <si>
    <t>CORTADORA PAVIMENTO HASTA 10 CM</t>
  </si>
  <si>
    <t>GUARDERAS DE MADERA</t>
  </si>
  <si>
    <t>CORTADORA DE LADRILLO SIN DISCO</t>
  </si>
  <si>
    <t>LISTON DE ABARCO 4X4X2.00MT</t>
  </si>
  <si>
    <t>MOTOBOMBA GAS 2” SIN OP</t>
  </si>
  <si>
    <t>MOTOBOMBA GAS 3” SIN OP</t>
  </si>
  <si>
    <t>MOTOBOMBA GAS 4” SIN OP</t>
  </si>
  <si>
    <t>MOTOBOMBA SUMERGIBLE 2” SIN OP</t>
  </si>
  <si>
    <t xml:space="preserve">PLUMA GRUA </t>
  </si>
  <si>
    <t>PULIDORA ELECT DE 9”</t>
  </si>
  <si>
    <t>REGLA VIBRADORA</t>
  </si>
  <si>
    <t>PLANTA ELECTRICA 5 KWA</t>
  </si>
  <si>
    <t>PLANTA ELECTRICA 11.5 KWA</t>
  </si>
  <si>
    <t>HIDROLAVADORA 2400 PSI</t>
  </si>
  <si>
    <t>BOMBA ANTISOL</t>
  </si>
  <si>
    <t>VIBRADOR A GASOLINA 3 HP</t>
  </si>
  <si>
    <t>VIBROCOMPACTADOR  O RANA 7HP</t>
  </si>
  <si>
    <t>TAPA METALICA SEMICIRCULAR D 060MTS</t>
  </si>
  <si>
    <t>TAPA METALICA 120X060 MTS</t>
  </si>
  <si>
    <t>TAPA METALICA 120X050 MTS</t>
  </si>
  <si>
    <t>TAPA METALICA 120X040 MTS</t>
  </si>
  <si>
    <t>TAPA METALICA 120X030 MTS</t>
  </si>
  <si>
    <t>TAPA METALICA 120X020 MTS</t>
  </si>
  <si>
    <t>TAPA METALICA 120X010 MTS</t>
  </si>
  <si>
    <t>TAPA METALICA 120X005 MTS</t>
  </si>
  <si>
    <t>ALINEADOR DE 1.00 MTS</t>
  </si>
  <si>
    <t>ALINEADOR DE 2.00 MTS</t>
  </si>
  <si>
    <t>ALINEADOR DE 3.00 MTS</t>
  </si>
  <si>
    <t>ALINEADOR DE 6.00 MTS</t>
  </si>
  <si>
    <t>ANGULO EXTERNO 0.60 MTS</t>
  </si>
  <si>
    <t>ANGULO EXTERNO 1.20 MTS</t>
  </si>
  <si>
    <t>CHAPETA O GRAPA  FORMALETA METALICA</t>
  </si>
  <si>
    <t>MARTILLO EXTRACTOR DE CORBATAS</t>
  </si>
  <si>
    <t>PIN DOBLE</t>
  </si>
  <si>
    <t>PIN SENCILLO</t>
  </si>
  <si>
    <t>RINCONERA METAL 010X010X060MTS</t>
  </si>
  <si>
    <t>RINCONERA METAL 010X010X120MTS</t>
  </si>
  <si>
    <t>TENSOR PARA ALINEADOR FORMALETA METAL</t>
  </si>
  <si>
    <t>TUBO PARA FORMALETA METALICA</t>
  </si>
  <si>
    <t>UÑA PARA FORMALETA METALICA</t>
  </si>
  <si>
    <t>FORMALETA METALICA POR M2 (≥150M2)</t>
  </si>
  <si>
    <t>ANGULOS DE 2.40MTS</t>
  </si>
  <si>
    <t>ANGULOS DE 1.20MTS</t>
  </si>
  <si>
    <t>ALINEADORES DE 6MTS</t>
  </si>
  <si>
    <t>VOLQUETA POR HORA</t>
  </si>
  <si>
    <t xml:space="preserve">FORMALETA MURO W FORM </t>
  </si>
  <si>
    <t>FOMALETA  LOSA W FORM</t>
  </si>
  <si>
    <t>BULDOZER D-6 D POR HORAS</t>
  </si>
  <si>
    <t>RETROEXCAVADORA CAT 420D</t>
  </si>
  <si>
    <t>MOTONIVELADORA 12G</t>
  </si>
  <si>
    <t>VIBROCOMPACTADOR 12 TONS CA250D</t>
  </si>
  <si>
    <t>BULDOZER FIAT 14C RIPPER</t>
  </si>
  <si>
    <t>RETROEXCAVADORA HITACHI EX200</t>
  </si>
  <si>
    <t>MOTONIVELADORA 12F</t>
  </si>
  <si>
    <t>MOTONIVELADORA 8T</t>
  </si>
  <si>
    <t>CARGADOR W-60</t>
  </si>
  <si>
    <t>TRAILER Y TRACTOR 8 TONS</t>
  </si>
  <si>
    <t>RETROEXCAVADORA ORUGA CAT 320D</t>
  </si>
  <si>
    <t>VIBRO CH44 ARRASTRE Y TRACTOR</t>
  </si>
  <si>
    <t>ALLANADORA CONCRETO CON OPERADOR</t>
  </si>
  <si>
    <t>ALLANADORA CONCRETO SIN OPERADOR</t>
  </si>
  <si>
    <t>CORTADORA DE LADRILLO</t>
  </si>
  <si>
    <t>APAREJO ELECTRICO 100 MS</t>
  </si>
  <si>
    <t>APISONADOR CANGURO</t>
  </si>
  <si>
    <t>MOTOSOLDADOR 300-400</t>
  </si>
  <si>
    <t>TORRE DE ILUMINACION</t>
  </si>
  <si>
    <t>TALADRO PERCUTOR ½ “</t>
  </si>
  <si>
    <t>TACO METALICO 2 A 3.30</t>
  </si>
  <si>
    <t>GUARDERAS MADERA VIGA</t>
  </si>
  <si>
    <t>TABLONES ANDAMIO</t>
  </si>
  <si>
    <t xml:space="preserve">ANDAMIO COLGANTE </t>
  </si>
  <si>
    <t>MEZCLADORA CON OPER</t>
  </si>
  <si>
    <t>VIBRADOR ELECTRICO CON OPER</t>
  </si>
  <si>
    <t>BOMBA DE PRUEBA HIDRAULICA</t>
  </si>
  <si>
    <t>VIBRADOR ELECTRICO SIN OP</t>
  </si>
  <si>
    <t>TABLERO 70X140</t>
  </si>
  <si>
    <t>GUARDERA 45X140</t>
  </si>
  <si>
    <t>DIAGONAL(CRUCETA) LARGA</t>
  </si>
  <si>
    <t>DIAGONAL (CRUCETA) CORTA</t>
  </si>
  <si>
    <t>TACO METALICO 2 A 33 MS</t>
  </si>
  <si>
    <t>VIGA METALICA CELOSIA</t>
  </si>
  <si>
    <t>CONCRETADORA 6 P3(1 BTO) GAS</t>
  </si>
  <si>
    <t>CONCRETADORA 6 P3(1 BTO) ELEC</t>
  </si>
  <si>
    <t>MALACATE PLUMA</t>
  </si>
  <si>
    <t>MALACATE DE 3000 LBS</t>
  </si>
  <si>
    <t>MALACATE DE 2000 LBS</t>
  </si>
  <si>
    <t>ANDAMIO TUBULAR CUERPO (150)</t>
  </si>
  <si>
    <t>MARCO ANDAMIO TUBULAR (150)</t>
  </si>
  <si>
    <t>CRUCETAS ANDAMIO TUB</t>
  </si>
  <si>
    <t>TORNILLOS NIVELADORES ANDAMIO</t>
  </si>
  <si>
    <t>ALINEADORES DE 3MTS</t>
  </si>
  <si>
    <t>ALINEADORES DE 2MTS</t>
  </si>
  <si>
    <t>CUÑAS DOBLES</t>
  </si>
  <si>
    <t>CUÑAS SIMPLES</t>
  </si>
  <si>
    <t>FORMALETA STEEL PLY 2.4X0.60MTS</t>
  </si>
  <si>
    <t>FORMALETA STEEL PLY 2.4X0.50MTS</t>
  </si>
  <si>
    <t>FORMALETA STEEL PLY 2.4X0.40MTS</t>
  </si>
  <si>
    <t>FORMALETA STEEL PLY 2.4X0.30MTS</t>
  </si>
  <si>
    <t>FORMALETA STEEL PLY 2.4X0.20MTS</t>
  </si>
  <si>
    <t>FORMALETA STEEL PLY 2.4X0.10MTS</t>
  </si>
  <si>
    <t>FORMALETA STEEL PLY 3.0X0.10MTS</t>
  </si>
  <si>
    <t>FORMALETA STEEL PLY 3.0X0.30MTS</t>
  </si>
  <si>
    <t>FORMALETA STEEL PLY 1.2X0.60MTS</t>
  </si>
  <si>
    <t>FORMALETA STEEL PLY 1.2X0.50MTS</t>
  </si>
  <si>
    <t>FORMALETA STEEL PLY 1.2X0.40MTS</t>
  </si>
  <si>
    <t>FORMALETA STEEL PLY 1.2X0.30MTS</t>
  </si>
  <si>
    <t>FORMALETA STEEL PLY 1.2X0.20MTS</t>
  </si>
  <si>
    <t>FORMALETA STEEL PLY 1.2X0.10MTS</t>
  </si>
  <si>
    <t>FORMALETA STEEL PLY 3.0X.40MTS</t>
  </si>
  <si>
    <t>FORMALETA STEEL PLY 3.0X.60MTS</t>
  </si>
  <si>
    <t>RINCONERA STEEL PLY 1.2X010X010</t>
  </si>
  <si>
    <t>RINCONERA STEEL PLY 2.4X010X010</t>
  </si>
  <si>
    <t>TENSORES SYMONS</t>
  </si>
  <si>
    <t>ANDAMIOS COLGANTES 60 MTS</t>
  </si>
  <si>
    <t>ANDAMIOS COLGANTES 100 MTS</t>
  </si>
  <si>
    <t>ANDAMIOS TUBULARES 1.50X1.50</t>
  </si>
  <si>
    <t>CHAZAS</t>
  </si>
  <si>
    <t>CERCHAS METALICAS 3 MTS</t>
  </si>
  <si>
    <t>CRUCETAS CORTAS</t>
  </si>
  <si>
    <t>CILINDROS PRUEBA</t>
  </si>
  <si>
    <t>GUARDERAS MADERA 40X140</t>
  </si>
  <si>
    <t>ESCALERAS PARA ANDAMIO SEGURIDAD</t>
  </si>
  <si>
    <t>GATOS 330 MTS EXTEN</t>
  </si>
  <si>
    <t>GATOS 500 MTS EXTEN</t>
  </si>
  <si>
    <t>TABLONES</t>
  </si>
  <si>
    <t>APISONADOR O RANA</t>
  </si>
  <si>
    <t>COMPRESOR 1 PIST SIN OP</t>
  </si>
  <si>
    <t>COMPRESOR 2 PIST SIN OP</t>
  </si>
  <si>
    <t>CORTE EN CONCRETO PROF 7 CMS</t>
  </si>
  <si>
    <t>MOTOBOMBA A GASOLINA DE 3”</t>
  </si>
  <si>
    <t>MEZCLADORA A GASOLINA 1 ½ SACO</t>
  </si>
  <si>
    <t>PISA CONCRETO O BURRO METALICO</t>
  </si>
  <si>
    <t>MIKY</t>
  </si>
  <si>
    <t>BOBCAT</t>
  </si>
  <si>
    <t>VIBRADOR ELECTRICO</t>
  </si>
  <si>
    <t>SALTARIN</t>
  </si>
  <si>
    <t>MOTOBOMBA</t>
  </si>
  <si>
    <t>TALADRO PERCUTOR</t>
  </si>
  <si>
    <t>TABLEROS DE MADERA DE 140X07</t>
  </si>
  <si>
    <t>GUARDERAS DE MADERA DE 14X04</t>
  </si>
  <si>
    <t>TACOS O GATOS METALICOS 28M</t>
  </si>
  <si>
    <t>VIGAS O CERCHAS MTALICAS 300M</t>
  </si>
  <si>
    <t>TACO O GATO METALICO 380 MT</t>
  </si>
  <si>
    <t>TACO O GATO METALICO 33 M</t>
  </si>
  <si>
    <t>ANDAMIOS COLGANTES HASTA 40 MT</t>
  </si>
  <si>
    <t>ANDAMIOS COLGANTES HASTA 70 M</t>
  </si>
  <si>
    <t>ANDAMIOS TUBULARES COMPLETO</t>
  </si>
  <si>
    <t>GATOS TENSORES DE CHAPETA FORC</t>
  </si>
  <si>
    <t>CONOS SLUMP</t>
  </si>
  <si>
    <t>ESCALERA LARGA PARA POSTE</t>
  </si>
  <si>
    <t>CINTURONES DE SEGURIDAD</t>
  </si>
  <si>
    <t>TABLONES MADERA 3 MTS</t>
  </si>
  <si>
    <t>TORN NIV(ADAMIOS TUBULARES)</t>
  </si>
  <si>
    <t>MEZCLADORA DE 6 P3  SIN OP</t>
  </si>
  <si>
    <t>MOTOBOMBA DE 3" (PULG)  S/OP</t>
  </si>
  <si>
    <t>VIBROCOMPACTADOR ELE CONCRETO</t>
  </si>
  <si>
    <t>MOTOBOMBA DE 3" (PULG) SIN OP</t>
  </si>
  <si>
    <t>COMPRESOR CON 2 MARTILLOS SIN OP</t>
  </si>
  <si>
    <t>COMPRESOR CON 1 MARTILLOS SIN OP</t>
  </si>
  <si>
    <t>CRUZETAS LARGAS Y CORTAS</t>
  </si>
  <si>
    <t>TORRE GRÚA ALT:25 BRAZO:45 C/ OP</t>
  </si>
  <si>
    <t>TORRE GRÚA ALT:25 BRAZO:30 C/ OP</t>
  </si>
  <si>
    <t>MONTE Y DESMONTE</t>
  </si>
  <si>
    <t>TRAMO MUERTO CONCRETO</t>
  </si>
  <si>
    <t>GRÚA TELESCÓPICA 25 TON ALT: 27</t>
  </si>
  <si>
    <t>GRÚA TELESCÓPICA 50 TON ALT: 32</t>
  </si>
  <si>
    <t>CAMION AUTOCARG 75 TON ALT: 22</t>
  </si>
  <si>
    <t>DIA</t>
  </si>
  <si>
    <t>ALT ADIACIONAL POR 3 METROS</t>
  </si>
  <si>
    <t xml:space="preserve">DIA </t>
  </si>
  <si>
    <t>COMPACTADOR DOBLE RODIALLO MICHY</t>
  </si>
  <si>
    <t>COMPACTADOR MIKY DE RODIALLO</t>
  </si>
  <si>
    <t>TELESCOPAJE ADIAC POR 3 METROS</t>
  </si>
  <si>
    <t>TENSORES O DIASTANCIADORES</t>
  </si>
  <si>
    <t>DESCRIPCION</t>
  </si>
  <si>
    <t>UNIDAD</t>
  </si>
  <si>
    <t xml:space="preserve">VALOR UNITARIO </t>
  </si>
  <si>
    <t>LISTADO DE HERRAMIENTAS Y EQUIPOS</t>
  </si>
  <si>
    <t>FORMALETA PARA COLUMNA 060X040</t>
  </si>
  <si>
    <t>FORMALETA PARA COLUMNA 120X040</t>
  </si>
  <si>
    <t>FORMALETA PARA COLUMNA 240X040</t>
  </si>
  <si>
    <t xml:space="preserve">LISTADO DE MATERIALES </t>
  </si>
  <si>
    <t>ABRAZADERA PERA 1"</t>
  </si>
  <si>
    <t>ABRAZADERA PERA 1 1/2"</t>
  </si>
  <si>
    <t>ABRAZADERA PERA 3"</t>
  </si>
  <si>
    <t>ABRAZADERA PERA 3/4"</t>
  </si>
  <si>
    <t>UND</t>
  </si>
  <si>
    <t>ACIDO OXALICO</t>
  </si>
  <si>
    <t>ACOPLE INSERTO POLIET A PVC 1"</t>
  </si>
  <si>
    <t>ACOPLE INSERTO POLIET A PVC 1/2</t>
  </si>
  <si>
    <t>ACOPLE INSERTO POLIET A PVC 3/4</t>
  </si>
  <si>
    <t>ACOPLE POLIET A PVC 1/2 A 3/4</t>
  </si>
  <si>
    <t>ACOUSTIC BLOCK 2 1.22 X 1 FIBERGLASS</t>
  </si>
  <si>
    <t>ACRONAL</t>
  </si>
  <si>
    <t>CUÑETE</t>
  </si>
  <si>
    <t>GALON</t>
  </si>
  <si>
    <t>CUARTO</t>
  </si>
  <si>
    <t>LAMINA</t>
  </si>
  <si>
    <t>TAMBOR</t>
  </si>
  <si>
    <t>ADAPTADOR NOVAFORT A SANITARIO 160 X 6"</t>
  </si>
  <si>
    <t>AISLADOR PIVOTE P/CERCA ELEC</t>
  </si>
  <si>
    <t>AJUSTADOR ALIFATICO ESMALTES 06 375 CC</t>
  </si>
  <si>
    <t>AJUSTADOR ALIFATICO ESMALTES 06 750 CC S</t>
  </si>
  <si>
    <t>AJUSTADOR AROMATICO P/TRAFICO 07 375 CC</t>
  </si>
  <si>
    <t>AJUSTADOR AROMATICO P/TRAFICO 07 750 CC</t>
  </si>
  <si>
    <t>AJUSTADOR DE PINTURAS</t>
  </si>
  <si>
    <t>AJUSTADOR P/EPOXICOS 375 CC SAPOLIN</t>
  </si>
  <si>
    <t>BOTELLA</t>
  </si>
  <si>
    <t>ADAPTADOR NOVAFORT SANIT. 110  X 4"</t>
  </si>
  <si>
    <t>ALAMBRE GALV. K 10</t>
  </si>
  <si>
    <t>ALAMBRE GALV. K 12</t>
  </si>
  <si>
    <t>ALAMBRE GALV. K 14</t>
  </si>
  <si>
    <t>ALAMBRE GALV. K 16</t>
  </si>
  <si>
    <t>ALAMBRE GALV. K 18</t>
  </si>
  <si>
    <t>ALAMBRE NEGRO K 17</t>
  </si>
  <si>
    <t>ROLLO</t>
  </si>
  <si>
    <t>AMARRE METALICO EXTRA LARGO 50 CMS</t>
  </si>
  <si>
    <t>AMARRE METALICO N. 16</t>
  </si>
  <si>
    <t>AMARRE PLASTICO C-18</t>
  </si>
  <si>
    <t>AMONIACO</t>
  </si>
  <si>
    <t>ARANDELA GALV. TROPICALIZADA 1/2</t>
  </si>
  <si>
    <t>ARENA DE RIO EMPACADA EN BULTO</t>
  </si>
  <si>
    <t>BULTO</t>
  </si>
  <si>
    <t>M3</t>
  </si>
  <si>
    <t>ARENON</t>
  </si>
  <si>
    <t>PAR</t>
  </si>
  <si>
    <t>BOLSA</t>
  </si>
  <si>
    <t>BISAGRA COMUN COB. 2</t>
  </si>
  <si>
    <t>BISAGRA COMUN COB. 2 1/2</t>
  </si>
  <si>
    <t>BISAGRA COMUN COB. 3</t>
  </si>
  <si>
    <t>BISAGRA COMUN COB. 4</t>
  </si>
  <si>
    <t>BISAGRA COMUN HI. 1 1/2</t>
  </si>
  <si>
    <t>BISAGRA COMUN HI. 2</t>
  </si>
  <si>
    <t>BISAGRA COMUN HI. 2 1/2</t>
  </si>
  <si>
    <t>BISAGRA INTEGRAL GABINETE PARCHE</t>
  </si>
  <si>
    <t>BISAGRA MUEBLE COB. 2</t>
  </si>
  <si>
    <t>BISAGRA MUEBLE COB. 2 1/2</t>
  </si>
  <si>
    <t>BISAGRA MUEBLE COB. 3</t>
  </si>
  <si>
    <t>BISAGRA NUDO COB. 2 1/2 RF 239</t>
  </si>
  <si>
    <t>BISAGRA NUDO COB. 3     RF 239</t>
  </si>
  <si>
    <t>BISAGRA NUDO COB. 3 1/2 RF 239</t>
  </si>
  <si>
    <t>BLACK THEATER BOARD 24 X 48 X 1" FIBERGLASS</t>
  </si>
  <si>
    <t>BLACK THEATER BOARD 48 X 96 X 1" FIBERGLASS</t>
  </si>
  <si>
    <t>CANECA</t>
  </si>
  <si>
    <t>BLOQUE ABUZARDADO CEMENTO H 15 X 20 X 40</t>
  </si>
  <si>
    <t>BLOQUE ABUZARDADO CEMENTO H 20 X 20 X 40</t>
  </si>
  <si>
    <t>BLOQUE ARCILLA  # 4  H10 10 X 20 X 30</t>
  </si>
  <si>
    <t>BLOQUE ARCILLA  # 5  H12 X 20 X 30</t>
  </si>
  <si>
    <t>BLOQUE CEMENTO H 10 X20 X 40</t>
  </si>
  <si>
    <t>BLOQUE CEMENTO H 12 X 20 X 40</t>
  </si>
  <si>
    <t>BLOQUE CEMENTO H 20 X 20 X 40</t>
  </si>
  <si>
    <t>BLOQUE CEMENTO H15 15 X 20 X 40</t>
  </si>
  <si>
    <t>BLOQUELON ARCILLA 80 X 20 X 7</t>
  </si>
  <si>
    <t>BOLA COBRE P/VALVULA 1/2" - 3/4"</t>
  </si>
  <si>
    <t>BOLA PLASTICA P/VALVULA 1" - 1 1/2" - 2"</t>
  </si>
  <si>
    <t>BOLSA BASURA 70 X 100  CM (PAQ 10 UNID)</t>
  </si>
  <si>
    <t>PAQUET E</t>
  </si>
  <si>
    <t>BOLSA PLASTICO VIVERO</t>
  </si>
  <si>
    <t>BOQUILLA SIKA ANCHORFIX 2/S 60088</t>
  </si>
  <si>
    <t>BRAZO REGADERA GRIVAL 92402</t>
  </si>
  <si>
    <t>BUJE SN 2" X 1 1/2" PTC.</t>
  </si>
  <si>
    <t>BUJE SN 3" X 2" PTC.</t>
  </si>
  <si>
    <t>BUJE SN 4" X 3" PTC.</t>
  </si>
  <si>
    <t>CABALLETE ACESCO C90 X 2MTS</t>
  </si>
  <si>
    <t>CABALLETE ACESCO MATER MIL BLANCO 0,60 X 2 MT</t>
  </si>
  <si>
    <t>CABALLETE LIMAHOYA VERDE/BLANCO X 2 ML</t>
  </si>
  <si>
    <t>CABALLETE POLIPROLENO VERDE X 2MTS</t>
  </si>
  <si>
    <t>CABALLETE TECHOLINE VERDE 0.54 X 2 MTS</t>
  </si>
  <si>
    <t>CABALLETE TERMOACUSTIC AZUL/BLANCO X 2 ML</t>
  </si>
  <si>
    <t>CABALLETE TERMOACUSTIC BLANCO/BLANCO X 2 ML</t>
  </si>
  <si>
    <t>CABALLETE TERMOACUSTIC TERRAC/BLANCO X 2 ML</t>
  </si>
  <si>
    <t>CABALLETE TERMOACUSTIC VERDE/BLANCO X 2 ML</t>
  </si>
  <si>
    <t>CADENA PLASTICA AMARILLA-NEGRA</t>
  </si>
  <si>
    <t>CAJA PLASTICA P/ MEDIDOR AGUA</t>
  </si>
  <si>
    <t>CALADO CEMENTO 20 X 20 X 10  (25 UNS X MTRO CUADRADO)</t>
  </si>
  <si>
    <t>CANAL U 1/4 X 3 X 6 ML</t>
  </si>
  <si>
    <t>CJ</t>
  </si>
  <si>
    <t>CEMENTO BLANCO</t>
  </si>
  <si>
    <t>CEMENTO GRIS</t>
  </si>
  <si>
    <t>CEPILLO ACABADO 48" (ADAPT Y DOS MANGOS)</t>
  </si>
  <si>
    <t>CEPILLO ACERO INCEPAL M/MADERA RF 103M</t>
  </si>
  <si>
    <t>CEPILLO IND. 2.5 HP X 12 1/2 CRAFTSMAN</t>
  </si>
  <si>
    <t>1/16</t>
  </si>
  <si>
    <t>CHAPETA LVMS I/GR.</t>
  </si>
  <si>
    <t>CHAZA DE MADERA 0.70 X 1.40 MTRS</t>
  </si>
  <si>
    <t>CHAZO  1/2</t>
  </si>
  <si>
    <t>CHAZO  1/4</t>
  </si>
  <si>
    <t>CHAZO  3/16</t>
  </si>
  <si>
    <t>CHAZO  3/8</t>
  </si>
  <si>
    <t>CHAZO  5/16</t>
  </si>
  <si>
    <t>CHAZO DRYWALL PLASTICO</t>
  </si>
  <si>
    <t>CHAZO EXP. C/GANCHO ABIERTO 1/2"</t>
  </si>
  <si>
    <t>CHAZO EXP. C/GANCHO ABIERTO 3/4"</t>
  </si>
  <si>
    <t>CHAZO EXP. C/GANCHO ABIERTO 5/8"</t>
  </si>
  <si>
    <t>CHAZO EXP. 1/2 X 3 TAIWAN</t>
  </si>
  <si>
    <t>CHAZO EXP. 1/4 X 2 1/4 TAIWAN</t>
  </si>
  <si>
    <t>CHAZO EXP. 3/8 X 1 7/8 TAIWAN</t>
  </si>
  <si>
    <t>CHAZO EXP. 3/8 X 3 TAIWAN</t>
  </si>
  <si>
    <t>CHAZO EXP. 3/8 X 4 TAIWAN</t>
  </si>
  <si>
    <t>CHAZO EXP. 5/16 X 1 1/2 TAIWAN</t>
  </si>
  <si>
    <t>CHAZO EXP. 5/16 X 2 TAIWAN</t>
  </si>
  <si>
    <t>CHAZO EXP. 5/16 X 2 1/2 TAIWAN</t>
  </si>
  <si>
    <t>CHAZO HDI ROSCA INT 5/8" HILTI</t>
  </si>
  <si>
    <t>CHAZO HILTI HLC 1/2 X 4</t>
  </si>
  <si>
    <t>CHAZO HILTI HLC 3/8 X 3</t>
  </si>
  <si>
    <t>CHAZO HILTI HLC 5/16 X 1 1/2</t>
  </si>
  <si>
    <t>CHAZO HILTI METALICO 1/4" X 1"</t>
  </si>
  <si>
    <t>CHAZO PLAST. C/T HNR 1/4 X 1 1/4</t>
  </si>
  <si>
    <t>CHAZO PLAST. C/T HNR 1/4 X 1 5/8</t>
  </si>
  <si>
    <t>CHAZO PLAST. C/T HNR 3/16 X 1 1/2</t>
  </si>
  <si>
    <t>CHAZO PLAST. C/T HNR 3/16 X 1 5/8</t>
  </si>
  <si>
    <t>CHAZO ROSCA INTERNA 3/8 RANSET</t>
  </si>
  <si>
    <t>CHAZO ROSCA INTERNA 5/16 RANSET</t>
  </si>
  <si>
    <t>CHEQUE ANTIRRETORNO A/NEGRAS 4" PCP 3148</t>
  </si>
  <si>
    <t>CHEQUE ANTIRRETORNO A/NEGRAS 6" PCP 3377</t>
  </si>
  <si>
    <t>CHEQUE CORTINA 1" HELBERT BRONCE HICC025</t>
  </si>
  <si>
    <t>CHEQUE CORTINA 1" NAPOLI 220</t>
  </si>
  <si>
    <t>CHEQUE CORTINA 1 1/2" HELBERT BRONCE HICC038</t>
  </si>
  <si>
    <t>CHEQUE CORTINA 1 1/2" NAPOLI 220</t>
  </si>
  <si>
    <t>CHEQUE CORTINA 1/2" HELBERT BRONCE HICC012</t>
  </si>
  <si>
    <t>CHEQUE CORTINA 1/2" NAPOLI 220</t>
  </si>
  <si>
    <t>CHEQUE CORTINA 2" MPTOOLS</t>
  </si>
  <si>
    <t>CHEQUE CORTINA 2" NAPOLI 220</t>
  </si>
  <si>
    <t>CHEQUE CORTINA 3/4  / ITALY</t>
  </si>
  <si>
    <t>CHEQUE CORTINA 3/4" MPTOOLS</t>
  </si>
  <si>
    <t>CHEQUE CORTINA 3/4" NAPOLI 220</t>
  </si>
  <si>
    <t>CHEQUE PIE 1" ALUMINIO</t>
  </si>
  <si>
    <t>CHEQUE PIE 1" BRONCE CANAST PLAST HELBERT HAVP025</t>
  </si>
  <si>
    <t>CHEQUE PIE 1" NAPOLI 250</t>
  </si>
  <si>
    <t>CHEQUE PIE 1" PVC</t>
  </si>
  <si>
    <t>CHEQUE PIE 1 PVC LISO SOLDAR</t>
  </si>
  <si>
    <t>CHEQUE PIE 1 1/2" ALUMINIO</t>
  </si>
  <si>
    <t>CHEQUE PIE 1 1/2 BRONCE CANAST PLAST HELBERT HAVP038</t>
  </si>
  <si>
    <t>CHEQUE PIE 1 1/2" NAPOLI 250</t>
  </si>
  <si>
    <t>CHEQUE PIE 1 1/2" PVC</t>
  </si>
  <si>
    <t>CHEQUE PIE 2" ALUMINIO</t>
  </si>
  <si>
    <t>CHEQUE PIE 2" BRONCE CANAST PLAST HELBERT HAVP050</t>
  </si>
  <si>
    <t>CHEQUE PIE 2" NAPOLI 250</t>
  </si>
  <si>
    <t>CHEQUE PIE 2" PVC</t>
  </si>
  <si>
    <t>CHEQUE PIE 3" ALUMINIO</t>
  </si>
  <si>
    <t>CHEQUE PIE 3" NAPOLI 250</t>
  </si>
  <si>
    <t>CHEQUE PIE 3" PVC</t>
  </si>
  <si>
    <t>CHEQUE PIE 4" ALUMINIO</t>
  </si>
  <si>
    <t>CHEQUE PIE 4" NAPOLI 250</t>
  </si>
  <si>
    <t>CHEQUE RESORTE UNIVERSAL 1 ECONOMICO</t>
  </si>
  <si>
    <t>CHEQUE RESORTE UNIVERSAL 1" HELBERT BRONCE HFVC025</t>
  </si>
  <si>
    <t>CHEQUE RESORTE UNIVERSAL 1" NAPOLI 230</t>
  </si>
  <si>
    <t>CHEQUE RESORTE UNIVERSAL 1 1/2" HELBERT BRONCE HFVC038</t>
  </si>
  <si>
    <t>CHEQUE RESORTE UNIVERSAL 1 1/2" NAPOLI 230</t>
  </si>
  <si>
    <t>CHEQUE RESORTE UNIVERSAL 1 1/4" NAPOLI 230</t>
  </si>
  <si>
    <t>CHEQUE RESORTE UNIVERSAL 1/2 ECONOMICO</t>
  </si>
  <si>
    <t>CHEQUE RESORTE UNIVERSAL 1/2" NAPOLI 230</t>
  </si>
  <si>
    <t>CHEQUE RESORTE UNIVERSAL 2" HELBERT BRONCE HFVC050</t>
  </si>
  <si>
    <t>CHEQUE RESORTE UNIVERSAL 2" NAPOLI 235</t>
  </si>
  <si>
    <t>CHEQUE RESORTE UNIVERSAL 3/4 ECONOMICO</t>
  </si>
  <si>
    <t>CHEQUE RESORTE UNIVERSAL 3/4 GRIVAL 797190001</t>
  </si>
  <si>
    <t>CHEQUE RESORTE UNIVERSAL 3/4" NAPOLI 230</t>
  </si>
  <si>
    <t>CIELO RASO FIBERGLAS STARS-ORION 060X060</t>
  </si>
  <si>
    <t>CIERRA PUERTA YALE 1002 PLATA 7018</t>
  </si>
  <si>
    <t>CIERRA PUERTA YALE 2234 PLATA 8320</t>
  </si>
  <si>
    <t>CIERRA PUERTA YALE 3005 PLATA 7019</t>
  </si>
  <si>
    <t>CINTA AISLANTE ABRO COLOR</t>
  </si>
  <si>
    <t>CINTA AISLANTE INDUSTRIAL CELLUX NEGRA</t>
  </si>
  <si>
    <t>CINTA AISLANTE SCOTH  23</t>
  </si>
  <si>
    <t>CINTA AISLANTE SCOTH  33</t>
  </si>
  <si>
    <t>CINTA AISLANTE 3M AMARILLA</t>
  </si>
  <si>
    <t>CINTA AISLANTE 3M BLANCO</t>
  </si>
  <si>
    <t>CINTA AISLANTE 3M ROJA</t>
  </si>
  <si>
    <t>CINTA AISLANTE 3M VERDE</t>
  </si>
  <si>
    <t>CINTA ANTIDES 2" AMARILLA NEGRA X 5 MTS NORTON</t>
  </si>
  <si>
    <t>CINTA ANTIDES 2" FOTOLUM X 5 MTS CELLUX C-641</t>
  </si>
  <si>
    <t>CINTA ANTIDES 2" FOTOLUM X 5 MTS NORTON</t>
  </si>
  <si>
    <t>CINTA ANTIDES 5 CM NEGRA X 5 MTS CELLUX C-640</t>
  </si>
  <si>
    <t>CINTA ASFALTICA 10 CMS X 5 MTS TAPAGOTERAS</t>
  </si>
  <si>
    <t>CINTA ASFALTICA 20 CMS X 5 MTS TAPAGOTERAS</t>
  </si>
  <si>
    <t>CINTA BANDY  3/4</t>
  </si>
  <si>
    <t>CINTA BANDY 1/2</t>
  </si>
  <si>
    <t>CINTA DOBLE FAZ ESPUMA 12 MM X10 MTS CELLUX C-483</t>
  </si>
  <si>
    <t>CINTA DOBLE FAZ ESPUMA 1/2 X 1 MTS CELLUX</t>
  </si>
  <si>
    <t>CINTA DOBLE FAZ ESPUMA 3/4 X 5 MTS DEXSON</t>
  </si>
  <si>
    <t>CINTA DOBLE FAZ POLIESTER 1/2 X 8 MTS CELLUX</t>
  </si>
  <si>
    <t>CINTA DUCT TAPE CELLUX REF 386 2" X 10 YARDAS</t>
  </si>
  <si>
    <t>CINTA DUCT TAPE CELLUX REF 386 2" X 40 YARDAS</t>
  </si>
  <si>
    <t>CINTA DUCT TAPE SURTEK 30 MTS</t>
  </si>
  <si>
    <t>CINTA EMPAP. CELLUX FERRETERA  2"X 40 YARDAS 563C</t>
  </si>
  <si>
    <t>CINTA EMPAP. CELLUX FERRETERA 1" X 40 YARDAS</t>
  </si>
  <si>
    <t>CINTA EMPAP. CELLUX FERRETERA 1 1/2" X 40 YARDAS</t>
  </si>
  <si>
    <t>CINTA EMPAP. CELLUX FERRETERA 1/2" X 40 YARDAS</t>
  </si>
  <si>
    <t>CINTA EMPAP. CELLUX FERRETERA 3/4" X 40 YARDAS</t>
  </si>
  <si>
    <t>CINTA EMPAP. CELLUX MULTIPROPOSITO 2" X 20 YARDAS</t>
  </si>
  <si>
    <t>CINTA FOIL DE ALUMINIO 3" X 40 YARDAS CELLUX 387 C</t>
  </si>
  <si>
    <t>CINTA MALLA ADHESIVA 5 CM X 45 ML</t>
  </si>
  <si>
    <t>CINTA MALLA ADHESIVA 5 CM X 90 ML</t>
  </si>
  <si>
    <t>CINTA METR. 3 MTS HANDYMAN CAJA ROJA</t>
  </si>
  <si>
    <t>CINTA METR. 3 MTS INGCO HSMT0803</t>
  </si>
  <si>
    <t>CINTA METR. 30 MTS F/V MPTOOLS</t>
  </si>
  <si>
    <t>CINTA METR. 5 MTS HERRAGRO</t>
  </si>
  <si>
    <t>CINTA METR. 50 MTS F/V MPTOOLS</t>
  </si>
  <si>
    <t>CINTA METR. 8 MTS HERRAGRO</t>
  </si>
  <si>
    <t>CINTA PAPEL 2" X 150 MTS YESO</t>
  </si>
  <si>
    <t>CINTA PAPEL 2" X 75 MTS YESO</t>
  </si>
  <si>
    <t>CINTA REFLECTIVA VERDE 3M</t>
  </si>
  <si>
    <t>CINTA SEGURIDAD DE 75 MM X 100 MTS</t>
  </si>
  <si>
    <t>CINTA SEGURIDAD DE 75 MM X 500 MTS</t>
  </si>
  <si>
    <t>CINTA TEFLON 3/4" X 15 MTS</t>
  </si>
  <si>
    <t>CINTA TEFLON 3/4 X 8 MTS</t>
  </si>
  <si>
    <t>CINTA TRANSPARENTE CELLUX  2" X 200 YARDAS</t>
  </si>
  <si>
    <t>CINTA TRANSPARENTE CELLUX 2" X 40 YARDAS</t>
  </si>
  <si>
    <t>LIBRA</t>
  </si>
  <si>
    <t>CLAVO A/VR 2 1/2</t>
  </si>
  <si>
    <t>CLAVO A/VR 3</t>
  </si>
  <si>
    <t>CLAVO A/VR 3 1/2</t>
  </si>
  <si>
    <t>CLAVO A/VR 3/4</t>
  </si>
  <si>
    <t>CLAVO A/VR 4</t>
  </si>
  <si>
    <t>CLAVO GALVANIZADO 3 CABALLO VARETA</t>
  </si>
  <si>
    <t>CLAVO GALVANIZADO 4 CABALLO VARETA</t>
  </si>
  <si>
    <t>CLAVO GALVANIZADO 5 CABALLO VARETA</t>
  </si>
  <si>
    <t>CLAVO RAMSET 5/16 X 1</t>
  </si>
  <si>
    <t>CLAVO SDM 54 PB  HILTI</t>
  </si>
  <si>
    <t>CLAVO ZINC 2 X 9 CABALLO</t>
  </si>
  <si>
    <t>CLAVO ZINC 2 X 9 CABALLO C=50LBS</t>
  </si>
  <si>
    <t>CLIP PARA POLISOMBRA</t>
  </si>
  <si>
    <t>CODO ACERO SCH 40  3"</t>
  </si>
  <si>
    <t>CODO ACERO 1/2 X 90ª SOLD</t>
  </si>
  <si>
    <t>CODO ACERO 3/4" SOLD.</t>
  </si>
  <si>
    <t>CODO GALV. 1" X 90</t>
  </si>
  <si>
    <t>CODO GALV. 1 1/2" X 1 1/4" CLL</t>
  </si>
  <si>
    <t>CODO GALV. 1 1/2" X 45</t>
  </si>
  <si>
    <t>CODO GALV. 1 1/2" X 90</t>
  </si>
  <si>
    <t>CODO GALV. 1 1/4" X 1" CLL</t>
  </si>
  <si>
    <t>CODO GALV. 1 1/4" X 90</t>
  </si>
  <si>
    <t>CODO GALV. 1/2" CLL</t>
  </si>
  <si>
    <t>CODO GALV. 1/2" X 90</t>
  </si>
  <si>
    <t>CODO GALV. 1/4" X 90</t>
  </si>
  <si>
    <t>CODO GALV. 2" X 90</t>
  </si>
  <si>
    <t>CODO GALV. 2 1/2" X 45</t>
  </si>
  <si>
    <t>CODO GALV. 2 1/2" X 90</t>
  </si>
  <si>
    <t>CODO GALV. 3" X 90</t>
  </si>
  <si>
    <t>CODO GALV. 3/4" X 1/2" CLL</t>
  </si>
  <si>
    <t>CODO GALV. 3/4" X 90</t>
  </si>
  <si>
    <t>CODO GALV. 3/8" X 90</t>
  </si>
  <si>
    <t>CODO GALV. 4" X 90</t>
  </si>
  <si>
    <t>CODO HIERRO 2" NEGRO</t>
  </si>
  <si>
    <t>CODO HIERRO 3/4" NEGRO</t>
  </si>
  <si>
    <t>CODO POLIETILENO 1"</t>
  </si>
  <si>
    <t>CODO POLIETILENO 1 1/2"</t>
  </si>
  <si>
    <t>CODO POLIETILENO 3"</t>
  </si>
  <si>
    <t>CODO POLIETILENO 3/4"</t>
  </si>
  <si>
    <t>CODO SN 2" CXE 90 PTC.</t>
  </si>
  <si>
    <t>CODO SN 3" CXE 45 PTC</t>
  </si>
  <si>
    <t>COLLAR POLIETILENO  1 1/2" X 1"</t>
  </si>
  <si>
    <t>COLLAR POLIETILENO  1 1/2" X 3/4"</t>
  </si>
  <si>
    <t>COLLAR POLIETILENO  2" X 1"</t>
  </si>
  <si>
    <t>COLLAR POLIETILENO  2" X 3/4"</t>
  </si>
  <si>
    <t>COLLAR POLIETILENO 2 " X  1/2"</t>
  </si>
  <si>
    <t>COLLAR POLIETILENO 3" X 1"</t>
  </si>
  <si>
    <t>COLLAR POLIETILENO 3" X 1 1/2"</t>
  </si>
  <si>
    <t>COLLAR POLIETILENO 4" X 1"</t>
  </si>
  <si>
    <t>COLLAR POLIETILENO 4" X 1 1/2"</t>
  </si>
  <si>
    <t>COLLAR POLIETILENO 4" X 3/4"</t>
  </si>
  <si>
    <t>COLOMBINA PLASTICA P/SEÑALIZACION</t>
  </si>
  <si>
    <t>CONCERTINA CRUZADA C 30 X 18" AC/INOX 6.0 MTS</t>
  </si>
  <si>
    <t>CONJUNTO LLAVE/DUCHA CIERRE RAPIDO</t>
  </si>
  <si>
    <t>CONOS R/TIVOS PVC 45 CM NARANJA</t>
  </si>
  <si>
    <t>CONOS R/TIVOS PVC 70 CM AMARILLO</t>
  </si>
  <si>
    <t>CONOS R/TIVOS PVC 70 CM NARANJA</t>
  </si>
  <si>
    <t>CONOS R/TIVOS PVC 90 CM NARANJA</t>
  </si>
  <si>
    <t>CONTENEDOR DE BASURA 360 LTS</t>
  </si>
  <si>
    <t>JUEGO</t>
  </si>
  <si>
    <t>CRUCETA 2 MM P/PORCELANATO BOLSA X 200 UNID</t>
  </si>
  <si>
    <t>DESAGUE PUSH 93541 C/REVO GRIVAL</t>
  </si>
  <si>
    <t>DESAGUE SENC. RF. 93110 GRIVAL</t>
  </si>
  <si>
    <t>DILATACION AMARILLA ECONOM.</t>
  </si>
  <si>
    <t>DILATACION BLANCA ECONOM.</t>
  </si>
  <si>
    <t>DUCHA TELEFONO AGROFER</t>
  </si>
  <si>
    <t>E/BOMBA PEDROLLO CPM 600 1" X 1" 1/2 HP</t>
  </si>
  <si>
    <t>E/BOMBA PEDROLLO CPM 620 - 1 HP X 1"</t>
  </si>
  <si>
    <t>E/BOMBA PEDROLLO FUTURE JET 2AX 110/220 1.5 HP</t>
  </si>
  <si>
    <t>E/BOMBA PEDROLLO JSW 3BH 1 1/4" X 1" 2 HP TRIF</t>
  </si>
  <si>
    <t>E/BOMBA PEDROLLO PKM 60 1/2 HP</t>
  </si>
  <si>
    <t>E/BOMBA PEDROLLO PLURIJET 1 1/4"X1" 2HP</t>
  </si>
  <si>
    <t>E/BOMBA PEDROLLO SUMERG 4SR-F25G 2 HP 1 1/4"</t>
  </si>
  <si>
    <t>E/BOMBA PEDROLLO 4SRF45G/30MP 3 HP 220V</t>
  </si>
  <si>
    <t>ELECTROBOMBA 4" - 7.5 HP WEG. IHM</t>
  </si>
  <si>
    <t>ESQUINERO BLANCO GOYA</t>
  </si>
  <si>
    <t>ESQUINERO PERFORADO BLANCO 2.44 MTS</t>
  </si>
  <si>
    <t>ESTIBA PLASTICA 1.20 X 1.0 MT X 15CM</t>
  </si>
  <si>
    <t>ESTIBADORA MANUAL PWH20-III 2 TON</t>
  </si>
  <si>
    <t>ESTIBAS DE MADERA 120X100X15</t>
  </si>
  <si>
    <t>FACHALETA  ESTOARAQUES 7 X 25  CASA BLAN</t>
  </si>
  <si>
    <t>FACHALETA TOLEDO CORCHO CORAL</t>
  </si>
  <si>
    <t>FACHALETA TOLEDO CORCHO ESFUMADO 57UX MT</t>
  </si>
  <si>
    <t>FACHALETA TOLEDO LISO</t>
  </si>
  <si>
    <t>FLOTADOR ELECTRICO 110/220 V VIYILANT</t>
  </si>
  <si>
    <t>FRESCASA CON PAPEL 600 X48 X 3.5" (18.5 M2)</t>
  </si>
  <si>
    <t>FRESCASA ECO 600 X 48 X 3.5" (18,5 M2)</t>
  </si>
  <si>
    <t>FRESCASA ECO. 7.5 X 1.2 X 3.5" (9 M2)</t>
  </si>
  <si>
    <t>GANCHO ETERNIT</t>
  </si>
  <si>
    <t>GANCHO GALV. 4.7 MM X 25 CMS  AJOVER</t>
  </si>
  <si>
    <t>GATO HIDRAULICO 3 TON. MEGA</t>
  </si>
  <si>
    <t>GATO HIRAULICO 10 TN</t>
  </si>
  <si>
    <t>GEOTEXTIL NO TEJIDO 1600 S X 3.5 ML PAVC</t>
  </si>
  <si>
    <t>GRAFITO EN POLVO 18 GM DISCOVER</t>
  </si>
  <si>
    <t>GRAPA ALAMPUA 1 X 9 X 1000 GMS CABALLO</t>
  </si>
  <si>
    <t>GRAPA COAXIAL RG 59 #6</t>
  </si>
  <si>
    <t>GRAPA COOPER WEL</t>
  </si>
  <si>
    <t>GRAPA COOPER WEL C/RETIE</t>
  </si>
  <si>
    <t>GRAPA PLASTICA PARA ZUNCHO</t>
  </si>
  <si>
    <t>GRAPA PRENSA HILOS 3 PERNOS</t>
  </si>
  <si>
    <t>GRAPA UNISTRUT 1"</t>
  </si>
  <si>
    <t>GRAPA UNISTRUT 1 1/4"</t>
  </si>
  <si>
    <t>GRAPA UNISTRUT 1.1/2</t>
  </si>
  <si>
    <t>GRAPA UNISTRUT 1/2</t>
  </si>
  <si>
    <t>GRAPA UNISTRUT 2</t>
  </si>
  <si>
    <t>GRAPA UNISTRUT 2 1/2"</t>
  </si>
  <si>
    <t>GRAPA UNISTRUT 3"</t>
  </si>
  <si>
    <t>GRAPA UNISTRUT 3/4</t>
  </si>
  <si>
    <t>GRAPA UNISTRUT 4"</t>
  </si>
  <si>
    <t>GRAPA UNISTRUT 6"</t>
  </si>
  <si>
    <t>GRASA BIOMAX MULTIPROPOSITO</t>
  </si>
  <si>
    <t>GRASA TIPO RODAMIENTO GALX 4KIL</t>
  </si>
  <si>
    <t>GRAVILLA 3/4" EMPACADA EN BULTO</t>
  </si>
  <si>
    <t>GRAVILLA 8-10 CO  UN 90% EN CUARZO Y RED</t>
  </si>
  <si>
    <t>GRI. REPUESTO BOTON 38MM 02406</t>
  </si>
  <si>
    <t>GRI. VASTAGO REF. 01127</t>
  </si>
  <si>
    <t>GRIF. LVM PLASTGRIFOS CROMADA UNA LLAVE</t>
  </si>
  <si>
    <t>GRIF. SN RIOPLAST</t>
  </si>
  <si>
    <t>GRIVAL ACC VARIOS</t>
  </si>
  <si>
    <t>GRIVAL INCR RF 54603 RODANO 6 PZ</t>
  </si>
  <si>
    <t>GRIVAL INCR RF 54643 ATTICA 4 PZ</t>
  </si>
  <si>
    <t>GRIVAL INCR SPAZI 7 PZ REF 67600666</t>
  </si>
  <si>
    <t>HEBILLA BANDY 1/2</t>
  </si>
  <si>
    <t>HEBILLA BANDY 3/4</t>
  </si>
  <si>
    <t>HF CODO 11. DE  4</t>
  </si>
  <si>
    <t>HF CODO 12" X 90</t>
  </si>
  <si>
    <t>HF CODO 22. DE  4</t>
  </si>
  <si>
    <t>HF CODO 22. DE  6</t>
  </si>
  <si>
    <t>HF CODO 3 X 11 AC</t>
  </si>
  <si>
    <t>HF CODO 90. DE  2</t>
  </si>
  <si>
    <t>HF CODO 90. DE  3</t>
  </si>
  <si>
    <t>HF CRUZ  4 X 3</t>
  </si>
  <si>
    <t>HF CRUZ  6 X 6</t>
  </si>
  <si>
    <t>HF CRUZ  8 X 3</t>
  </si>
  <si>
    <t>HF CRUZ 3" X 3"</t>
  </si>
  <si>
    <t>HF CRUZ 4 X 2 AC</t>
  </si>
  <si>
    <t>HF CRUZ 6 X 3 AC</t>
  </si>
  <si>
    <t>HF HIDRANTES 3</t>
  </si>
  <si>
    <t>HF REDUCCION  6 X 2</t>
  </si>
  <si>
    <t>HF REDUCCION 10 X 6</t>
  </si>
  <si>
    <t>HF REDUCCION 14 X 16 AC</t>
  </si>
  <si>
    <t>HF REDUCCION 8 X 3</t>
  </si>
  <si>
    <t>HF RUEDA MANEJO 30</t>
  </si>
  <si>
    <t>HF TAPA ANDEN</t>
  </si>
  <si>
    <t>HF TAPA VALVULA</t>
  </si>
  <si>
    <t>HF TEE  4 X 2</t>
  </si>
  <si>
    <t>HF TEE  8 X 6</t>
  </si>
  <si>
    <t>HF TEE 12 X 12 AC</t>
  </si>
  <si>
    <t>HF TEE 6 X 3 AC</t>
  </si>
  <si>
    <t>HF TEE 6 X 4 AC</t>
  </si>
  <si>
    <t>HF TEE 8 X 3</t>
  </si>
  <si>
    <t>HF UNION DERRER 8"</t>
  </si>
  <si>
    <t>HF UNION UNIVERSAL 3" MULTITUB AZUL R1-R1</t>
  </si>
  <si>
    <t>HF UNION UNIVERSAL 4" MULTITUBER AZUL R1-R1</t>
  </si>
  <si>
    <t>HF UNION UNIVERSAL 4" SOLO TUB PVC</t>
  </si>
  <si>
    <t>HF UNION UNIVERSAL 6" MULTITUB AZUL R1 - R2</t>
  </si>
  <si>
    <t>HF UNION UNIVERSAL 6" MULTITUB AZUL R1-R1</t>
  </si>
  <si>
    <t>HF UNION UNIVERSAL 8" R1 - R2</t>
  </si>
  <si>
    <t>HF UNION UNIVERSAL 8" R1-R1</t>
  </si>
  <si>
    <t>HF VALVULA DE 12" EXT LISO</t>
  </si>
  <si>
    <t>HF VALVULA DE 2" EXT LISO</t>
  </si>
  <si>
    <t>HF VALVULA DE 3" EXT ACAMPANADO</t>
  </si>
  <si>
    <t>HF VALVULA DE 3" EXT LISO</t>
  </si>
  <si>
    <t>HF VALVULA DE 4" EXT ACAMPANADO</t>
  </si>
  <si>
    <t>HF VALVULA DE 4" EXT LISO</t>
  </si>
  <si>
    <t>HF VALVULA DE 6" BRIDA</t>
  </si>
  <si>
    <t>HF VALVULA DE 6" EXT ACAMPANADO</t>
  </si>
  <si>
    <t>HF VALVULA DE 6" EXT LISO</t>
  </si>
  <si>
    <t>HF VALVULA DE 8" EXT LISO</t>
  </si>
  <si>
    <t>HF YEE  3 X 2</t>
  </si>
  <si>
    <t>HF YEE 4 X 4"</t>
  </si>
  <si>
    <t>HIDRANTE 1" X 1"</t>
  </si>
  <si>
    <t>HIDRANTE 3/4" X 1"</t>
  </si>
  <si>
    <t>HIDROFLO CPM 660 100 LT 2 HP</t>
  </si>
  <si>
    <t>HIDROFLO JAMECO 1/2 HP 1" X 1"</t>
  </si>
  <si>
    <t>HIDRO/LVRA ELEC HERRAGRO H-4100 1400 WAT 160 PSI</t>
  </si>
  <si>
    <t>HIERRO EN CHIPA  1/4</t>
  </si>
  <si>
    <t>HIERRO EN CHIPA  3/8</t>
  </si>
  <si>
    <t>IMPERMEAB TOROFIL BLANCO 10 AÑOS</t>
  </si>
  <si>
    <t>IMPERMEAB TOROFIL GRIS 10 AÑOS</t>
  </si>
  <si>
    <t>IMPULSOR P/CERCA ELEC CAP 240 KM</t>
  </si>
  <si>
    <t>INCRUST ASTRO  BLANCO 3 PZ</t>
  </si>
  <si>
    <t>INHIBIDOR CORROCION SP400 X 16ONZ</t>
  </si>
  <si>
    <t>LADRILLO A LA VISTA BRILLANTE VITRIFICAD</t>
  </si>
  <si>
    <t>LADRILLO BOCADILLO 28 X 14 X 7.5</t>
  </si>
  <si>
    <t>LADRILLO MAGRES LISO 30 X 30</t>
  </si>
  <si>
    <t>LIJA AGUA N° 100 C/DUM / NORTON</t>
  </si>
  <si>
    <t>LIJA AGUA N° 100 FANDELI</t>
  </si>
  <si>
    <t>LIJA AGUA N° 100 MPTOOLS</t>
  </si>
  <si>
    <t>LIJA AGUA N° 100 3M</t>
  </si>
  <si>
    <t>LIJA AGUA N° 120 C/DUM / NORTON</t>
  </si>
  <si>
    <t>LIJA AGUA N° 120 FANDELI</t>
  </si>
  <si>
    <t>LIJA AGUA N° 120 MPTOOLS</t>
  </si>
  <si>
    <t>LIJA AGUA N° 150 C/DUM / NORTON</t>
  </si>
  <si>
    <t>LIJA AGUA N° 150 FANDELI</t>
  </si>
  <si>
    <t>LIJA AGUA N° 150 MPTOOLS</t>
  </si>
  <si>
    <t>LIJA AGUA N° 180 C/DUM / NORTON</t>
  </si>
  <si>
    <t>LIJA AGUA N° 220 C/DUM / NORTON</t>
  </si>
  <si>
    <t>LIJA AGUA N° 220 FANDELI</t>
  </si>
  <si>
    <t>LIJA AGUA N° 240 C/DUM / NORTON</t>
  </si>
  <si>
    <t>LIJA AGUA N° 240 MOLEMAB</t>
  </si>
  <si>
    <t>LIJA AGUA N° 280 3M</t>
  </si>
  <si>
    <t>LIJA AGUA N° 320 C/DUM</t>
  </si>
  <si>
    <t>LIJA AGUA N° 320 3M</t>
  </si>
  <si>
    <t>LIJA AGUA N° 360 C/DUM</t>
  </si>
  <si>
    <t>LIJA AGUA N° 400 C/DUM / NORTON</t>
  </si>
  <si>
    <t>LIJA AGUA N° 60 C/DUM / NORTON</t>
  </si>
  <si>
    <t>LIJA AGUA N° 80 C/DUM / NORTON</t>
  </si>
  <si>
    <t>LIJA AGUA N° 80 3M</t>
  </si>
  <si>
    <t>LIJA P/METAL C/DUM / NORTON 12" Nº  60</t>
  </si>
  <si>
    <t>LIJA P/METAL C/DUM / NORTON 12" Nº  80</t>
  </si>
  <si>
    <t>LIJA P/METAL C/DUM / NORTON 12" Nº 100</t>
  </si>
  <si>
    <t>LIJA P/METAL C/DUM / NORTON 12" Nº 120</t>
  </si>
  <si>
    <t>LIJA P/METAL C/DUM / NORTON 12" Nº 150</t>
  </si>
  <si>
    <t>LIMPIA BOQUILLA</t>
  </si>
  <si>
    <t>LIMPIA CRISTAL METALICO</t>
  </si>
  <si>
    <t>LIMPIADOR PVC TANGIT 1/16 (240 ML)</t>
  </si>
  <si>
    <t>LIMPIADOR REMOV. CESOL PVC 1/4</t>
  </si>
  <si>
    <t>LIMPIADOR REMOV. CESOL PVC 1/64</t>
  </si>
  <si>
    <t>LIMPIADOR REMOV. CESOL PVC 1/8 12 OZ</t>
  </si>
  <si>
    <t>LIMPIADOR ULTRA CLEAN ESPUMA 16 OZ</t>
  </si>
  <si>
    <t>LIMPIAVIDRIOS X 500CC</t>
  </si>
  <si>
    <t>LIMPION WIPERS WYPALL X-70</t>
  </si>
  <si>
    <t>LISTON  CARACOLI 2.5 X 12 X 3 MTS</t>
  </si>
  <si>
    <t>LISTON ALFAJIA MADERA 2 X 4 X 3.20 ML</t>
  </si>
  <si>
    <t>LISTON MAD. 8" X 3" X 3MTRS ABARC</t>
  </si>
  <si>
    <t>LISTON MADERA  1 1/2" X 1 1/2" X 3 MTS</t>
  </si>
  <si>
    <t>LISTON MADERA  2" X 2" X 3 MTS</t>
  </si>
  <si>
    <t>LISTON MADERA ABARCO 4 X 2 X 4. MTS</t>
  </si>
  <si>
    <t>LISTON MADERA CEDRO 3CMT X17CM X 3MTS</t>
  </si>
  <si>
    <t>LISTON MADERA CEIBA ROJA 4"X4" X 3MTRS</t>
  </si>
  <si>
    <t>LISTON MADERA MAQUI 6 X 4 X 6.M</t>
  </si>
  <si>
    <t>LISTON MADERA 12 CMTX 1" X 3 ML</t>
  </si>
  <si>
    <t>LISTON MADERA 2" X 1"  X 2,5 MTS</t>
  </si>
  <si>
    <t>LISTON MADERA 2" X 2" X 1 MTRO</t>
  </si>
  <si>
    <t>LISTON MADERA 2 X 2 X 3.5 MTS</t>
  </si>
  <si>
    <t>LISTON MADERA 2 X 3 X 3 MTS</t>
  </si>
  <si>
    <t>LISTON MADERA 2 X 3 X 3.5 ML AMARCO</t>
  </si>
  <si>
    <t>LISTON MADERA 2" X 4" X 3 MTS</t>
  </si>
  <si>
    <t>LISTON MADERA 3 X 1 1/2  X  3 MTS</t>
  </si>
  <si>
    <t>LISTON MADERA 3 X 2 X 4,50 MTS</t>
  </si>
  <si>
    <t>LISTON MADERA 3" X 3" X 2 ML</t>
  </si>
  <si>
    <t>LISTON MADERA 4  X 4  X 3 MTS</t>
  </si>
  <si>
    <t>LISTON MADERA 4 CM X 4 CM X 3 ML</t>
  </si>
  <si>
    <t>LISTON MADERA 4 X 3 X 4.5 ML AMARCO</t>
  </si>
  <si>
    <t>LISTON MADERA 4 X3X 3MTS ALG.</t>
  </si>
  <si>
    <t>LISTON MADERA 4 X6  X 3 ML</t>
  </si>
  <si>
    <t>LISTON POSTE EN MADERA 4 X 4 X 6 ML</t>
  </si>
  <si>
    <t>LLAVE BOLA 1" METALICA NAPOLI 102</t>
  </si>
  <si>
    <t>LLAVE BOLA 1 PVC LISA</t>
  </si>
  <si>
    <t>LLAVE BOLA 1" PVC LIVIANA ROSCAR PCP 3101</t>
  </si>
  <si>
    <t>LLAVE BOLA 1" PVC LIVIANA SOLDAR PCP 3102</t>
  </si>
  <si>
    <t>LLAVE BOLA 1" PVC PESADA SOLDAR PCP 3041</t>
  </si>
  <si>
    <t>LLAVE BOLA 1 PVC ROSC</t>
  </si>
  <si>
    <t>LLAVE BOLA 1 1/2 ACERO C/BRIDA</t>
  </si>
  <si>
    <t>LLAVE BOLA 1 1/2" METALICA NAPOLI 102</t>
  </si>
  <si>
    <t>LLAVE BOLA 1 1/2" PVC LIVIANA ROSCAR PCP 3307</t>
  </si>
  <si>
    <t>LLAVE BOLA 1 1/2" PVC LIVIANA SOLDAR PCP 3308</t>
  </si>
  <si>
    <t>LLAVE BOLA 1 1/2" PVC PESADA SOLDAR PCP 3070</t>
  </si>
  <si>
    <t>LLAVE BOLA 1 1/4" METALICA NAPOLI 102</t>
  </si>
  <si>
    <t>LLAVE BOLA 1 1/4 PVC LISA</t>
  </si>
  <si>
    <t>LLAVE BOLA 1 1/4" PVC LIVIANA SOLDAR PCP 3306</t>
  </si>
  <si>
    <t>LLAVE BOLA 1/2 CPVC SOLDAR</t>
  </si>
  <si>
    <t>LLAVE BOLA 1/2" CPVC SOLDAR PCP 3748</t>
  </si>
  <si>
    <t>LLAVE BOLA 1/2" METALICA NAPOLI 102</t>
  </si>
  <si>
    <t>LLAVE BOLA 1/2 METALICA TIPO ITALIANA ECO</t>
  </si>
  <si>
    <t>LLAVE BOLA 1/2 PVC ANTIF ROSCA METAL APOLO</t>
  </si>
  <si>
    <t>LLAVE BOLA 1/2" PVC LIVIANA  ROSCAR PCP 3062</t>
  </si>
  <si>
    <t>LLAVE BOLA 1/2" PVC LIVIANA SOLDAR PCP 3061</t>
  </si>
  <si>
    <t>LLAVE BOLA 1/2" PVC PESADA SOLDAR PCP 3011</t>
  </si>
  <si>
    <t>LLAVE BOLA 1/2 PVC ROSCAR</t>
  </si>
  <si>
    <t>LLAVE BOLA 1/2 PVC SOLDAR</t>
  </si>
  <si>
    <t>LLAVE BOLA 1/2 PVC SOLDAR APOLO</t>
  </si>
  <si>
    <t>LLAVE BOLA 1/2" PVC ULTRA PESADA ROSCA METAL PCP 3311</t>
  </si>
  <si>
    <t>LLAVE BOLA 2" METALICA NAPOLI 102</t>
  </si>
  <si>
    <t>LLAVE BOLA 2" PVC LIVIANA ROSCAR PCP 3309</t>
  </si>
  <si>
    <t>LLAVE BOLA 2" PVC LIVIANA SOLDAR PCP 3310</t>
  </si>
  <si>
    <t>LLAVE BOLA 2" PVC PESADA SOLDAR PCP 3074</t>
  </si>
  <si>
    <t>LLAVE BOLA 2 PVC ROSCAR</t>
  </si>
  <si>
    <t>LLAVE BOLA 2 PVC SOLDAR</t>
  </si>
  <si>
    <t>LLAVE BOLA 3" METALICA NAPOLI 102</t>
  </si>
  <si>
    <t>LLAVE BOLA 3" PVC LIVIANA SOLDAR PCP 3720</t>
  </si>
  <si>
    <t>LLAVE BOLA 3 PVC SOLDAR</t>
  </si>
  <si>
    <t>LLAVE BOLA 3/4" CPVC SOLDAR PCP 3749</t>
  </si>
  <si>
    <t>LLAVE BOLA 3/4 METALICA ITALY</t>
  </si>
  <si>
    <t>LLAVE BOLA 3/4" METALICA NAPOLI 102</t>
  </si>
  <si>
    <t>LLAVE BOLA 3/4" PVC LIVIANA ROSCAR PCP 3099</t>
  </si>
  <si>
    <t>LLAVE BOLA 3/4" PVC LIVIANA SOLDAR PCP 3100</t>
  </si>
  <si>
    <t>LLAVE BOLA 3/4 PVC ROSCAR</t>
  </si>
  <si>
    <t>LLAVE BOLA 3/4 PVC SOLDAR</t>
  </si>
  <si>
    <t>LLAVE BOLA 3/8" METALICA NAPOLI 102</t>
  </si>
  <si>
    <t>LLAVE BOLA 4" METALICA NAPOLI 102</t>
  </si>
  <si>
    <t>LLAVE BOLA 4 PVC SOLDAR</t>
  </si>
  <si>
    <t>LLAVE BOLA 6 PVC SOLDAR</t>
  </si>
  <si>
    <t>LLAVE DOBLE SEGURO (BAYONETA) 1" X 1"</t>
  </si>
  <si>
    <t>LLAVE DOBLE SEGURO (BAYONETA) 1" X 3/4"</t>
  </si>
  <si>
    <t>LLAVE DUCHA 1/2 VALMEC CON PERILLA PRISMA</t>
  </si>
  <si>
    <t>LLAVE GAS 1/2" NAPOLI 170</t>
  </si>
  <si>
    <t>LLAVE GAS 3/4" NAPOLI 170</t>
  </si>
  <si>
    <t>LLAVE GLOBO  1/2</t>
  </si>
  <si>
    <t>LLAVE GLOBO  3/4</t>
  </si>
  <si>
    <t>LLAVE GLOBO 1 1/2</t>
  </si>
  <si>
    <t>LLAVE GLOBO 1 1/4</t>
  </si>
  <si>
    <t>LLAVE LVM GRICOL REF 10638-00 PLATINO</t>
  </si>
  <si>
    <t>LLAVE LVM GRICOL RF 115001 PIANA CROMO</t>
  </si>
  <si>
    <t>LLAVE LVM PLASTGRIFOS CROMADA</t>
  </si>
  <si>
    <t>LLAVE LVM TAMARA GRIVAL REF 6311</t>
  </si>
  <si>
    <t>LLAVE MIXTA 1 1/2 STANLEY 89718</t>
  </si>
  <si>
    <t>LLAVE MIXTA 1/2 CROMO VANADIO</t>
  </si>
  <si>
    <t>LLAVE MIXTA 12 MM FOY SURTEK</t>
  </si>
  <si>
    <t>LLAVE MIXTA 1/2 STANLEY 86835</t>
  </si>
  <si>
    <t>LLAVE MIXTA 1/4  ACESA</t>
  </si>
  <si>
    <t>LLAVE MIXTA 20 STANLEY</t>
  </si>
  <si>
    <t>LLAVE MIXTA 21 ACESA</t>
  </si>
  <si>
    <t>LLAVE MIXTA 21 STANLEY</t>
  </si>
  <si>
    <t>LLAVE MIXTA 3/4 CROMO VANADIO</t>
  </si>
  <si>
    <t>LLAVE MIXTA 3/4 STANLEY T/RACHE 91972</t>
  </si>
  <si>
    <t>LLAVE MIXTA 3/8 CROMO VANADIO</t>
  </si>
  <si>
    <t>LLAVE MIXTA 3/8 INCOLMA</t>
  </si>
  <si>
    <t>LLAVE MIXTA 3/8 RANGER</t>
  </si>
  <si>
    <t>LLAVE MIXTA 3/8 STANLEY 86833</t>
  </si>
  <si>
    <t>LLAVE MIXTA 5/16 STANLEY 86832</t>
  </si>
  <si>
    <t>LLAVE MIXTA 5/8 INCOLMA</t>
  </si>
  <si>
    <t>LLAVE MIXTA 5/8 RANGER</t>
  </si>
  <si>
    <t>LLAVE MIXTA 5/8 STANLEY 86837</t>
  </si>
  <si>
    <t>LLAVE MIXTA 7 MM STANLEY 86852</t>
  </si>
  <si>
    <t>LLAVE MIXTA 8 MM INGCO HCSPA081</t>
  </si>
  <si>
    <t>LLAVE MIXTA 9 MM STANLEY 86854</t>
  </si>
  <si>
    <t>LLAVE MIXTA 9/16 CROMO VANADIO</t>
  </si>
  <si>
    <t>LLAVE MULTIPLE GRIVAL 98720</t>
  </si>
  <si>
    <t>LLAVE PASO 1 CTE</t>
  </si>
  <si>
    <t>LLAVE PASO 1 1/2 TIPO R/WHITE ANSI</t>
  </si>
  <si>
    <t>LLAVE PASO 1 1/4 CTE</t>
  </si>
  <si>
    <t>LLAVE PASO 1/2" NAPOLI 210</t>
  </si>
  <si>
    <t>LLAVE PASO 3/4 CTE</t>
  </si>
  <si>
    <t>LLAVE PASO 3/4 GRIVAL 70764</t>
  </si>
  <si>
    <t>LLAVE PASO 3/4 GRIVAL 79710</t>
  </si>
  <si>
    <t>LLAVE PASO 3/4 TCL TIPO  ITALY/NAPOLI</t>
  </si>
  <si>
    <t>LLAVE PASO 3/8 R/WHITE</t>
  </si>
  <si>
    <t>LLAVE PASO 4 TCL TIPO ITALY</t>
  </si>
  <si>
    <t>LLAVE TACON 1 1/8 - 1 1/2</t>
  </si>
  <si>
    <t>LLAVE TERM. CROMADA AGROFER</t>
  </si>
  <si>
    <t>LLAVE TERM. CROMADA LIVIANA DUKE (FEDERALLI)</t>
  </si>
  <si>
    <t>LLAVE TERM. JARDIN LIVIANA MACHO PVC PCP 1022</t>
  </si>
  <si>
    <t>LLAVE TERM. JARDIN LIVIANA SOLD PVC PCP 2015</t>
  </si>
  <si>
    <t>LLAVE TERM. NIQ. RANGER</t>
  </si>
  <si>
    <t>LLAVE TUBO 10" 87622 STANLEY</t>
  </si>
  <si>
    <t>LLAVE TUBO 12" FOY</t>
  </si>
  <si>
    <t>LLAVE TUBO 14" FOY</t>
  </si>
  <si>
    <t>LLAVE TUBO 18" FOY</t>
  </si>
  <si>
    <t>LLAVE TUBO 24" FOY</t>
  </si>
  <si>
    <t>MADERA ALGARROBILLO 4 X 4</t>
  </si>
  <si>
    <t>MADERA TOLUA</t>
  </si>
  <si>
    <t>MALLA CAFETERO 4 X 4 X 1.5</t>
  </si>
  <si>
    <t>MALLA C/VENA 200 X 50</t>
  </si>
  <si>
    <t>MALLA ESLAB CAL 10.5 X 150 X 2 1/4 (ROLLO X 10 MTS)</t>
  </si>
  <si>
    <t>MALLA ESLAB CAL 10.5 X 180 X 2 1/4 (ROLLO X 10 MTS)</t>
  </si>
  <si>
    <t>MALLA ESLAB CAL 10.5 X 200 X 2 1/2 (ROLLO X 10 MTS)</t>
  </si>
  <si>
    <t>MALLA ESLAB. 10.5 X 1,80 MTS PVC ROLLO 10 MT</t>
  </si>
  <si>
    <t>MALLA GAVION 1 X 1 X 1 CAL 12 HUECO 10 X 10</t>
  </si>
  <si>
    <t>MALLA GAVION 2 X 1 X 1 CAL 12 HUECO 10 X 10</t>
  </si>
  <si>
    <t>MALLA GRADUADA CHIVO/CERDO 1.20 X 50 ML</t>
  </si>
  <si>
    <t>MALLA MOSQ FIBRAV VERDE 1.0 MTS</t>
  </si>
  <si>
    <t>MALLA MOSQ FIBRAV VERDE 1.20 MTS</t>
  </si>
  <si>
    <t>MALLA PAJARO 0.90</t>
  </si>
  <si>
    <t>MALLA PAJARO 090 R=30MTS</t>
  </si>
  <si>
    <t>MALLA PLASTICA GALLINERO 50ML</t>
  </si>
  <si>
    <t>MALLA PLASTICA 1</t>
  </si>
  <si>
    <t>MALLA PLASTICA 1.20</t>
  </si>
  <si>
    <t>MALLA POLLO 1.50 X 1.1/4" X 36 MTS</t>
  </si>
  <si>
    <t>MALLA POLLO 1.80 X 1 1/4"</t>
  </si>
  <si>
    <t>MALLA POLLO 1.80 X 1 1/4" X 36 MTS</t>
  </si>
  <si>
    <t>MALLA SEÑALIZACION NARANJA 1.0 X 45 MTS</t>
  </si>
  <si>
    <t>MANTO FIBERG COLOMBIA 2 MM</t>
  </si>
  <si>
    <t>MANTO FIBERG COLOMBIA 2.5 MM</t>
  </si>
  <si>
    <t>MANTO FIBERG COLOMBIA 3.0 MM</t>
  </si>
  <si>
    <t>MANTO FIBERG METALEX PRO 2.5 MM FOIL ALUM</t>
  </si>
  <si>
    <t>MANTO FIBERG PRO SIN LLAMA 2.2 MM FOIL ALUM</t>
  </si>
  <si>
    <t>MARCO SEGUETA  RANGER ECONOMICO</t>
  </si>
  <si>
    <t>MARCO SEGUETA MINI. TRAMONTINA G</t>
  </si>
  <si>
    <t>MARCO SEGUETA PROFESIONAL HERRAGRO</t>
  </si>
  <si>
    <t>MASILLA PLACO PANEL</t>
  </si>
  <si>
    <t>MEDIDOR AGUA  1/2"  C/UNICO R-100 C/CERTIFICADO TCL</t>
  </si>
  <si>
    <t>MEDIDOR AGUA 1" TCL</t>
  </si>
  <si>
    <t>MEDIDOR AGUA 1/2" METALICO R160 HELBERT</t>
  </si>
  <si>
    <t>MEDIDOR AGUA 1/2 VERTICAL TAVIRA</t>
  </si>
  <si>
    <t>MEDIDOR AGUA 3/4 VERTICAL TAVIRA</t>
  </si>
  <si>
    <t>MEDIDOR DE AGUA 3"</t>
  </si>
  <si>
    <t>METRO MADERA MAROMETRO</t>
  </si>
  <si>
    <t>MEZC. DUCHA GRICOL 8" RF 109351 HELVETIA</t>
  </si>
  <si>
    <t>MEZC. DUCHA GRICOL 8" RF 117351 HELIX/PA</t>
  </si>
  <si>
    <t>MEZC. DUCHA GRICOL 8" RF 118351 TEDESCA</t>
  </si>
  <si>
    <t>MEZC. DUCHA GRICOL 8" 1153511 CROMO PIAN</t>
  </si>
  <si>
    <t>MEZC. DUCHA GRIVAL 8" RF 54410 PISCIS</t>
  </si>
  <si>
    <t>MEZC. LVM GRICOL 8" RF118031 TEDESCA</t>
  </si>
  <si>
    <t>MEZC. LVM GRICOL 8"/4" RF 109031 HELVETI</t>
  </si>
  <si>
    <t>MEZC. LVM GRIVAL MONOC PRAGA 7215201</t>
  </si>
  <si>
    <t>MEZC. LVM KIT GRIVAL 8"  59131 VENTO</t>
  </si>
  <si>
    <t>MEZC. LVP GRICOL REF 010601 C/CISNE</t>
  </si>
  <si>
    <t>MEZC. LVP KIT MONOCONT REF 2014 TOTAL</t>
  </si>
  <si>
    <t>MEZC. LVP KIT PLASTGRIFOS 1 LLAVE CLASSIC</t>
  </si>
  <si>
    <t>MEZC. LVP KIT PLASTGRIFOS 1 LLAVE MILENIUM</t>
  </si>
  <si>
    <t>MEZC. LVP KIT PLASTGRIFOS 8" CLASSIC</t>
  </si>
  <si>
    <t>MEZC. LVP KIT PLASTGRIFOS 8" MILENIUM</t>
  </si>
  <si>
    <t>MEZC. LVP PLASTGRIFOS 8" CLASSIC</t>
  </si>
  <si>
    <t>MEZC. LVP PLASTGRIFOS 8" MILENIUM</t>
  </si>
  <si>
    <t>MEZCLADOR RE 500 HILTI</t>
  </si>
  <si>
    <t>MINERAL AMARILLO DEMATEO ALEMAN</t>
  </si>
  <si>
    <t>MINERAL AZUL DEMATEO ALEMAN</t>
  </si>
  <si>
    <t>MINERAL NEGRO DEMATEO ALEMAN</t>
  </si>
  <si>
    <t>MINERAL ROJO DEMATEO ALEMAN</t>
  </si>
  <si>
    <t>MINERAL VERDE DEMATEO ALEMAN</t>
  </si>
  <si>
    <t>MOSAICO AFRODITA 30 X 30</t>
  </si>
  <si>
    <t>MOSAICO APOLO 25 X 25</t>
  </si>
  <si>
    <t>MOSAICO BACO 25 X 25</t>
  </si>
  <si>
    <t>MOSAICO PENELOPE 25 X 25</t>
  </si>
  <si>
    <t>MUEBLE SANITARIO BLANCO PLASTGRIFOS</t>
  </si>
  <si>
    <t>NIPLE ACERO SCH 40  1" X 10"</t>
  </si>
  <si>
    <t>NIPLE ACERO SCH 40  1" X 2"</t>
  </si>
  <si>
    <t>NIPLE ACERO SCH 40  1" X 3"</t>
  </si>
  <si>
    <t>NIPLE ACERO SCH 40  1" X 4"</t>
  </si>
  <si>
    <t>NIPLE ACERO SCH 40  1" X 6"</t>
  </si>
  <si>
    <t>NIPLE ACERO SCH 40  1" X 8"</t>
  </si>
  <si>
    <t>NIPLE ACERO SCH 40  1 1/2" X 10"</t>
  </si>
  <si>
    <t>NIPLE ACERO SCH 40  1 1/2" X 3"</t>
  </si>
  <si>
    <t>NIPLE ACERO SCH 40  1 1/2" X 4"</t>
  </si>
  <si>
    <t>NIPLE ACERO SCH 40  1/2" X 10"</t>
  </si>
  <si>
    <t>NIPLE ACERO SCH 40  1/2" X 2"</t>
  </si>
  <si>
    <t>NIPLE ACERO SCH 40  1/2" X 3"</t>
  </si>
  <si>
    <t>NIPLE ACERO SCH 40  1/2" X 4"</t>
  </si>
  <si>
    <t>NIPLE ACERO SCH 40  1/2" X 6"</t>
  </si>
  <si>
    <t>NIPLE ACERO SCH 40  1/2" X 8"</t>
  </si>
  <si>
    <t>NIPLES GALV 1 X 10</t>
  </si>
  <si>
    <t>NIPLES GALV 1 X 12</t>
  </si>
  <si>
    <t>NIPLES GALV 1 X 2</t>
  </si>
  <si>
    <t>NIPLES GALV 1 X 3</t>
  </si>
  <si>
    <t>NIPLES GALV 1 X 3 1/2</t>
  </si>
  <si>
    <t>NIPLES GALV 1 X 4</t>
  </si>
  <si>
    <t>NIPLES GALV 1 X 5</t>
  </si>
  <si>
    <t>NIPLES GALV 1 X 6</t>
  </si>
  <si>
    <t>NIPLES GALV 1 X 7</t>
  </si>
  <si>
    <t>NIPLES GALV 1 X 8</t>
  </si>
  <si>
    <t>NIPLES GALV 1 X 9</t>
  </si>
  <si>
    <t>NIPLES GALV 1 1/2 X 10</t>
  </si>
  <si>
    <t>NIPLES GALV 1 1/2 X 12</t>
  </si>
  <si>
    <t>NIPLES GALV 1 1/2 X 2</t>
  </si>
  <si>
    <t>NIPLES GALV 1 1/2 X 20</t>
  </si>
  <si>
    <t>NIPLES GALV 1 1/2 X 3</t>
  </si>
  <si>
    <t>NIPLES GALV 1 1/2 X 3 1/2</t>
  </si>
  <si>
    <t>NIPLES GALV 1 1/2 X 4</t>
  </si>
  <si>
    <t>NIPLES GALV 1 1/2 X 4 1/2</t>
  </si>
  <si>
    <t>NIPLES GALV 1 1/2 X 5</t>
  </si>
  <si>
    <t>NIPLES GALV 1 1/2 X 6</t>
  </si>
  <si>
    <t>NIPLES GALV 1 1/2 X 7</t>
  </si>
  <si>
    <t>NIPLES GALV 1 1/2 X 8</t>
  </si>
  <si>
    <t>NIPLES GALV 1 1/2 X 9</t>
  </si>
  <si>
    <t>NIPLES GALV 1 1/4 X 1 1/2</t>
  </si>
  <si>
    <t>NIPLES GALV 1 1/4 X 10</t>
  </si>
  <si>
    <t>NIPLES GALV 1 1/4 X 12</t>
  </si>
  <si>
    <t>NIPLES GALV 1 1/4 X 2</t>
  </si>
  <si>
    <t>NIPLES GALV 1 1/4 X 2 1/2</t>
  </si>
  <si>
    <t>NIPLES GALV 1 1/4 X 3</t>
  </si>
  <si>
    <t>NIPLES GALV 1 1/4 X 3 1/2</t>
  </si>
  <si>
    <t>NIPLES GALV 1 1/4 X 4</t>
  </si>
  <si>
    <t>NIPLES GALV 1 1/4 X 5</t>
  </si>
  <si>
    <t>NIPLES GALV 1 1/4 X 6</t>
  </si>
  <si>
    <t>NIPLES GALV 1 1/4 X 7</t>
  </si>
  <si>
    <t>NIPLES GALV 1 1/4 X 8</t>
  </si>
  <si>
    <t>NIPLES GALV 1/2 X 1</t>
  </si>
  <si>
    <t>NIPLES GALV 1/2 X 10</t>
  </si>
  <si>
    <t>NIPLES GALV 1/2 X 12</t>
  </si>
  <si>
    <t>NIPLES GALV 1/2 X 2</t>
  </si>
  <si>
    <t>NIPLES GALV 1/2 X 3</t>
  </si>
  <si>
    <t>NIPLES GALV 1/2 X 3 1/2</t>
  </si>
  <si>
    <t>NIPLES GALV 1/2 X 4</t>
  </si>
  <si>
    <t>NIPLES GALV 1/2 X 5</t>
  </si>
  <si>
    <t>NIPLES GALV 1/2 X 6</t>
  </si>
  <si>
    <t>NIPLES GALV 1/2 X 7</t>
  </si>
  <si>
    <t>NIPLES GALV 1/2 X 8</t>
  </si>
  <si>
    <t>NIPLES GALV 1/2 X 9</t>
  </si>
  <si>
    <t>NIPLES GALV 1/4 X 3</t>
  </si>
  <si>
    <t>NIPLES GALV 2 X 10</t>
  </si>
  <si>
    <t>NIPLES GALV 2 X 12</t>
  </si>
  <si>
    <t>NIPLES GALV 2 X 2</t>
  </si>
  <si>
    <t>NIPLES GALV 2 X 20</t>
  </si>
  <si>
    <t>NIPLES GALV 2 X 3</t>
  </si>
  <si>
    <t>NIPLES GALV 2 X 4</t>
  </si>
  <si>
    <t>NIPLES GALV 2 X 5</t>
  </si>
  <si>
    <t>NIPLES GALV 2 X 6</t>
  </si>
  <si>
    <t>NIPLES GALV 2 X 7</t>
  </si>
  <si>
    <t>NIPLES GALV 2 X 8</t>
  </si>
  <si>
    <t>NIPLES GALV 2 X 9</t>
  </si>
  <si>
    <t>NIPLES GALV 2 1/2 X 10</t>
  </si>
  <si>
    <t>NIPLES GALV 2 1/2 X 12</t>
  </si>
  <si>
    <t>NIPLES GALV 2 1/2 X 20</t>
  </si>
  <si>
    <t>NIPLES GALV 2 1/2 X 3</t>
  </si>
  <si>
    <t>NIPLES GALV 2 1/2 X 4</t>
  </si>
  <si>
    <t>NIPLES GALV 2 1/2 X 5</t>
  </si>
  <si>
    <t>NIPLES GALV 2 1/2 X 6</t>
  </si>
  <si>
    <t>NIPLES GALV 2 1/2 X 7</t>
  </si>
  <si>
    <t>NIPLES GALV 2 1/2 X 8</t>
  </si>
  <si>
    <t>NIPLES GALV 3 X 10</t>
  </si>
  <si>
    <t>NIPLES GALV 3 X 12</t>
  </si>
  <si>
    <t>NIPLES GALV 3 X 3</t>
  </si>
  <si>
    <t>NIPLES GALV 3 X 4</t>
  </si>
  <si>
    <t>NIPLES GALV 3 X 5</t>
  </si>
  <si>
    <t>NIPLES GALV 3 X 6</t>
  </si>
  <si>
    <t>NIPLES GALV 3 X 7</t>
  </si>
  <si>
    <t>NIPLES GALV 3 X 8</t>
  </si>
  <si>
    <t>NIPLES GALV 3/4 X 1 1/2</t>
  </si>
  <si>
    <t>NIPLES GALV 3/4 X 10</t>
  </si>
  <si>
    <t>NIPLES GALV 3/4 X 12</t>
  </si>
  <si>
    <t>NIPLES GALV 3/4 X 2</t>
  </si>
  <si>
    <t>NIPLES GALV 3/4 X 2 1/2</t>
  </si>
  <si>
    <t>NIPLES GALV 3/4 X 3</t>
  </si>
  <si>
    <t>NIPLES GALV 3/4 X 4</t>
  </si>
  <si>
    <t>NIPLES GALV 3/4 X 5</t>
  </si>
  <si>
    <t>NIPLES GALV 3/4 X 6</t>
  </si>
  <si>
    <t>NIPLES GALV 3/4 X 7</t>
  </si>
  <si>
    <t>NIPLES GALV 3/4 X 8</t>
  </si>
  <si>
    <t>NIPLES GALV 3/8 X 1</t>
  </si>
  <si>
    <t>NIPLES GALV 3/8 X 10</t>
  </si>
  <si>
    <t>NIPLES GALV 3/8 X 2</t>
  </si>
  <si>
    <t>NIPLES GALV 3/8 X 2 1/2</t>
  </si>
  <si>
    <t>NIPLES GALV 3/8 X 3</t>
  </si>
  <si>
    <t>NIPLES GALV 3/8 X 3 1/2</t>
  </si>
  <si>
    <t>NIPLES GALV 3/8 X 4</t>
  </si>
  <si>
    <t>NIPLES GALV 3/8 X 5</t>
  </si>
  <si>
    <t>NIPLES GALV 3/8 X 7</t>
  </si>
  <si>
    <t>NIPLES GALV 3/8 X 8</t>
  </si>
  <si>
    <t>NIPLES GALV 4 X 10</t>
  </si>
  <si>
    <t>NIPLES GALV 4 X 12</t>
  </si>
  <si>
    <t>NIPLES GALV 4 X 3</t>
  </si>
  <si>
    <t>NIPLES GALV 4 X 4</t>
  </si>
  <si>
    <t>NIPLES GALV 4 X 5</t>
  </si>
  <si>
    <t>NIPLES GALV 4 X 6</t>
  </si>
  <si>
    <t>NIPLES GALV 4 X 7</t>
  </si>
  <si>
    <t>NIPLES GALV 4 X 8</t>
  </si>
  <si>
    <t>ORINAL BLANCO CON GRIFERIA SENCO</t>
  </si>
  <si>
    <t>ORINAL CORONA MEDIANO GRIF PUSH Y DESAGUE</t>
  </si>
  <si>
    <t>PABSA D/C C/MET. 1/8 X 10     A-30</t>
  </si>
  <si>
    <t>PALETA REFLECTIVA PARE-SIGA X 30CM</t>
  </si>
  <si>
    <t>PAPELERA PEDAL 12 L R 366</t>
  </si>
  <si>
    <t>PEG. BOXER X 375 CC</t>
  </si>
  <si>
    <t>PEG. BOXER 4 LTS</t>
  </si>
  <si>
    <t>PEG. CEMENTO DE CAUCHO REF PL-285</t>
  </si>
  <si>
    <t>PEG. COLBON P/MADERA PREFLEX</t>
  </si>
  <si>
    <t>PEGANTE FORTE ARQUIPEGA CERAMICO GRIS X 25</t>
  </si>
  <si>
    <t>PEGANTE FORTE ARQUIPEGA PORCELANATO GRIS X 25</t>
  </si>
  <si>
    <t>PERFIL AL. ANGULO 3/4 BLANCO</t>
  </si>
  <si>
    <t>PERFIL AL. ANGULO 3/4 CRUDO</t>
  </si>
  <si>
    <t>PERFIL AL. EN T 3/4 BLANCO</t>
  </si>
  <si>
    <t>PERFIL AL. EN T 3/4 CRUDO</t>
  </si>
  <si>
    <t>PERFIL AL. ENCHAPE</t>
  </si>
  <si>
    <t>PERFIL AL. ENCHAPE ALTO</t>
  </si>
  <si>
    <t>PERFIL AL. ENCHAPE REDONDO</t>
  </si>
  <si>
    <t>PERFIL AL. PROTECTOR ESCALA</t>
  </si>
  <si>
    <t>PERFIL AL. WIN ESPAÑOL</t>
  </si>
  <si>
    <t>PERFIL ANGULO 2 X 2 C 26  X 2.44ML</t>
  </si>
  <si>
    <t>PERFIL CANAL 40  C 26 X 2.44ML</t>
  </si>
  <si>
    <t>PERFIL CANAL 60   C 26 X 2.44ML</t>
  </si>
  <si>
    <t>PERFIL CANAL 90  C 26 X 2.44ML</t>
  </si>
  <si>
    <t>PERFIL EN Z 150X50 3MM X 6MTRS</t>
  </si>
  <si>
    <t>PERFIL HIERO HEA-140 X 6 ML</t>
  </si>
  <si>
    <t>PERFIL OMEGA C 26 X 2.44ML</t>
  </si>
  <si>
    <t>PERFIL PAG C 160X60 K-14 X 6MTRS</t>
  </si>
  <si>
    <t>PERFIL PARAL 60 C26 X 2.44ML</t>
  </si>
  <si>
    <t>PERFIL PARAL 90  C 26 X 2.44ML</t>
  </si>
  <si>
    <t>PERFIL PHR C  100X50 X 6 ML CAL 14</t>
  </si>
  <si>
    <t>PERFIL PHR C 100X50X6 ML 1.2MM K18</t>
  </si>
  <si>
    <t>PERFIL PHR C 100X50X6 ML 1.5MM K16 ACESC</t>
  </si>
  <si>
    <t>PERFIL PHR C 120X60 X 6 MTS CAL 16</t>
  </si>
  <si>
    <t>PERFIL PHR C 150 X 50 X 2 MM X 6 MTS</t>
  </si>
  <si>
    <t>PERFIL PHR C 160X60X K 14 X 6 MTS</t>
  </si>
  <si>
    <t>PERFIL PHR C 160X60X6 ML 1.2 MM K18</t>
  </si>
  <si>
    <t>PERFIL PHR C 160X60X6 1.5MM K16</t>
  </si>
  <si>
    <t>PERFIL PHR C 220 X 80 X K 14 X 6 MTS</t>
  </si>
  <si>
    <t>PERFIL PHR C 220X80X6 ML 1.5MM K16 ACESC</t>
  </si>
  <si>
    <t>PERFIL PLACAFACIL 130 X 90 X 12 ML CAL16</t>
  </si>
  <si>
    <t>PERFIL PLACAFACIL 130 X 90 X 6 ML CAL 16</t>
  </si>
  <si>
    <t>PERFIL PLACAFACIL 130 X 90 X 9 ML CAL 16</t>
  </si>
  <si>
    <t>PERFIL U ALUMINIO 3/8 X 3/8</t>
  </si>
  <si>
    <t>PERFIL VIGUETA PARAL 40 X 2.44 ML</t>
  </si>
  <si>
    <t>PERNO HKB 1/2 X 2 3/4  HILTI</t>
  </si>
  <si>
    <t>PERNO HKB 1/2 X 3 3/4 HILTI</t>
  </si>
  <si>
    <t>PERNO HKB 3/8 X 2 1/4 HILTI</t>
  </si>
  <si>
    <t>PERNO HKB 5/8 X 6 TIPO HILTI</t>
  </si>
  <si>
    <t>PERNO W6 20-22 FP8 HILTI</t>
  </si>
  <si>
    <t>PERNO W6 20-27 FP 8 HILTI</t>
  </si>
  <si>
    <t>PIE AMIGO PARA  AIRE</t>
  </si>
  <si>
    <t>PIE AMIGO 10 - 12 SB-10</t>
  </si>
  <si>
    <t>PIE AMIGO 12 - 14 SB-12  TC0923</t>
  </si>
  <si>
    <t>PIE AMIGO 6 - 8 SB-6</t>
  </si>
  <si>
    <t>PIE AMIGO 8 - 10 SB</t>
  </si>
  <si>
    <t>PIEDRA DE RIO</t>
  </si>
  <si>
    <t>PIEDRA RAJON 4" A 8"</t>
  </si>
  <si>
    <t>PINT AEROSOL ABRO  ALUMINIO</t>
  </si>
  <si>
    <t>16 ONZ</t>
  </si>
  <si>
    <t>PINT AEROSOL TEK BOND NEGRO BRILLANTE</t>
  </si>
  <si>
    <t>PINT AEROSOL TERINSA AMARILLO MDO 57253</t>
  </si>
  <si>
    <t>PINT ANTICORROSIVO ALGRECO ROJO</t>
  </si>
  <si>
    <t>1/4</t>
  </si>
  <si>
    <t>PINT ANTICORROSIVO ICO BLANCO 1100</t>
  </si>
  <si>
    <t>PINT ANTICORROSIVO ICO GRIS 1308</t>
  </si>
  <si>
    <t>PINT ANTICORROSIVO ICO ROJO 1506</t>
  </si>
  <si>
    <t>PINT ANTICORROSIVO SAPOLIN ALTO DESEM VERD OLIVA CROM ZIN</t>
  </si>
  <si>
    <t>PINT ANTICORROSIVO SAPOLIN WASHPRIMER AB</t>
  </si>
  <si>
    <t>PINT ANTICORRROSIVO ALGRECO GRIS</t>
  </si>
  <si>
    <t>PINT BARNIZ EVERY BTE 100</t>
  </si>
  <si>
    <t>PINT BASE EVERY BLANCA 330</t>
  </si>
  <si>
    <t>PINT COLORCEL ESTABILIZADOR</t>
  </si>
  <si>
    <t>PINT ESMALTE ACRILICO SAPOLIN ANTIBACTERIAL BLANCO BTE</t>
  </si>
  <si>
    <t>PINT ESMALTE ICOLUX AMARILLO INTENS 1054</t>
  </si>
  <si>
    <t>PINT ESMALTE ICOLUX ANOLOC 1860</t>
  </si>
  <si>
    <t>PINT ESMALTE ICOMAX AMARILLO</t>
  </si>
  <si>
    <t>PINT ESMALTE ICOMAX BLANCO</t>
  </si>
  <si>
    <t>PINT ESMALTE ICOMAX NEGRO</t>
  </si>
  <si>
    <t>PINT ESMALTE ICOMAX ROJO BERBELLON</t>
  </si>
  <si>
    <t>PINT ESMALTE SAPOLIN ALUMINIO PLATA</t>
  </si>
  <si>
    <t>PINT ESMALTE SAPOLIN ALUMNIO</t>
  </si>
  <si>
    <t>PINT ESMALTE SAPOLIN AMARILLO STD</t>
  </si>
  <si>
    <t>PINT ESMALTE SAPOLIN AZUL MAR</t>
  </si>
  <si>
    <t>PINT ESMALTE SAPOLIN AZUL MARINO</t>
  </si>
  <si>
    <t>PINT ESMALTE SAPOLIN AZUL MEDIANO</t>
  </si>
  <si>
    <t>PINT ESMALTE SAPOLIN BLANCO BTE</t>
  </si>
  <si>
    <t>PINT ESMALTE SAPOLIN EPOXICO AZUL C/C</t>
  </si>
  <si>
    <t>PINT ESMALTE SAPOLIN EPOXICO BLANCO C/C</t>
  </si>
  <si>
    <t>PINT ESMALTE SAPOLIN EPOXICO GRIS C/C</t>
  </si>
  <si>
    <t>PINT ESMALTE SAPOLIN EPOXICO ROJO C/C</t>
  </si>
  <si>
    <t>PINT ESMALTE SAPOLIN EPOXICO VERDE C/C</t>
  </si>
  <si>
    <t>PINT ESMALTE SAPOLIN GRIS PLATA</t>
  </si>
  <si>
    <t>PINT ESMALTE SAPOLIN MARFIL INDIA</t>
  </si>
  <si>
    <t>PINT ESMALTE SAPOLIN NARANJA</t>
  </si>
  <si>
    <t>PINT ESMALTE SAPOLIN NEGRO BTE</t>
  </si>
  <si>
    <t>PINT ESMALTE SAPOLIN NEGRO MATE</t>
  </si>
  <si>
    <t>PINT ESMALTE SAPOLIN PREMIER BLANCO</t>
  </si>
  <si>
    <t>PINT ESMALTE SAPOLIN PREMIER VERDE ESMERALDA</t>
  </si>
  <si>
    <t>PINT ESMALTE SAPOLIN ROJO FUEG</t>
  </si>
  <si>
    <t>PINT ESMALTE SAPOLIN VERDE ESMERALDA</t>
  </si>
  <si>
    <t>PINT ESMALTE TERINSA BCO 2232 ALTO REND</t>
  </si>
  <si>
    <t>PINT ESMALTE TERINSA NEGRO 22109 ALTO RE</t>
  </si>
  <si>
    <t>PINT EXTERIORES BLANCO FACHADAS SAPOLIN</t>
  </si>
  <si>
    <t>PINT GRECOTEX ALGRECO BLANCO</t>
  </si>
  <si>
    <t>PINT LACA CAT EVERY MIEL C/C</t>
  </si>
  <si>
    <t>PINT LACA EVERY TRANS BTE M-115</t>
  </si>
  <si>
    <t>PINT LACA EVERY TRANS MATE M-145</t>
  </si>
  <si>
    <t>PINT LACA TERINSA NEGRO 57105</t>
  </si>
  <si>
    <t>PINT LACA TERINSA ROJO 57185</t>
  </si>
  <si>
    <t>PINT MASILLA GRIS TERINSA 0101 GL</t>
  </si>
  <si>
    <t>PINT MASTER BLANCO SAPOLIN TIPO 3</t>
  </si>
  <si>
    <t>PINT PARA CANCHAS SAPOLIN AZUL</t>
  </si>
  <si>
    <t>PINT PARA CANCHAS SAPOLIN ROJA</t>
  </si>
  <si>
    <t>PINT PARA CANCHAS SAPOLIN VERDE</t>
  </si>
  <si>
    <t>PINT PASTA PULIDORA 120025 BLANCO</t>
  </si>
  <si>
    <t>PINT POLIURETANO BLANCO 604</t>
  </si>
  <si>
    <t>PINT PREMIUM ALGRECO BLANCO</t>
  </si>
  <si>
    <t>PINT REMOVEDOR SAPOLIN</t>
  </si>
  <si>
    <t>PINT SELL IND EVERY M-230</t>
  </si>
  <si>
    <t>PINT TRAFICO SAPOLIN AMARILLO</t>
  </si>
  <si>
    <t>PINT TRAFICO SAPOLIN AZUL</t>
  </si>
  <si>
    <t>PINT TRAFICO SAPOLIN BLANCO</t>
  </si>
  <si>
    <t>PINT TRAFICO SAPOLIN NEGRA</t>
  </si>
  <si>
    <t>PINT TRAFICO SAPOLIN ROJA</t>
  </si>
  <si>
    <t>PINTUCO ACRILICA AZUL 113894</t>
  </si>
  <si>
    <t>PINTUCO ACTIVADOR POLIURETANOS 11380</t>
  </si>
  <si>
    <t>PINTUCO AEREOSOL NIEVE BLANCO 200 ML</t>
  </si>
  <si>
    <t>PINTUCO ANTIC GRIS 507</t>
  </si>
  <si>
    <t>PINTUCO ANTIC NEGRO 200</t>
  </si>
  <si>
    <t>PINTUCO ANTIC PINTOXIDO 514</t>
  </si>
  <si>
    <t>PINTUCO ANTIC ROJO 10084</t>
  </si>
  <si>
    <t>PINTUCO ANTIC ROJO 310</t>
  </si>
  <si>
    <t>PINTUCO ANTIC WASH PRIMER 509 A</t>
  </si>
  <si>
    <t>PINTUCO ANTIC WASH PRIMER 509 B</t>
  </si>
  <si>
    <t>PINTUCO BARNIZ TRANSP INTERPERIE 557</t>
  </si>
  <si>
    <t>PINTUCO BASE ESGRAFIADO NEUTRO 30497 CAN</t>
  </si>
  <si>
    <t>PINTUCO BASE KORAZA ACCENT</t>
  </si>
  <si>
    <t>PINTUCO BASE KORAZA DEEP</t>
  </si>
  <si>
    <t>PINTUCO BASE KORAZA DEEP 4.1 GL</t>
  </si>
  <si>
    <t>CANECO N</t>
  </si>
  <si>
    <t>PINTUCO BASE KORAZA PASTEL</t>
  </si>
  <si>
    <t>PINTUCO BASE KORAZA TINT</t>
  </si>
  <si>
    <t>PINTUCO BASE VINILTEX ACCENT</t>
  </si>
  <si>
    <t>10 LT</t>
  </si>
  <si>
    <t>PINTUCO BASE VINILTEX ACCENT KIDS</t>
  </si>
  <si>
    <t>PINTUCO BASE VINILTEX ACCENT 4.1GL</t>
  </si>
  <si>
    <t>PINTUCO BASE VINILTEX ACCENT 5.0 GL</t>
  </si>
  <si>
    <t>PINTUCO BASE VINILTEX DEEP</t>
  </si>
  <si>
    <t>PINTUCO BASE VINILTEX DEEP 4.1GL</t>
  </si>
  <si>
    <t>PINTUCO BASE VINILTEX PASTEL ANTIHUMEDAD</t>
  </si>
  <si>
    <t>PINTUCO BASE VINILTEX TINT</t>
  </si>
  <si>
    <t>PINTUCO BASE VINILTEX TINT 4.1GL</t>
  </si>
  <si>
    <t>PINTUCO ESMALTE SINT AMARILLO 18 3 EN 1</t>
  </si>
  <si>
    <t>PINTUCO ESMALTE SINT AZUL M 38</t>
  </si>
  <si>
    <t>PINTUCO ESMALTE SINT AZUL O 41</t>
  </si>
  <si>
    <t>PINTUCO ESMALTE SINT BERBELLON 26 3 EN 1</t>
  </si>
  <si>
    <t>PINTUCO ESMALTE SINT BLANCO MATE 10391374 3 EN 1</t>
  </si>
  <si>
    <t>PINTUCO ESMALTE SINT BLANCO 11 3 EN 1</t>
  </si>
  <si>
    <t>PINTUCO ESMALTE SINT CAOBA 76 3 EN 1</t>
  </si>
  <si>
    <t>PINTUCO ESMALTE SINT CREMA 12</t>
  </si>
  <si>
    <t>PINTUCO ESMALTE SINT GRIS PLATA 84 3EN1</t>
  </si>
  <si>
    <t>PINTUCO ESMALTE SINT NARANJA 20 3 EN 1</t>
  </si>
  <si>
    <t>PINTUCO ESMALTE SINT NEGRO MATE 89 3 EN 1</t>
  </si>
  <si>
    <t>PINTUCO ESMALTE SINT NEGRO 95 3 EN 1</t>
  </si>
  <si>
    <t>PINTUCO ESMALTE SINT VERDE E 53 3 EN 1</t>
  </si>
  <si>
    <t>PINTUCO ESMALTE TOP QUALITY NEGRO 1772</t>
  </si>
  <si>
    <t>PINTUCO KIT GL BARNIZ 9400 + 1/4 END/E40</t>
  </si>
  <si>
    <t>PINTUCO KIT 1/4FLASHCLEAR9410+1/8 EN/E50</t>
  </si>
  <si>
    <t>PINTUCO KORAZA BLANCO 2650</t>
  </si>
  <si>
    <t>PINTUCO KORAZA BLANCO 2650 5.0 GL</t>
  </si>
  <si>
    <t>PINTUCO KORAZA VERDE AMAZONAS 2667</t>
  </si>
  <si>
    <t>PINTUCO KORAZA 2663 NIEBLA</t>
  </si>
  <si>
    <t>PINTUCO LACA MADERA  MATE 7402</t>
  </si>
  <si>
    <t>PINTUCO LACA MADERA BRILLANTE 7400</t>
  </si>
  <si>
    <t>PINTUCO LACA MADERA MATE 7402</t>
  </si>
  <si>
    <t>PINTUCO MASILLA GRIS CL 119139</t>
  </si>
  <si>
    <t>PINTUCO MASILLA POLIESTER 2K 19135</t>
  </si>
  <si>
    <t>PINTUCO P/CANCHAS AMARILLO 7592</t>
  </si>
  <si>
    <t>PINTUCO P/CANCHAS AZUL 7597</t>
  </si>
  <si>
    <t>PINTUCO P/CANCHAS BLANCO</t>
  </si>
  <si>
    <t>PINTUCO P/CANCHAS NEUTRO</t>
  </si>
  <si>
    <t>PINTUCO P/CANCHAS ROJO V. 7593</t>
  </si>
  <si>
    <t>PINTUCO P/CANCHAS VERDE 7591</t>
  </si>
  <si>
    <t>PINTUCO P/COAT AMARILLO C/C 13262</t>
  </si>
  <si>
    <t>PINTUCO P/COAT AZUL C/C 113231</t>
  </si>
  <si>
    <t>PINTUCO P/COAT BLANCO C/C 516</t>
  </si>
  <si>
    <t>PINTUCO P/COAT GRIS C/C 517</t>
  </si>
  <si>
    <t>PINTUCO P/COAT NARANJA C/C 113264</t>
  </si>
  <si>
    <t>PINTUCO P/COAT VERDE C/C 113240</t>
  </si>
  <si>
    <t>PINTUCO TRAFICO AMARILLO 659</t>
  </si>
  <si>
    <t>PINTUCO TRAFICO BLANCA ACRILICA M/TO113883</t>
  </si>
  <si>
    <t>PINTUCO TRAFICO BLANCO 653</t>
  </si>
  <si>
    <t>PISO ALFA NEVADA BLANCO 20 X 20</t>
  </si>
  <si>
    <t>PISO CORONA FREYA MADERA 55.2 X 55.2 X 1,52 MTS</t>
  </si>
  <si>
    <t>PISO PORCELANATO  ALMA BEIGE 60X60X1.44</t>
  </si>
  <si>
    <t>PISO PORCELANICO 0,6 X 0,6 BLANCO X 1.44 MTS</t>
  </si>
  <si>
    <t>PLACA ETERBOARD 1.22 X 2.44 X 10MM</t>
  </si>
  <si>
    <t>PLACA ETERBOARD 1.22 X 2.44 X 6MM</t>
  </si>
  <si>
    <t>PLACA ETERBOARD 1.22 X 2.44 X 8MM</t>
  </si>
  <si>
    <t>PLACA YESO GYPLAC 4 X 8 X 1/2"</t>
  </si>
  <si>
    <t>PLACA YESO GYPLAC 4 X 8 X 1/2"  R-H (VERDE)</t>
  </si>
  <si>
    <t>PLANTA ELECTR. TOOLCRAFT 0.8KW  TC3134</t>
  </si>
  <si>
    <t>PLASTICO POLIPROPILENO CAL 3 ANCHO 3.0 MTS</t>
  </si>
  <si>
    <t>PLASTICO POLIPROPILENO CAL 5 ANCHO 6.0 MTS</t>
  </si>
  <si>
    <t>PLASTICO POLIPROPILENO CAL 5 ANCHO 6.0 MTS (ROLLO X 50 ML)</t>
  </si>
  <si>
    <t>PLASTICO POLIPROPILENO CAL 6 ANCHO 6.0 MTS (ROLLO X 50 ML)</t>
  </si>
  <si>
    <t>PLATINA  1/8" X 1/2" MM X 6 ML</t>
  </si>
  <si>
    <t>PLATINA  1/8" X 5/8" MM X 6 ML</t>
  </si>
  <si>
    <t>PLATINO RF 391284 B.S</t>
  </si>
  <si>
    <t>PLOMAGINADO CORDON 1/2 K = 5.3</t>
  </si>
  <si>
    <t>PLOMAGINADO CORDON 1/4 K = 19</t>
  </si>
  <si>
    <t>PLOMAGINADO CORDON 3/4  K = 2</t>
  </si>
  <si>
    <t>PLOMAGINADO CORDON 3/8 K = 9.6</t>
  </si>
  <si>
    <t>PLOMAGINADO CORDON 5/16 K = 12</t>
  </si>
  <si>
    <t>PLOMAGINADO CORDON 7/16</t>
  </si>
  <si>
    <t>POLIESTER P 117 A TIX</t>
  </si>
  <si>
    <t>POLIET. STRETCH 12" X 300 MTS</t>
  </si>
  <si>
    <t>POLIET. STRETCH 18" X 300 MTS</t>
  </si>
  <si>
    <t>POLIET. STRETCH 5" X 300 MTS</t>
  </si>
  <si>
    <t>POLIN DE MADERA CARRETO 2.5 MTR X 4"X3"</t>
  </si>
  <si>
    <t>POLIN DE MADERA 10 CM X 20 CM X 60 CM</t>
  </si>
  <si>
    <t>POLIN DE MADERA 20 X20 X 60 CM</t>
  </si>
  <si>
    <t>POLIN MADERA CARRETO 10CM X25CM X45</t>
  </si>
  <si>
    <t>POLIN MADERA 20 X 20 X 1.5 MT</t>
  </si>
  <si>
    <t>POLINES DE MADERA  25CMT X 12CMT X 1.20CMT</t>
  </si>
  <si>
    <t>POLINES DE MADERA 15CMT X 12 CMTR X 1.20CMTR</t>
  </si>
  <si>
    <t>POLINES DE MADERA 4" X 8" X 70"</t>
  </si>
  <si>
    <t>POLVO ACRILICO CON ADITIVO X 300G</t>
  </si>
  <si>
    <t>POMADA SOLDERIN GRANDE</t>
  </si>
  <si>
    <t>POMO PARA DUCHA GRICOL METALICA 22311</t>
  </si>
  <si>
    <t>POMO PRISMA RF 01344</t>
  </si>
  <si>
    <t>PORTA FLANCHE TF PE 63 MM PN 10</t>
  </si>
  <si>
    <t>PORTA TRAPERO PLAST. R060 C/C 810</t>
  </si>
  <si>
    <t>PUERTA  FORTEC 060 X 200 PINTADA</t>
  </si>
  <si>
    <t>PUERTA FORTEC 050 X 200 SIN PINTAR</t>
  </si>
  <si>
    <t>PUERTA METALICA  1,0 X 2.0 MTS CON MARC</t>
  </si>
  <si>
    <t>PUERTA METALICA 2.4 X 1.0 MT CON MARCO</t>
  </si>
  <si>
    <t>PULIPLAST BLANCO</t>
  </si>
  <si>
    <t>CUÑET</t>
  </si>
  <si>
    <t>PUNTILLA CC 1" X 16 X 500 GR EL CABALLO</t>
  </si>
  <si>
    <t>PUNTILLA CC 1" X 16 X 500 GR EL PUMA</t>
  </si>
  <si>
    <t>PUNTILLA CC 1" X 50 LBS EL CABALLO</t>
  </si>
  <si>
    <t>PUNTILLA CC 1" X16 X 400 GR EL CABALLO</t>
  </si>
  <si>
    <t>PUNTILLA CC 1 1/2" X 14 X 400 GR EL CABALLO</t>
  </si>
  <si>
    <t>PUNTILLA CC 1 1/2" X 14 X 500 GR EL CABALLO</t>
  </si>
  <si>
    <t>PUNTILLA CC 1 1/2" X 14 X 500 GR EL PUMA</t>
  </si>
  <si>
    <t>PUNTILLA CC 1 1/2" X 40 LBS EL CABALLO</t>
  </si>
  <si>
    <t>PUNTILLA CC 1 1/2" X 50 LBS EL CABALLO</t>
  </si>
  <si>
    <t>PUNTILLA CC 2" X 12 X 500 GR EL CABALLO</t>
  </si>
  <si>
    <t>PUNTILLA CC 2" X 50 LBS EL CABALLO</t>
  </si>
  <si>
    <t>PUNTILLA CC 2 1/2" X 11 X 400 GR EL CABALLO</t>
  </si>
  <si>
    <t>PUNTILLA CC 2 1/2" X 11 X 500 GR EL CABALLO</t>
  </si>
  <si>
    <t>PUNTILLA CC 2 1/2" X 40 LBS EL CABALLO</t>
  </si>
  <si>
    <t>PUNTILLA CC 2 1/2" X 50 LBS EL CABALLO</t>
  </si>
  <si>
    <t>PUNTILLA CC 3" X 40 LBS EL CABALLO</t>
  </si>
  <si>
    <t>PUNTILLA CC 3" X 50 LBS EL CABALLO</t>
  </si>
  <si>
    <t>PUNTILLA CC 3" X 9 X 400 GR EL CABALLO</t>
  </si>
  <si>
    <t>PUNTILLA CC 3" X 9 X 500 GR EL CABALLO</t>
  </si>
  <si>
    <t>PUNTILLA CC 3 1/2" X 40 LBS EL CABALLO</t>
  </si>
  <si>
    <t>PUNTILLA CC 3 1/2" X 50 LBS EL CABALLO</t>
  </si>
  <si>
    <t>PUNTILLA CC 3 1/2" X 8 X 400 GR EL CABALLO</t>
  </si>
  <si>
    <t>PUNTILLA CC 3 1/2" X 8 X 500 GR EL CABALLO</t>
  </si>
  <si>
    <t>PUNTILLA CC 4" X 6 X 1000 GR EL CABALLO</t>
  </si>
  <si>
    <t>PUNTILLA CC 5" X 40 LBS EL CABALLO</t>
  </si>
  <si>
    <t>PUNTILLA CC 5" X 5 X 1000 GR EL CABALLO</t>
  </si>
  <si>
    <t>PUNTILLA CC 5" X 5 X 800 GR EL CABALLO</t>
  </si>
  <si>
    <t>PUNTILLA SC 1" X 17 X 500 GR EL CABALLO</t>
  </si>
  <si>
    <t>PUNTILLA SC 1" X 50 LB SC EL CABALLO</t>
  </si>
  <si>
    <t>PUNTILLA SC 1 1/2" X 15 X 500 GR EL CABALLO</t>
  </si>
  <si>
    <t>PUNTILLA SC 1 1/2" X 15 X 500 GR EL PUMA</t>
  </si>
  <si>
    <t>PUNTILLA SC 1 1/2" X 50 LBS EL CABALLO</t>
  </si>
  <si>
    <t>PUNTILLA SC 1 1/2" X 50 LBS EL PUMA</t>
  </si>
  <si>
    <t>PUNTILLA SC 2 1/2" X 12 X 500 GR EL CABALLO</t>
  </si>
  <si>
    <t>PUNTILLA SC 2 1/2" X 50 LBS EL CABALLO</t>
  </si>
  <si>
    <t>PUNTO ECOLOGICO FULLER 55 LTRS</t>
  </si>
  <si>
    <t>RACOR ADAP LATON HEMBRA PEALPE 1/2</t>
  </si>
  <si>
    <t>RACOR ADAP LATON MACHO PEALPE 1/2</t>
  </si>
  <si>
    <t>RACOR B41 519 TUERCA 1/2</t>
  </si>
  <si>
    <t>RACOR B42 UNION 1/2</t>
  </si>
  <si>
    <t>RACOR B44 521 1/2</t>
  </si>
  <si>
    <t>RACOR CODO EN LATON H. PEALPE 1/2"</t>
  </si>
  <si>
    <t>RACOR GAS MACHO 3/8 - 3/8 - 1 1/2</t>
  </si>
  <si>
    <t>RACOR MANGUERA  METALICO JARDIN</t>
  </si>
  <si>
    <t>RACOR MANGUERA PLASTICO</t>
  </si>
  <si>
    <t>RACOR PERICO 3/4 X 1/2 REF 2083</t>
  </si>
  <si>
    <t>RACOR TEE LATON PEALPE 1/2</t>
  </si>
  <si>
    <t>RACOR TEE LATON PEALPE 1/2"</t>
  </si>
  <si>
    <t>RACOR UNION  PEALPE TUB/COB 1/2</t>
  </si>
  <si>
    <t>RACOR UNION EN LATON PEALPE 1/2"</t>
  </si>
  <si>
    <t>RACOR VALVULA BOLA GAS PEALPE MANG/MANG 1/2</t>
  </si>
  <si>
    <t>RACOR VALVULA FLORE 1/2</t>
  </si>
  <si>
    <t>RACOR VALVULA HEMBRA PEALPE 1/2 NPT</t>
  </si>
  <si>
    <t>RACOR 5 VIAS "R/5" PEDROLLO</t>
  </si>
  <si>
    <t>RED. ACERO BUSHING 11/2 X 1</t>
  </si>
  <si>
    <t>RED. ACERO BUSHING 1/2 X 3/8</t>
  </si>
  <si>
    <t>RED. ACERO BUSHING 2 X 1</t>
  </si>
  <si>
    <t>RED. ACERO BUSHING 2" X 1/2"</t>
  </si>
  <si>
    <t>RED. ACERO BUSHING 3/4 X 1/2</t>
  </si>
  <si>
    <t>RED. ACERO BUSHING 3/8" X 1/4"</t>
  </si>
  <si>
    <t>RED. POL.  1/2 -  3/4</t>
  </si>
  <si>
    <t>RED. POL. 1 -  1/2</t>
  </si>
  <si>
    <t>RED. POL. 1 -  3/4</t>
  </si>
  <si>
    <t>RED. POL. 1 1/2 -  1/2</t>
  </si>
  <si>
    <t>RED. POL. 1 1/2 -  3/4</t>
  </si>
  <si>
    <t>RED. POL. 1 1/2 - 1</t>
  </si>
  <si>
    <t>RED. POL. 2 -  1/2</t>
  </si>
  <si>
    <t>RED. POL. 2 - 1</t>
  </si>
  <si>
    <t>RED. POL. 2 - 1 1/2</t>
  </si>
  <si>
    <t>RED. POL. 2 - 3/4</t>
  </si>
  <si>
    <t>RED/B GALV. 1  X  1/2</t>
  </si>
  <si>
    <t>RED/B GALV. 1  X  3/4</t>
  </si>
  <si>
    <t>RED/B GALV. 1 1/2 X  1/2</t>
  </si>
  <si>
    <t>RED/B GALV. 1 1/2 X  3/4</t>
  </si>
  <si>
    <t>RED/B GALV. 1 1/2 X 1</t>
  </si>
  <si>
    <t>RED/B GALV. 1 1/2 X 1 1/4</t>
  </si>
  <si>
    <t>RED/B GALV. 1 1/2 X 3/8</t>
  </si>
  <si>
    <t>RED/B GALV. 1 1/4 X  1/2</t>
  </si>
  <si>
    <t>RED/B GALV. 1 1/4 X  3/4</t>
  </si>
  <si>
    <t>RED/B GALV. 1 1/4 X 1</t>
  </si>
  <si>
    <t>RED/B GALV. 1/2 X  1/4</t>
  </si>
  <si>
    <t>RED/B GALV. 1/2 X  3/8</t>
  </si>
  <si>
    <t>RED/B GALV. 2  X  1/2</t>
  </si>
  <si>
    <t>RED/B GALV. 2  X  3/4</t>
  </si>
  <si>
    <t>RED/B GALV. 2  X  3/8</t>
  </si>
  <si>
    <t>RED/B GALV. 2  X 1</t>
  </si>
  <si>
    <t>RED/B GALV. 2  X 1 1/2</t>
  </si>
  <si>
    <t>RED/B GALV. 2  X 1 1/4</t>
  </si>
  <si>
    <t>RED/B GALV. 2 1/2 X 1</t>
  </si>
  <si>
    <t>RED/B GALV. 2 1/2 X 1 1/4</t>
  </si>
  <si>
    <t>RED/B GALV. 3  X 2</t>
  </si>
  <si>
    <t>RED/B GALV. 3 X 1 1/2</t>
  </si>
  <si>
    <t>RED/B GALV. 3/4 X  1/2</t>
  </si>
  <si>
    <t>RED/B GALV. 3/8 X  1/4</t>
  </si>
  <si>
    <t>RED/B GALV. 4  X 3</t>
  </si>
  <si>
    <t>RED/C GALV. 1  X  3/4</t>
  </si>
  <si>
    <t>RED/C GALV. 1  X 1/2</t>
  </si>
  <si>
    <t>RED/C GALV. 1 1/2 X  3/4</t>
  </si>
  <si>
    <t>RED/C GALV. 1 1/2 X 1</t>
  </si>
  <si>
    <t>RED/C GALV. 1 1/2 X 1 1/4</t>
  </si>
  <si>
    <t>RED/C GALV. 1 1/4 X  1/2</t>
  </si>
  <si>
    <t>RED/C GALV. 1/2 X  1/4</t>
  </si>
  <si>
    <t>RED/C GALV. 1/2 X  3/8</t>
  </si>
  <si>
    <t>RED/C GALV. 2  X 1</t>
  </si>
  <si>
    <t>RED/C GALV. 2  X 1 1/2</t>
  </si>
  <si>
    <t>RED/C GALV. 3  X 2</t>
  </si>
  <si>
    <t>RED/C GALV. 3/4 X  1/2</t>
  </si>
  <si>
    <t>RED/C GALV. 3/4 X  3/8</t>
  </si>
  <si>
    <t>RED/C GALV. 4  X 2</t>
  </si>
  <si>
    <t>RED/C GALV. 4  X 3</t>
  </si>
  <si>
    <t>REDUCCION EXCENTRICA NOVAF. 160 X 110 MM</t>
  </si>
  <si>
    <t>REFILADORA DE FORMICA RP200 DAVINCI</t>
  </si>
  <si>
    <t>REG. ACETILENO</t>
  </si>
  <si>
    <t>REG. GAS 40 LBS C/MANG 1,5 MTS</t>
  </si>
  <si>
    <t>REGADERA GRICOL REF 1130/1160-11</t>
  </si>
  <si>
    <t>REGADERA GRIVAL REF 71901555 CASCADA</t>
  </si>
  <si>
    <t>REGADERA GRIVAL RF 92403 LAGUNA</t>
  </si>
  <si>
    <t>REGADERA GRIVAL RF 92410(60106) C/TE</t>
  </si>
  <si>
    <t>REGADERA I/GRI REF 580599 CROMADA</t>
  </si>
  <si>
    <t>REGLA ALUMINIO 3" X 1" X 6 ML</t>
  </si>
  <si>
    <t>REGLA ALUMINIO 3" X 1 1/2" X 6 ML</t>
  </si>
  <si>
    <t>REJILLA C/SOSCO ALUM 3 X 1 1/2 ANTIC</t>
  </si>
  <si>
    <t>REJILLA C/SOSCO ALUM 3 X 2 ANTIC</t>
  </si>
  <si>
    <t>REJILLA C/SOSCO ALUM 3 X 2 RAYADA</t>
  </si>
  <si>
    <t>REJILLA C/SOSCO ALUM 4 X 2 ANTIC</t>
  </si>
  <si>
    <t>REJILLA C/SOSCO ALUM 4 X 3 ANTIC</t>
  </si>
  <si>
    <t>REJILLA C/SOSCO ALUM 4 X 3 RAYADA</t>
  </si>
  <si>
    <t>REJILLA C/SOSCO ALUM 5 X 3 ANTIC</t>
  </si>
  <si>
    <t>REJILLA C/SOSCO ALUM 5 X 4 ANTIC</t>
  </si>
  <si>
    <t>REJILLA C/SOSCO ALUM 6 X 4 ANTIC</t>
  </si>
  <si>
    <t>REJILLA C/SOSCO ALUM 6 X 4 RAYADA</t>
  </si>
  <si>
    <t>REJILLA C/SOSCO ALUM 8 X 6 RAYADA</t>
  </si>
  <si>
    <t>REJILLA C/SOSCO PLAST -BRONCE 4 X 3 ANTIC</t>
  </si>
  <si>
    <t>REJILLA C/SOSCO PLAST 3 X 1 1/2 ANTIC</t>
  </si>
  <si>
    <t>REJILLA C/SOSCO PLAST 3 X 2 ANTIC</t>
  </si>
  <si>
    <t>REJILLA C/SOSCO PLAST 3 X 2 GRIVAL REF 937070/93719</t>
  </si>
  <si>
    <t>REJILLA C/SOSCO PLAST 4 X 2 ANTIC</t>
  </si>
  <si>
    <t>REJILLA C/SOSCO PLAST 4 X 3 ANTIC</t>
  </si>
  <si>
    <t>REJILLA C/SOSCO PLAST 5 X 4  A NTIC</t>
  </si>
  <si>
    <t>REJILLA C/SOSCO PLAST-BRONCE 3 X 2 ANTIC</t>
  </si>
  <si>
    <t>REJILLA CUPULA 4 X 3</t>
  </si>
  <si>
    <t>REJILLA CUPULA 5" X 3"</t>
  </si>
  <si>
    <t>REJILLA CUPULA 5" X 4"</t>
  </si>
  <si>
    <t>REJILLA CUPULA 6" X 4"</t>
  </si>
  <si>
    <t>REJILLA PLANA REDONDA 3" ANTICUCARACHA</t>
  </si>
  <si>
    <t>REJILLA PLANA REDONDA 3 1/2" ANTICUCARAC</t>
  </si>
  <si>
    <t>REJILLA PLANA REDONDA 6" ANTICUCARACHA</t>
  </si>
  <si>
    <t>REJILLA PLANA REDONDA 7" RAYADA</t>
  </si>
  <si>
    <t>REJILLA PLANA REDONDA 8" RAYADA</t>
  </si>
  <si>
    <t>REJILLA PLANA 15 X 15 CMS</t>
  </si>
  <si>
    <t>REJILLA PLANA 20 X 20 CMS</t>
  </si>
  <si>
    <t>REJILLA PLANA 25 X 25 CMS</t>
  </si>
  <si>
    <t>REJILLA PLANA 30 X 30 CMS</t>
  </si>
  <si>
    <t>REJILLA SIFON ALUM 3" X 2"</t>
  </si>
  <si>
    <t>REJILLA SIFON ALUM 3 1/2" X 2"</t>
  </si>
  <si>
    <t>REJILLA SIFON ALUM 4 X 3</t>
  </si>
  <si>
    <t>RIEL CHANEL GLAV ALTO LISO X 3 ML</t>
  </si>
  <si>
    <t>RIEL GALV UNISTRUT X 3 ML LISO BAJO</t>
  </si>
  <si>
    <t>RIEL GALV UNISTRUT 2.4 MTS TROQUELADO ALTO</t>
  </si>
  <si>
    <t>RIEL GALV UNISTRUT 2.4 MTS TROQUELADO BAJO</t>
  </si>
  <si>
    <t>RIEL GALV UNISTRUT 3 MTS TROQUELADO BAJO</t>
  </si>
  <si>
    <t>RIEL RECTO C - 50</t>
  </si>
  <si>
    <t>RIEL RECTO C 45</t>
  </si>
  <si>
    <t>RIN CARRETILLA 350 - 8 METAL/PLASTICO</t>
  </si>
  <si>
    <t>RODILLO ESPUMA 9" PROF GOYA</t>
  </si>
  <si>
    <t>RODILLO FELPA  9" ULTRA LINEA ROJA GOYA</t>
  </si>
  <si>
    <t>RODILLO FELPA 3" JUNIOR EPOXICO GOYA</t>
  </si>
  <si>
    <t>RODILLO FELPA 4" JUNIOR EPOXICO GOYA</t>
  </si>
  <si>
    <t>RODILLO FELPA 5" JUNIOR EPOXICO GOYA</t>
  </si>
  <si>
    <t>RODILLO FELPA 6" JUNIOR EPOXICO GOYA</t>
  </si>
  <si>
    <t>RODILLO FELPA 9" EPOXICO GOYA</t>
  </si>
  <si>
    <t>SACO PLASTICO 50 CMS ANCHO</t>
  </si>
  <si>
    <t>SEGUETA CLIPSE 18</t>
  </si>
  <si>
    <t>SEGUETA IRWIN DUPLEX 12 X 18 DTES</t>
  </si>
  <si>
    <t>SEGUETA NICHOLSON 12" X 18 DIENTES</t>
  </si>
  <si>
    <t>SELLADOR CORRIENTE</t>
  </si>
  <si>
    <t>SEÑALIZACION PISO MOJADO 64 CMS</t>
  </si>
  <si>
    <t>SEPARADOR 50 X 1100 X 50 X  6</t>
  </si>
  <si>
    <t>SIFON EN P BLANCO LVP INTEGRAL AGROFER</t>
  </si>
  <si>
    <t>SIFON FLEXIBLE CROMADO</t>
  </si>
  <si>
    <t>SIFON SN 1 1/2" PTC</t>
  </si>
  <si>
    <t>SIKA PISTOGEL 97215</t>
  </si>
  <si>
    <t>SIKA TECHO E X 3.5 KILOS 109161</t>
  </si>
  <si>
    <t>SIKAFLOOR-EPOCEM MODUL 10173</t>
  </si>
  <si>
    <t>SISTEMA RIEGO 1" C - 40</t>
  </si>
  <si>
    <t>SISTEMA RIEGO 1" C - 40 X 100 MTS</t>
  </si>
  <si>
    <t>SISTEMA RIEGO 1 1/2" C - 40</t>
  </si>
  <si>
    <t>SISTEMA RIEGO 1 1/2" C- 40 X 100 MTS</t>
  </si>
  <si>
    <t>SISTEMA RIEGO 1/2" C - 40</t>
  </si>
  <si>
    <t>SISTEMA RIEGO 1/2" C-40 X 100 MTS</t>
  </si>
  <si>
    <t>SISTEMA RIEGO 2" C - 40</t>
  </si>
  <si>
    <t>SISTEMA RIEGO 2" C - 40 X 100 MTS</t>
  </si>
  <si>
    <t>SISTEMA RIEGO 3" C - 40 X 50 MTS</t>
  </si>
  <si>
    <t>SISTEMA RIEGO 3/4" C - 40</t>
  </si>
  <si>
    <t>SISTEMA RIEGO 3/4" C - 40 X 100 MTS</t>
  </si>
  <si>
    <t>SISTEMA RIEGO 4" C-40 X 50 MTS</t>
  </si>
  <si>
    <t>VARILLA</t>
  </si>
  <si>
    <t>SOLDADURA PVC CESOL 1/16</t>
  </si>
  <si>
    <t>SOLDADURA PVC CESOL 1/32</t>
  </si>
  <si>
    <t>SOLDADURA PVC CESOL 1/4</t>
  </si>
  <si>
    <t>SOLDADURA PVC CESOL 1/64</t>
  </si>
  <si>
    <t>SOLDADURA PVC CESOL 1/8</t>
  </si>
  <si>
    <t>SOLDADURA PVC MC 1/16</t>
  </si>
  <si>
    <t>SOLDADURA PVC MC 1/32</t>
  </si>
  <si>
    <t>SOPORTE CANAL RAINGO METAL</t>
  </si>
  <si>
    <t>SOPORTE F. 10" IMSA</t>
  </si>
  <si>
    <t>SOPORTE F. 4 44 A IMSA</t>
  </si>
  <si>
    <t>SOPORTE F. 8 44 A IMSA</t>
  </si>
  <si>
    <t>SOPORTE LOZA 2 PIEZAS</t>
  </si>
  <si>
    <t>SOPORTE MOGUL  E-40</t>
  </si>
  <si>
    <t>SOSCO CONEXION SIFON LVM</t>
  </si>
  <si>
    <t>SOSCO CONEXION SIFON LVP</t>
  </si>
  <si>
    <t>SUICHE PRESION FURNAS 20 - 40 PSG-1 PEDROLLO</t>
  </si>
  <si>
    <t>SUICHE 691396 B.S</t>
  </si>
  <si>
    <t>SUPLEMENTO 2 X 4 GALV</t>
  </si>
  <si>
    <t>SUPLEMENTO 2 X 4 PVC PROELECTRICOS</t>
  </si>
  <si>
    <t>SURTIDOR BAILARINA 1/2 PEQUENO AGROFER</t>
  </si>
  <si>
    <t>SURTIDOR METALICO 1/2 MACHO HERRAGRO 012</t>
  </si>
  <si>
    <t>SURTIDOR PLASTICO 1/2 AGROFER</t>
  </si>
  <si>
    <t>SURTIDOR PLASTICO 1/2 MACHO HERRAGRO 011</t>
  </si>
  <si>
    <t>SURTIDOR PVC AGROFER MACHO 1"</t>
  </si>
  <si>
    <t>SURTIDOR PVC AGROFER 3/4 MACHO</t>
  </si>
  <si>
    <t>SURTIDOR RIEGO HEMBRA DE 1 KOALA</t>
  </si>
  <si>
    <t>SURTIDOR RIEGO MACHO DE 1</t>
  </si>
  <si>
    <t>SURTIDOR TRUPER 1/2" METALICO</t>
  </si>
  <si>
    <t>SURTIDOR 1" CAÑON  AGROFER</t>
  </si>
  <si>
    <t>TABLA  ALGARROBILLO 1" X 4" X 3 MTS</t>
  </si>
  <si>
    <t>TABLA ALGARROBILLO BURRA 25 CMT X3MTR</t>
  </si>
  <si>
    <t>TABLA CEDRO / TOLUA  1" X 30 CM X 3MTS</t>
  </si>
  <si>
    <t>TABLAS ALGARROBILLO 1 X 30 X 3MTS CEPILLADA</t>
  </si>
  <si>
    <t>TABLAS CEIBA ROJA 25CM 2"X 3MTS</t>
  </si>
  <si>
    <t>TABLAS ROBLE 1X30X 3MTS BURRA</t>
  </si>
  <si>
    <t>TABLETA 1 X 30 X MTS CEDRO</t>
  </si>
  <si>
    <t>TABLETA 25 X 25 ARBOLEDAS</t>
  </si>
  <si>
    <t>TABLETA 25 X 25 ROMBO MORENA</t>
  </si>
  <si>
    <t>TABLON FACHALETA 14 X 0.8 SHORA X 1 MTR</t>
  </si>
  <si>
    <t>TABLON MADERA 2" X 30 CMTS X 3 MTS</t>
  </si>
  <si>
    <t>TABLON STA TERESA GRAF. 33 X 33 X 1.1MT</t>
  </si>
  <si>
    <t>TABLON ZOCALO 0.8 X 25 BATANIA X 10 ML</t>
  </si>
  <si>
    <t>TABLON ZOCALO 0.8 X 25 BETANIA X 5 ML</t>
  </si>
  <si>
    <t>TABLON ZOCALO 0.8 X 25 LISO X 5 ML ST</t>
  </si>
  <si>
    <t>TABLON ZOCALO 0.8 X 25 MORENA X 5 ML</t>
  </si>
  <si>
    <t>TABLON 25 X 25 GRAFILADO SIGMA</t>
  </si>
  <si>
    <t>TABLON 25 X 25 LISO CASABLANCA</t>
  </si>
  <si>
    <t>TABLON 25 X 25 LISO SIGMA</t>
  </si>
  <si>
    <t>TABLON 25 X 25 ROMBO CASABLANCA</t>
  </si>
  <si>
    <t>TABLON 33 X 33 X 1.10 MTS GRAF SIGMA</t>
  </si>
  <si>
    <t>TABLON 33 X 33 X 1.10 MTS LISO CASABLANC</t>
  </si>
  <si>
    <t>TABLON 33 X 33 X 1.10 MTS LISO SIGMA</t>
  </si>
  <si>
    <t>TANQUE CANECA CONICA COLEMP 150LT CON TAPA</t>
  </si>
  <si>
    <t>TANQUE ESFERICO 24 LTS  ES KIT PEDROLLO</t>
  </si>
  <si>
    <t>TANQUE METALICO VACIO 55 GLS</t>
  </si>
  <si>
    <t>TANQUE PLASTICO BICAPA  AJOVER 5000 LTS</t>
  </si>
  <si>
    <t>TANQUE PLASTICO ECOPLAST 1000 LTS S/VALV</t>
  </si>
  <si>
    <t>TANQUE PLASTICO ECOPLAST 2000 LTS S/VALV</t>
  </si>
  <si>
    <t>TANQUE PLASTICO ECOPLAST 500 LTS S/VALV</t>
  </si>
  <si>
    <t>TANQUE RF 297257 GAS. B.S</t>
  </si>
  <si>
    <t>TANQUE RF 396778/495912 B.S</t>
  </si>
  <si>
    <t>TANQUE TINA DOBLE 700 LTS ( 350 X 2 ) NEGRO ROTO</t>
  </si>
  <si>
    <t>TAPA GALV REDONDA</t>
  </si>
  <si>
    <t>TAPA GALV 2" X 4"</t>
  </si>
  <si>
    <t>TAPA GALV 4" X 4"</t>
  </si>
  <si>
    <t>TAPON GALV. HEMBRA 1"</t>
  </si>
  <si>
    <t>TAPON GALV. HEMBRA 1 1/2"</t>
  </si>
  <si>
    <t>TAPON GALV. HEMBRA 1/2"</t>
  </si>
  <si>
    <t>TAPON GALV. HEMBRA 2"</t>
  </si>
  <si>
    <t>TAPON GALV. HEMBRA 3"</t>
  </si>
  <si>
    <t>TAPON GALV. HEMBRA 3/4"</t>
  </si>
  <si>
    <t>TAPON GALV. HEMBRA 4"</t>
  </si>
  <si>
    <t>TAPON GALV. MACHO 1"</t>
  </si>
  <si>
    <t>TAPON GALV. MACHO 1 1/2"</t>
  </si>
  <si>
    <t>TAPON GALV. MACHO 1 1/4"</t>
  </si>
  <si>
    <t>TAPON GALV. MACHO 1/2"</t>
  </si>
  <si>
    <t>TAPON GALV. MACHO 2 1/2"</t>
  </si>
  <si>
    <t>TAPON GALV. MACHO 3"</t>
  </si>
  <si>
    <t>TAPON GALV. MACHO 3/4"</t>
  </si>
  <si>
    <t>TAPON HIERRO 2" MACHO</t>
  </si>
  <si>
    <t>TAPON LLENADO 281658 B.S</t>
  </si>
  <si>
    <t>TAPON PR 1/2" ROSC MACHO PTC.</t>
  </si>
  <si>
    <t>TAPON PRUEBA SN 1 1/2" PTC</t>
  </si>
  <si>
    <t>TAPON PRUEBA SN 3" PTC</t>
  </si>
  <si>
    <t>TEE ACERO 1"</t>
  </si>
  <si>
    <t>TEE ACERO 1" SW</t>
  </si>
  <si>
    <t>TEE ACERO 1 1/2"  SOLDAR</t>
  </si>
  <si>
    <t>TEE ACERO 1/2"</t>
  </si>
  <si>
    <t>TEE ACERO 1/4" X 3000</t>
  </si>
  <si>
    <t>TEE ACERO 2" X 3000 LBS</t>
  </si>
  <si>
    <t>TEE ACERO 3/4"</t>
  </si>
  <si>
    <t>TEE ACERO 3/4 SOLD</t>
  </si>
  <si>
    <t>TEE CAUCHO CODELCA</t>
  </si>
  <si>
    <t>TEE GALV. 1"</t>
  </si>
  <si>
    <t>TEE GALV. 1 1/2"</t>
  </si>
  <si>
    <t>TEE GALV. 1 1/4"</t>
  </si>
  <si>
    <t>TEE GALV. 1/2"</t>
  </si>
  <si>
    <t>TEE GALV. 1/4"</t>
  </si>
  <si>
    <t>TEE GALV. 2"</t>
  </si>
  <si>
    <t>TEE GALV. 2 1/2"</t>
  </si>
  <si>
    <t>TEE GALV. 3"</t>
  </si>
  <si>
    <t>TEE GALV. 3/4"</t>
  </si>
  <si>
    <t>TEE GALV. 3/8"</t>
  </si>
  <si>
    <t>TEE GALV. 4"</t>
  </si>
  <si>
    <t>TEE HIERRO 1" NEGRO</t>
  </si>
  <si>
    <t>TEE HIERRO 1 1/2" NEGRO</t>
  </si>
  <si>
    <t>TEE HIERRO 1/2" NEGRO</t>
  </si>
  <si>
    <t>TEE HIERRO 3/4" NEGRO</t>
  </si>
  <si>
    <t>TEE POL. 1"</t>
  </si>
  <si>
    <t>TEE POL. 1 1/2"</t>
  </si>
  <si>
    <t>TEE POL. 1 1/2" A 1" R/CIDA</t>
  </si>
  <si>
    <t>TEE POL. 1/2"</t>
  </si>
  <si>
    <t>TEE POL. 2"</t>
  </si>
  <si>
    <t>TEE POL. 2" A 1/2" R/CIDA</t>
  </si>
  <si>
    <t>TEE POL. 3"</t>
  </si>
  <si>
    <t>TEE POL. 3/4"</t>
  </si>
  <si>
    <t>TEE PR 1/2" PTC.</t>
  </si>
  <si>
    <t>TEE SN RED 3" X 2" PTC.</t>
  </si>
  <si>
    <t>TEE SN RED 4" X 2" PTC.</t>
  </si>
  <si>
    <t>TEE SN RED 4" X 3" PTC.</t>
  </si>
  <si>
    <t>TEE SN 2" PTC.</t>
  </si>
  <si>
    <t>TEJA ARQUIT T/ZOIDAL C 30 X 2.44 ML ACES</t>
  </si>
  <si>
    <t>TEJA ARQUIT T/ZOIDAL C 30 X 5.0 ML ACESC</t>
  </si>
  <si>
    <t>TEJA CAB. ART. ESPAÑOL INF</t>
  </si>
  <si>
    <t>TEJA CAB. ART. ESPAÑOL SUP</t>
  </si>
  <si>
    <t>TEJA CAB. ART INF BARROCA</t>
  </si>
  <si>
    <t>TEJA CAB. ART INF ETERNIT</t>
  </si>
  <si>
    <t>TEJA CAB. ART SUP BARROCA</t>
  </si>
  <si>
    <t>TEJA CAB. ART SUP ETERNIT</t>
  </si>
  <si>
    <t>TEJA CAB. FIJO # 20 COLOR</t>
  </si>
  <si>
    <t>TEJA CAB. FIJO P7 # 20 ETERNIT</t>
  </si>
  <si>
    <t>TEJA CAB. G20 P 1000</t>
  </si>
  <si>
    <t>TEJA CAB. LIMATESA TERM COLOR</t>
  </si>
  <si>
    <t>TEJA CAB. LIMATEZA BARROCA</t>
  </si>
  <si>
    <t>TEJA CAB. LIMATEZA LIMAHOYA ETERNIT</t>
  </si>
  <si>
    <t>TEJA CAB. LIMATEZA TERMINAL BARROCA</t>
  </si>
  <si>
    <t>TEJA CAB. LIMATEZA TERMINAL ETERNIT</t>
  </si>
  <si>
    <t>TEJA CAB TERMINAL MULTIPLE ESPAÑOLA  1,34</t>
  </si>
  <si>
    <t>TEJA CAB. VENTILACION # 20</t>
  </si>
  <si>
    <t>TEJA CAN. 90 6.00 M</t>
  </si>
  <si>
    <t>TEJA MADRILEÑA 1.2 X 0.83 AJOVER</t>
  </si>
  <si>
    <t>TEJA MADRILEÑA 2.2 X 0.83 AJOVER</t>
  </si>
  <si>
    <t>TEJA P. ONDULADA # 4 BARROCA ETERNIT</t>
  </si>
  <si>
    <t>TEJA PLASTICA AJONIT AZUL N. 4 AJOVER</t>
  </si>
  <si>
    <t>TEJA POLICARBONATO CRISTAL N. 4 AJOVER</t>
  </si>
  <si>
    <t>TEJA POLICARBONATO CRISTAL N. 6 AJOVER</t>
  </si>
  <si>
    <t>TEJA POLICARBONATO CRISTAL N. 8 AJOVER</t>
  </si>
  <si>
    <t>TEJA POLICARBONATO OPAL N. 6 AJOVER</t>
  </si>
  <si>
    <t>TEJA POLICARBONATO OPAL N. 8 AJOVER</t>
  </si>
  <si>
    <t>TEJA P7 ETERNIT FLEXIFORTE # 10</t>
  </si>
  <si>
    <t>TEJA P7 ETERNIT FLEXIFORTE # 4</t>
  </si>
  <si>
    <t>TEJA P7 ETERNIT FLEXIFORTE # 6</t>
  </si>
  <si>
    <t>TEJA P7 ETERNIT FLEXIFORTE # 8</t>
  </si>
  <si>
    <t>TEJA TECHOLIT FLEXA N. 10 - 1 MM</t>
  </si>
  <si>
    <t>TEJA TECHOLIT FLEXA N. 8 - 1 MM</t>
  </si>
  <si>
    <t>TEJA TECHOLIT N. 12 X 1.2 MM</t>
  </si>
  <si>
    <t>TEJA TERMOACUSTIC RESIDENC FOIL/BLANCA 2.44 AJOVER</t>
  </si>
  <si>
    <t>TEJA TERMOACUSTIC RESIDENC FOIL/BLANCA 3.05 AJOVER</t>
  </si>
  <si>
    <t>TEJA TERMOACUSTIC 27 MM AZUL/BLANCA 12.00 AJOVER</t>
  </si>
  <si>
    <t>TEJA TERMOACUSTIC 27 MM BLANCA/BLANCA 12.00 AJOVER</t>
  </si>
  <si>
    <t>TEJA TERMOACUSTIC 27 MM TERRAC/BLANCA 12.00 AJOVER</t>
  </si>
  <si>
    <t>TEJA TERMOACUSTIC 27 MM TERRAC/BLANCA 6.00 AJOVER</t>
  </si>
  <si>
    <t>TEJA TERMOACUSTIC 27 MM VERDE/BLANCA 12.00 AJOVER</t>
  </si>
  <si>
    <t>TEJA TERMOACUSTICA 27 MM TERRAC/BLANCA 1.80 AJOVER</t>
  </si>
  <si>
    <t>TEJA UNION CAB. LIMATEZA CERAMICA</t>
  </si>
  <si>
    <t>TEJA UNION CAB. LIMATEZA 20</t>
  </si>
  <si>
    <t>TEJA UNION LIMATESA ESPAÑOLA</t>
  </si>
  <si>
    <t>TELA POLIETILENO REFOR 2.15 X 150 MTS</t>
  </si>
  <si>
    <t>TELA POLISOMBRA NEGRA 80% ANCHO 4 MTS  (ROLLO X 100 ML)</t>
  </si>
  <si>
    <t>THINNER ACRI/CO POLIURETANO U200</t>
  </si>
  <si>
    <t>THINNER CORRIENTE</t>
  </si>
  <si>
    <t>THINNER P/CO POLIURETANO 210505-21125GL</t>
  </si>
  <si>
    <t>TIMBRE CHICHARRA GENESIS BLANCO 7511</t>
  </si>
  <si>
    <t>TIMBRE DINGDONG VERA</t>
  </si>
  <si>
    <t>TIMBRE INDUSTRIAL LESITAL VERA</t>
  </si>
  <si>
    <t>TIMBRE LESITAL VERA</t>
  </si>
  <si>
    <t>TIMBRE MILENIO VERA</t>
  </si>
  <si>
    <t>TIMBRE SUMBADOR GALICA</t>
  </si>
  <si>
    <t>TOR. PARA ESTRUCTURA  7 X 7/16</t>
  </si>
  <si>
    <t>TOR. SDM FIJADOR ALA CANALETA ETERNIT</t>
  </si>
  <si>
    <t>TOR. SDM FIJADOR CORREA 10 X 3/4 ACESCO</t>
  </si>
  <si>
    <t>TOR. SDM FIJADOR CORREA 10 X 3/4 C.A MEJIA</t>
  </si>
  <si>
    <t>TOR. SDM 12 X 1 1/2" C.A MEJIA</t>
  </si>
  <si>
    <t>TOR. SDM 12 X 4" C.A MEJIA</t>
  </si>
  <si>
    <t>TOR. SDM 14 X 1 1/2" AJOVER</t>
  </si>
  <si>
    <t>TOR. SDM 14 X 1 1/4" AJOVER</t>
  </si>
  <si>
    <t>TOR. SDM 14 X 2 - 5/8 CON ARANDELA X 50 UNID AJOVER</t>
  </si>
  <si>
    <t>TOR. SDM 8 X 1 1/2"</t>
  </si>
  <si>
    <t>TOR. TEJA TECHOLINE ROJO P/MADERA</t>
  </si>
  <si>
    <t>TOR. TEJA TECHOLINE ROJO P/METAL</t>
  </si>
  <si>
    <t>TOR. TEJA TECHOLINE VERDE P/MADERA</t>
  </si>
  <si>
    <t>TOR. TEJA TECHOLINE VERDE P/METAL</t>
  </si>
  <si>
    <t>TOXEMENT SELLASIL SOPORTE 1/4" (ROLLO 425 ML) 1746</t>
  </si>
  <si>
    <t>TRAMPA 4"  AGROFER</t>
  </si>
  <si>
    <t>TRAMPA 4" GRICOL C/SIFON</t>
  </si>
  <si>
    <t>TRAMPA 4" GRIVAL 93517</t>
  </si>
  <si>
    <t>TRAMPA 4" RIOPLAST</t>
  </si>
  <si>
    <t>TUBO</t>
  </si>
  <si>
    <t>TUBO AGUA NEGRA C 2.0 1/2  X 6ML CAL 14</t>
  </si>
  <si>
    <t>TUBO AL. CORR. 1" DORADO</t>
  </si>
  <si>
    <t>TUBO AL. CORR. 1 1/4"</t>
  </si>
  <si>
    <t>TUBO AL. CORR. 1/2"</t>
  </si>
  <si>
    <t>TUBO AL. CUAD.  7/8"</t>
  </si>
  <si>
    <t>TUBO AL. RED. 3/4"</t>
  </si>
  <si>
    <t>TUBO COBRE  1/2</t>
  </si>
  <si>
    <t>TUBO COBRE  1/4</t>
  </si>
  <si>
    <t>TUBO COBRE  1/8</t>
  </si>
  <si>
    <t>TUBO COBRE  3/16</t>
  </si>
  <si>
    <t>TUBO COBRE  3/8</t>
  </si>
  <si>
    <t>TUBO COBRE  5/16</t>
  </si>
  <si>
    <t>TUBO COBRE  5/8</t>
  </si>
  <si>
    <t>TUBO CONCRETO  24" X 1ML</t>
  </si>
  <si>
    <t>TUBO CORRUG DRENAJE C/FILTRO 160 MM PAVC</t>
  </si>
  <si>
    <t>TUBO CORRUG DRENAJE S/FILTRO 100MM PAVC</t>
  </si>
  <si>
    <t>TUBO CORRUG DRENAJE S/FILTRO 160 MM PAVC</t>
  </si>
  <si>
    <t>TUBO CORRUG DRENAJE S/FILTRO 200 MM PAVC</t>
  </si>
  <si>
    <t>TUBO E/NIT  6" X 20 X 4 ML</t>
  </si>
  <si>
    <t>TUBO ESTRUCTURAL  100 X 40ML  C 16</t>
  </si>
  <si>
    <t>TUBO ESTRUCTURAL CUADRADO 100 X 100 K 1.4 X 6 MTS</t>
  </si>
  <si>
    <t>TUBO ESTRUCTURAL 100 X 100 C 2.0MM X 6ML</t>
  </si>
  <si>
    <t>TUBO ESTRUCTURAL 120 X 60 K 1.4 X 6 MTS</t>
  </si>
  <si>
    <t>TUBO ESTRUCTURAL 25X25 2MM X 6MTRS</t>
  </si>
  <si>
    <t>TUBO ESTRUCT.40X 40X C 2.5MM X 6ML</t>
  </si>
  <si>
    <t>TUBO GALV. LIVIANO 1 1/2" X 6 ML CAL 16</t>
  </si>
  <si>
    <t>TUBO GALV. LIVIANO 2" X 6 ML CAL14</t>
  </si>
  <si>
    <t>TUBO GALV. LIVIANO 3" X 6 ML CAL 14</t>
  </si>
  <si>
    <t>TUBO GALV. 1" TIPO PESADO  MTS</t>
  </si>
  <si>
    <t>TUBO GALV. 1 1/2" TIPO PESADO  TUBO 5,8 MTS</t>
  </si>
  <si>
    <t>TUBO GALV. 1 1/4" TIPO PESADO E = 2.9 MM</t>
  </si>
  <si>
    <t>TUBO GALV. 1/2" TIPO PESADO  X MTS</t>
  </si>
  <si>
    <t>TUBO GALV. 2" TIPO PESADO X  MTS</t>
  </si>
  <si>
    <t>TUBO GALV. 2 1/2" TIPO PESADO E = 2.9 MM</t>
  </si>
  <si>
    <t>TUBO GALV. 3" TIPO PESADO  TUBO 5,8 MTS</t>
  </si>
  <si>
    <t>TUBO GALV. 3/4" TIPO PESADO  TUBO 5,8 MTS</t>
  </si>
  <si>
    <t>TUBO GALV. 4" TIPO PESADO E = 2.9 MM</t>
  </si>
  <si>
    <t>TUBO LAM CUAD 1" X 6 ML CAL 18</t>
  </si>
  <si>
    <t>TUBO LAM CUAD 1" X 6 ML CAL 20</t>
  </si>
  <si>
    <t>TUBO LAM CUAD 1 1/2" X 6 ML CAL 16</t>
  </si>
  <si>
    <t>TUBO LAM CUAD 1 1/2" X 6 ML CAL 18</t>
  </si>
  <si>
    <t>TUBO LAM CUAD 1 1/2" X 6 ML CAL 20</t>
  </si>
  <si>
    <t>TUBO LAM CUAD 2" X 6 ML CAL 18</t>
  </si>
  <si>
    <t>TUBO LAM CUAD 3/4" X 6 ML CAL 18</t>
  </si>
  <si>
    <t>TUBO LAM CUAD 3/4" X 6 ML CAL 20</t>
  </si>
  <si>
    <t>TUBO LAM CUAD 40 X 40  X 6ML CAL 16</t>
  </si>
  <si>
    <t>TUBO LAM RECT 2 X 1 X 6 ML CAL 18</t>
  </si>
  <si>
    <t>TUBO LAM RECT 2 X 1 X 6 ML CAL 20</t>
  </si>
  <si>
    <t>TUBO LAM RECT 3 X 1 1/2 X 6 ML C 18</t>
  </si>
  <si>
    <t>TUBO LAM RECT 3 X 1 1/2 X 6 ML CAL 16</t>
  </si>
  <si>
    <t>TUBO LAM RECT 3 X 1 1/2 X 6ML CAL 14 (40X80X2.0 MM)</t>
  </si>
  <si>
    <t>TUBO LAM RECT 3/4 X 1 1/2 X 6 ML CAL 16</t>
  </si>
  <si>
    <t>TUBO LAM RED 1" X 6 ML CAL 18</t>
  </si>
  <si>
    <t>TUBO LAM RED 1" X 6 ML CAL 20</t>
  </si>
  <si>
    <t>TUBO LAM RED 1 1/2" X 6 ML CAL 20</t>
  </si>
  <si>
    <t>TUBO LAM RED 3/4" X 6 ML CAL 18</t>
  </si>
  <si>
    <t>TUBO LAM RED 3/4" X 6 ML CAL 20</t>
  </si>
  <si>
    <t>TUBO PR 1/2" RDE 21 CESOL</t>
  </si>
  <si>
    <t>TUBO PR 1/2" RDE 9 CESOL</t>
  </si>
  <si>
    <t>TUBO PR 16" X 6 BIAXIA PR 200 RDE 21</t>
  </si>
  <si>
    <t>TUBO SN 1 1/2" PVC. ECONOMICO.</t>
  </si>
  <si>
    <t>TUBO SN 2" PVC. ECONOMICO.</t>
  </si>
  <si>
    <t>TUBO SN 2" PVC SEMIPESADO CESOL</t>
  </si>
  <si>
    <t>TUBO SN 3" PVC PESADO TUBOSA</t>
  </si>
  <si>
    <t>TUBO SN 3" PVC SEMIPESADO CESOL</t>
  </si>
  <si>
    <t>TUBO SN 4" PVC SEMIPESADO CESOL</t>
  </si>
  <si>
    <t>TUBO SN 6" PVC SEMIPESADO CESOL</t>
  </si>
  <si>
    <t>UNION ALUMINIO 1" P.P</t>
  </si>
  <si>
    <t>UNION ALUMINIO 1.1/2" P.P</t>
  </si>
  <si>
    <t>UNION ALUMINIO 2" P.P</t>
  </si>
  <si>
    <t>UNION ALUMINIO 3" P.P</t>
  </si>
  <si>
    <t>UNION ALUMINIO 4" P.P</t>
  </si>
  <si>
    <t>UNION GALV.  1/2</t>
  </si>
  <si>
    <t>UNION GALV.  1/4</t>
  </si>
  <si>
    <t>UNION GALV.  3/4</t>
  </si>
  <si>
    <t>UNION GALV.  3/8</t>
  </si>
  <si>
    <t>UNION GALV. 1</t>
  </si>
  <si>
    <t>UNION GALV. 1 1/2</t>
  </si>
  <si>
    <t>UNION GALV. 1 1/4</t>
  </si>
  <si>
    <t>UNION GALV. 2</t>
  </si>
  <si>
    <t>UNION GALV. 2 1/2</t>
  </si>
  <si>
    <t>UNION GALV. 3</t>
  </si>
  <si>
    <t>UNION GALV. 4</t>
  </si>
  <si>
    <t>UNION H/N 1 1/2"</t>
  </si>
  <si>
    <t>UNION H/N 2"</t>
  </si>
  <si>
    <t>UNION POLIET. PP  1/2</t>
  </si>
  <si>
    <t>UNION POLIET. PP  3/4</t>
  </si>
  <si>
    <t>UNION POLIET. PP 1</t>
  </si>
  <si>
    <t>UNION POLIET. PP 1 1/2</t>
  </si>
  <si>
    <t>UNION POLIET. PP 2</t>
  </si>
  <si>
    <t>UNION POLIET. PP 3</t>
  </si>
  <si>
    <t>UNION PR REP 1/2" GRIVAL 2218</t>
  </si>
  <si>
    <t>UNION PVC PLATINO 8" 2902912</t>
  </si>
  <si>
    <t>UNION RAPIDA ACUAFLEX 63 MM PN 16</t>
  </si>
  <si>
    <t>UNION RIGIDA RANURADA 3"</t>
  </si>
  <si>
    <t>UNION SN 1 1/2" PTC.</t>
  </si>
  <si>
    <t>UNION SN 2" PTC.</t>
  </si>
  <si>
    <t>UNION UNIVERSAL GALV. 1</t>
  </si>
  <si>
    <t>UNION UNIVERSAL GALV. 1 1/2</t>
  </si>
  <si>
    <t>UNION UNIVERSAL GALV. 2</t>
  </si>
  <si>
    <t>UNION UNIVERSAL GALV. 2 1/2</t>
  </si>
  <si>
    <t>UNION UNIVERSAL GALV. 3/4</t>
  </si>
  <si>
    <t>UNION UNIVERSAL HIERRO 1/2" NEGRA</t>
  </si>
  <si>
    <t>UNION UNIVERSAL HIERRO 2" NEGRA</t>
  </si>
  <si>
    <t>UNION UNIVERSAL 1" PVC ROSCAR PCP 3004</t>
  </si>
  <si>
    <t>UNION UNIVERSAL 1" PVC SOLDAR PCP 3003</t>
  </si>
  <si>
    <t>UNION UNIVERSAL 1 1/2" PVC SOLDAR PCP 3007</t>
  </si>
  <si>
    <t>UNION UNIVERSAL 1 1/2 ROSC. PVC</t>
  </si>
  <si>
    <t>UNION UNIVERSAL 1 1/4" PVC SOLDAR PCP 3005</t>
  </si>
  <si>
    <t>UNION UNIVERSAL 1 1/4 ROSC. PVC</t>
  </si>
  <si>
    <t>UNION UNIVERSAL 1/2" PVC SOLDAR PCP 3001</t>
  </si>
  <si>
    <t>UNION UNIVERSAL 2" PVC ROSCAR PCP 3010</t>
  </si>
  <si>
    <t>UNION UNIVERSAL 2" PVC SOLDAR PCP 3009</t>
  </si>
  <si>
    <t>UNION UNIVERSAL 2 1/2 LISA PVC</t>
  </si>
  <si>
    <t>UNION UNIVERSAL 3" PVC SOLDAR PCP 3013</t>
  </si>
  <si>
    <t>UNION UNIVERSAL 3/4 CPVC PVC</t>
  </si>
  <si>
    <t>UNION UNIVERSAL 3/4" PVC LIVIANA SOLDAR PCP 3185</t>
  </si>
  <si>
    <t>UNION UNIVERSAL 3/4 ROSC. PVC</t>
  </si>
  <si>
    <t>UNION UNIVERSAL 4" PVC SOLDAR PCP 3015</t>
  </si>
  <si>
    <t>VALVULA ADM. 394435 B.S</t>
  </si>
  <si>
    <t>VALVULA ADM. 491911 B.S</t>
  </si>
  <si>
    <t>VALVULA ADM. 715087 / 715754 B.S</t>
  </si>
  <si>
    <t>VALVULA ESC. 491910 B.S</t>
  </si>
  <si>
    <t>VALVULA ESC. 715085 B.S</t>
  </si>
  <si>
    <t>VALVULA POSUELO 2</t>
  </si>
  <si>
    <t>VALVULA POSUELO 2" PLASTICA</t>
  </si>
  <si>
    <t>VALVULA POSUELO 2 1/2</t>
  </si>
  <si>
    <t>VALVULA POSUELO 3</t>
  </si>
  <si>
    <t>VALVULA POSUELO 3 1/2</t>
  </si>
  <si>
    <t>VALVULA RF 260860 ESC. B.S</t>
  </si>
  <si>
    <t>VALVULA RF 260961 ADM. B.S</t>
  </si>
  <si>
    <t>VALVULA RF 261044/S ADM. B.S</t>
  </si>
  <si>
    <t>VALVULA RF 296676 ESC. B.S</t>
  </si>
  <si>
    <t>VALVULA RF 296677 ADM. B.S</t>
  </si>
  <si>
    <t>VALVULA RF 390420 ESC/691794 B.S</t>
  </si>
  <si>
    <t>VALVULA RF 394434 ADM. Y ESC. B.S</t>
  </si>
  <si>
    <t>VALVULA RF 394436 ESC. B.S</t>
  </si>
  <si>
    <t>VALVULA RF 96720 GRIV.</t>
  </si>
  <si>
    <t>VALVULA TANQUE B/COBRE 1" AGROFER</t>
  </si>
  <si>
    <t>VALVULA TANQUE B/COBRE 1" HELBERT  HKVF025</t>
  </si>
  <si>
    <t>VALVULA TANQUE B/COBRE 1/2" HELBERT HKVF012</t>
  </si>
  <si>
    <t>VALVULA TANQUE B/COBRE 2" AGROFER</t>
  </si>
  <si>
    <t>VALVULA TANQUE B/COBRE 3/4" HELBERT  HKVF019</t>
  </si>
  <si>
    <t>VALVULA TANQUE B/PLAST ROJA 1" AGROFER</t>
  </si>
  <si>
    <t>VALVULA TANQUE B/PLAST 1/2" AGROFER</t>
  </si>
  <si>
    <t>VALVULA TANQUE B/PLAST 1/2" LATON HELBERT HKHF012</t>
  </si>
  <si>
    <t>VALVULA TANQUE B/PLAST 3/4" AGROFER</t>
  </si>
  <si>
    <t>VALVULA TANQUE TODA PLAST 1/2" AGROFER</t>
  </si>
  <si>
    <t>VALVULA UNIV. LISA 1"  PVC</t>
  </si>
  <si>
    <t>VALVULA UNIV. ROSCADA 1/2 PVC</t>
  </si>
  <si>
    <t>VALVULA UNIV. ROSCADA 3  PVC</t>
  </si>
  <si>
    <t>VALVULA UNIV. ROSCADA 3/4 PVC</t>
  </si>
  <si>
    <t>VARILLA COBRE P/VALVULA 1 1/2</t>
  </si>
  <si>
    <t>VARILLA C/W COBRE 5/8 X 2.4 ML</t>
  </si>
  <si>
    <t>VARILLA DE ANCLAJE 5/8 X 1.80 MTR</t>
  </si>
  <si>
    <t>VARILLA GRAF. 4 MM X 6 MTS</t>
  </si>
  <si>
    <t>VARILLA GRAF. 5.0 MM X 6 ML</t>
  </si>
  <si>
    <t>VARILLA GRAF. 6.0 MM X 6 ML</t>
  </si>
  <si>
    <t>VARILLA GRAF. 6.5 MM X 6 ML</t>
  </si>
  <si>
    <t>VARILLA RED CORR NACIONAL 1" X 6 ML</t>
  </si>
  <si>
    <t>VARILLA RED CORR NACIONAL 1/2" X 6 ML</t>
  </si>
  <si>
    <t>VARILLA RED CORR NACIONAL 3/4" X 6 ML</t>
  </si>
  <si>
    <t>VARILLA RED CORR NACIONAL 3/8" X 6 ML</t>
  </si>
  <si>
    <t>VARILLA RED CORR NACIONAL 5/8" X 6 ML</t>
  </si>
  <si>
    <t>VARILLA RED CORR NACIONAL 7/8" X 6 ML</t>
  </si>
  <si>
    <t>VARILLA RED CORR 1/2  X 9ML</t>
  </si>
  <si>
    <t>VARILLA RED CORR 1/4" X 6 ML</t>
  </si>
  <si>
    <t>VARILLA RED LISA 1" X 6 ML</t>
  </si>
  <si>
    <t>VARILLA RED LISA 1/2" X 6 ML</t>
  </si>
  <si>
    <t>VARILLA RED LISA 3/4" X 6 ML</t>
  </si>
  <si>
    <t>VARILLA RED LISA 5/8" X 6 ML</t>
  </si>
  <si>
    <t>VARILLA RED LISA 7/8" X 6 ML</t>
  </si>
  <si>
    <t>VARILLA ROSCADA 1 X 1.0 ML</t>
  </si>
  <si>
    <t>VARILLA ROSCADA 1/2 X 1.0 ML GALV.</t>
  </si>
  <si>
    <t>VARILLA ROSCADA 1/2 X 3.66 B7</t>
  </si>
  <si>
    <t>VARILLA ROSCADA 1/4 X 3.0 ML GALV.</t>
  </si>
  <si>
    <t>VARILLA ROSCADA 3/4 X 3,66 B7</t>
  </si>
  <si>
    <t>VARILLA ROSCADA 3/8" X 1 ML GALV.</t>
  </si>
  <si>
    <t>VARILLA ROSCADA 3/8 X 3,66 ML B7</t>
  </si>
  <si>
    <t>VARILLA ROSCADA 5/16 X 1.0 ML GALV.</t>
  </si>
  <si>
    <t>VARILLA ROSCADA 5/8 X 1.0 ML GALV.</t>
  </si>
  <si>
    <t>VARILLA ROSCADA 5/8 X 3,66 B7</t>
  </si>
  <si>
    <t>VARSOL</t>
  </si>
  <si>
    <t>VENTOSA PARA RIEGO 1/2" AGROFER</t>
  </si>
  <si>
    <t>VINILTEX PRO 650 BASE TINT 117175</t>
  </si>
  <si>
    <t>VIRUTA DE ACERO</t>
  </si>
  <si>
    <t>WING ESPAÑOL BEIGE</t>
  </si>
  <si>
    <t>WING ESPAÑOL BLANCO</t>
  </si>
  <si>
    <t>WING ESPAÑOL NEGRO</t>
  </si>
  <si>
    <t>WING MARMOLIZADO AZUL</t>
  </si>
  <si>
    <t>WING MARMOLIZADO BEIGE</t>
  </si>
  <si>
    <t>WING MARMOLIZADO BLANCO</t>
  </si>
  <si>
    <t>WING MARMOLIZADO VERDE</t>
  </si>
  <si>
    <t>WING TRADICIONAL BLANCO</t>
  </si>
  <si>
    <t>YEE SN 2" PTC.</t>
  </si>
  <si>
    <t>YEE SN 3" X 2" PTC.</t>
  </si>
  <si>
    <t>YEE SN 4" X 3" PTC.</t>
  </si>
  <si>
    <t>ZOCALO DE CEIBA ROJA 1CMTR X 3MTRS</t>
  </si>
  <si>
    <t>ZOCALO TABLON 0.8 X 25 ARBOLEDA X 10 ML</t>
  </si>
  <si>
    <t>ZOCALO TABLON 0.8 X 25 ARBOLEDA X 5 ML</t>
  </si>
  <si>
    <t>ZOCALO TABLON 0.8 X 25 BETANIA X 10 ML</t>
  </si>
  <si>
    <t>GRAVILLA X ML</t>
  </si>
  <si>
    <t>MTS</t>
  </si>
  <si>
    <t xml:space="preserve">MTS </t>
  </si>
  <si>
    <t>CERRADURA BARRA  ANTIPA Y MANIJA  YALE 35010 /32016</t>
  </si>
  <si>
    <t>CERRADURA CISA IZQUIERDA 50120 SOBREPONER</t>
  </si>
  <si>
    <t>CERRADURA DE ENGANCHE MPTOOLS DOBLE CILINDRO</t>
  </si>
  <si>
    <t>CERRADURA GATER PTA PPAL BL6335 S/S</t>
  </si>
  <si>
    <t>CERRADURA GATO REF 1556</t>
  </si>
  <si>
    <t>CERRADURA GATO 1553 NIQ</t>
  </si>
  <si>
    <t>CERRADURA GUIAS 60 CM</t>
  </si>
  <si>
    <t>CERRADURA INAFER SUPRA DER</t>
  </si>
  <si>
    <t>CERRADURA MASSO BAÑO AC/PULIDO RF 7804 B</t>
  </si>
  <si>
    <t>CERRADURA PARA MUEBLE VERA REF 1550</t>
  </si>
  <si>
    <t>CERRADURA PARA MUEBLE YALE REF 2044C 5007</t>
  </si>
  <si>
    <t>CERRADURA PICO LORO CISA 45010 - 16</t>
  </si>
  <si>
    <t>CERRADURA PICO LORO DURACLOCK</t>
  </si>
  <si>
    <t>CERRADURA SAFE CIL VENECIA CO ALC 7141</t>
  </si>
  <si>
    <t>CERRADURA SAFE CIL VERONA MAD ALC 4141</t>
  </si>
  <si>
    <t>CERRADURA SAFE CIL VERONA MAD WC 4152</t>
  </si>
  <si>
    <t>CERRADURA SAFE ENT PPAL 4242A</t>
  </si>
  <si>
    <t>CERRADURA SAFE LLAVE LLAVE COB 2200</t>
  </si>
  <si>
    <t>CERRADURA SAFE S/PONER 590</t>
  </si>
  <si>
    <t>CERRADURA SCHLAGE A 40S BALL PLATINUM</t>
  </si>
  <si>
    <t>CERRADURA SCHLAGE A 40S BEIG LUNA GOLD</t>
  </si>
  <si>
    <t>CERRADURA SCHLAGE A 40S JUPITER ANTIQUE</t>
  </si>
  <si>
    <t>CERRADURA SCHLAGE A 40S JUPITER CROMADO MATE</t>
  </si>
  <si>
    <t>CERRADURA SCHLAGE A 40S LAVER FAIR ANT.</t>
  </si>
  <si>
    <t>CERRADURA SCHLAGE A 40S LAVER FAIR GOLD</t>
  </si>
  <si>
    <t>CERRADURA SCHLAGE A 40S NOVO AL</t>
  </si>
  <si>
    <t>CERRADURA SCHLAGE A 40S ORBIT ANTIQ.</t>
  </si>
  <si>
    <t>CERRADURA SCHLAGE A 40S ORBIT CROMADA</t>
  </si>
  <si>
    <t>CERRADURA SCHLAGE A 40S ORBIT GOLD.</t>
  </si>
  <si>
    <t>CERRADURA SCHLAGE A 40S ROSADO LUNA NEGRA</t>
  </si>
  <si>
    <t>CERRADURA SCHLAGE A 40S TULIP GOLD ALUM DORAD</t>
  </si>
  <si>
    <t>CERRADURA SCHLAGE A 50PD ORBIT GOLD BRILLANTE</t>
  </si>
  <si>
    <t>CERRADURA SCHLAGE A 80 PD BALL PLATINUM</t>
  </si>
  <si>
    <t>CERRADURA SCHLAGE A 80PD BELL WOOD GOLD</t>
  </si>
  <si>
    <t>CERRADURA SCHLAGE A 80PD JUPITER CROMO MATE</t>
  </si>
  <si>
    <t>CERRADURA SCHLAGE B 360 PX CR/MATE</t>
  </si>
  <si>
    <t>CERRADURA SCHLAGE CERRADURAOJO LL/MARIP NIQ LA 60</t>
  </si>
  <si>
    <t>CERRADURA SEGURO WC MANIJ ACERO AM40L-Y</t>
  </si>
  <si>
    <t>CERRADURA VERA VF - 6 DERECHA</t>
  </si>
  <si>
    <t>CERRADURA VERA VF - 6 IZQUIERDA</t>
  </si>
  <si>
    <t>CERRADURA VERA VITRINA REF 1557</t>
  </si>
  <si>
    <t>CERRADURA YALE ASIS ALC 9057</t>
  </si>
  <si>
    <t>CERRADURA YALE ASIS BAÑO (WC) 9056</t>
  </si>
  <si>
    <t>CERRADURA YALE ASIS ENT PPAL 9060</t>
  </si>
  <si>
    <t>CERRADURA YALE AUSTIN ALCOBA 6481</t>
  </si>
  <si>
    <t>CERRADURA YALE AUSTIN US26D COMBO ENTRA 6616</t>
  </si>
  <si>
    <t>CERRADURA YALE AUSTIN 6476  ENT/PAL</t>
  </si>
  <si>
    <t>CERRADURA YALE AUSTIN 6478 BAÑO</t>
  </si>
  <si>
    <t>CERRADURA YALE BARI ALC 9055</t>
  </si>
  <si>
    <t>CERRADURA YALE BARI ENT PPAL 9059</t>
  </si>
  <si>
    <t>CERRADURA YALE BARI WC 9054</t>
  </si>
  <si>
    <t>CERRADURA YALE BOSTON ALCOBA 6475</t>
  </si>
  <si>
    <t>CERRADURA YALE BOSTON WC 6474</t>
  </si>
  <si>
    <t>CERRADURA YALE CAROLINA ALCOB 6376</t>
  </si>
  <si>
    <t>CERRADURA YALE CAROLINA COMBO LL/LL 6618</t>
  </si>
  <si>
    <t>CERRADURA YALE CAROLINA WC 6374</t>
  </si>
  <si>
    <t>CERRADURA YALE CAROLINA 6377 ENT/PAL</t>
  </si>
  <si>
    <t>CERRADURA YALE CERRADURAOJO LLA/MARIP NIQ 170 4080</t>
  </si>
  <si>
    <t>CERRADURA YALE CERRADURAOJO LL/LL CR 170 4038 PLUS</t>
  </si>
  <si>
    <t>CERRADURA YALE CERRADURAOJO LL/LL DORADO 170 4012</t>
  </si>
  <si>
    <t>CERRADURA YALE CERRADURAOJO LL/LL NIQUEL 170 4011</t>
  </si>
  <si>
    <t>CERRADURA YALE CERRADURAOJO LL/MARIP KENT 4099</t>
  </si>
  <si>
    <t>CERRADURA YALE DAKOTA AL ALCOBA 6738</t>
  </si>
  <si>
    <t>CERRADURA YALE DAKOTA AL BAÑO 6745</t>
  </si>
  <si>
    <t>CERRADURA YALE DENVER ALCOBA 6746</t>
  </si>
  <si>
    <t>CERRADURA YALE DENVER BAÑO 6748</t>
  </si>
  <si>
    <t>CERRADURA YALE L C/MANIJA REF 370 4004</t>
  </si>
  <si>
    <t>CERRADURA YALE LFMT 6373 WC</t>
  </si>
  <si>
    <t>CERRADURA YALE LFMTCS 6375 ALC</t>
  </si>
  <si>
    <t>CERRADURA YALE LUJO C/B LLAVE/MARI 8991</t>
  </si>
  <si>
    <t>CERRADURA YALE LUJO WALES LL/LLAVE 8987</t>
  </si>
  <si>
    <t>CERRADURA YALE MADERA ALC REF 5304 6038</t>
  </si>
  <si>
    <t>CERRADURA YALE MADERA WC REF 5302 6019</t>
  </si>
  <si>
    <t>CERRADURA YALE REF 31610 - 50 PLUS DERECH 3070</t>
  </si>
  <si>
    <t>CERRADURA YALE REF 31610 - 50 PLUS IZQUI 3071</t>
  </si>
  <si>
    <t>CERRADURA YALE REF 3610 - 60 PLUS DER 3046</t>
  </si>
  <si>
    <t>CERRADURA YALE REF 3610 - 60 PLUS IZQ 3047</t>
  </si>
  <si>
    <t>CERRADURA YALE REF 987 - 70 DERECHA 3003</t>
  </si>
  <si>
    <t>CERRADURA YALE REF 987 - 70 IZQU 3004</t>
  </si>
  <si>
    <t>CERRADURA YALE REF 987 - 70 PLUS ALARMA DERECHA 3157</t>
  </si>
  <si>
    <t>CERRADURA YALE ROSET 1/4 REF 396 S DER 3025</t>
  </si>
  <si>
    <t>CERRADURA YALE ROSET 1/4 REF 396 S IZQ 3026</t>
  </si>
  <si>
    <t>CERRADURA YALE SIN ROSET REF 396 S IZQ 3022</t>
  </si>
  <si>
    <t>CERRADURA YALE S/ROSET REF 396 S DERECH 3021</t>
  </si>
  <si>
    <t>CHAZO EXP. C/GANCHO CERRADURAADO 1/2"</t>
  </si>
  <si>
    <t>CHAZO EXP. C/GANCHO CERRADURAADO 3/4"</t>
  </si>
  <si>
    <t>CHAZO EXP. C/GANCHO CERRADURAADO 5/8"</t>
  </si>
  <si>
    <t xml:space="preserve"> UND</t>
  </si>
  <si>
    <t>TON</t>
  </si>
  <si>
    <t>LAMINA CIELO RASO FIBRA VIDRIO 0.61 X 0.61</t>
  </si>
  <si>
    <t>LAMINA CIELORASO FIBRAVIDRIO 62X1.24 20140</t>
  </si>
  <si>
    <t>LAMINA FORMALETA 19MM 1.53 X 2.44ML</t>
  </si>
  <si>
    <t>LAMINA FORMICA BLANCA MATE</t>
  </si>
  <si>
    <t>LAMINA FORMICA CHANPAÑA MATE</t>
  </si>
  <si>
    <t>LAMINA FORMICA MADERA 1.22X 2.44ML</t>
  </si>
  <si>
    <t>LAMINA GALV. RECTANGULAR 30 X 40 CM K 18</t>
  </si>
  <si>
    <t>LAMINA ICOPOR LISA 1 X 1 X 10MM</t>
  </si>
  <si>
    <t>LAMINA ICOPOR LISA 1 X 1 X 20MM</t>
  </si>
  <si>
    <t>LAMINA ICOPOR LISA 1 X 1 X 25MM</t>
  </si>
  <si>
    <t>LAMINA ICOPOR LISA 1 X 1 X 75MM</t>
  </si>
  <si>
    <t>LAMINA ICOPOR 0.62 X 1.24 GR. BLANCO</t>
  </si>
  <si>
    <t>LAMINA SIN  ASBESTO 1/16</t>
  </si>
  <si>
    <t>LAMINA SIN ASBESTO 1/32</t>
  </si>
  <si>
    <t>LAMINA SIN ASBESTO 1/64</t>
  </si>
  <si>
    <t>LAMINA TRIPLEX 4 X 8 DE  4MM</t>
  </si>
  <si>
    <t>LAMINA TRIPLEX 4 X 8 DE 12MM</t>
  </si>
  <si>
    <t>LAMINA TRIPLEX 4 X 8 DE 18MM</t>
  </si>
  <si>
    <t>LAMINA TRIPLEX 4 X 8 DE 3.5MM</t>
  </si>
  <si>
    <t>LAMINA TRIPLEX 4 X 8 DE 7 MM</t>
  </si>
  <si>
    <t>LAMINA TRIPLEX 4 X 8 9MM</t>
  </si>
  <si>
    <t>LAMINA ZINC LISO CORPACERO CAL 36 090 X 214</t>
  </si>
  <si>
    <t>TUBO LAMINA RECT. 2.MM  4 X 2 X 6 ML</t>
  </si>
  <si>
    <t>LAVAPLATOS A/INOX 100 X 50 1 H POCET/DEREC GUINOVART</t>
  </si>
  <si>
    <t>LAVAPLATOS A/INOX 502 A POC 49 X 54 3 H GUINOVART</t>
  </si>
  <si>
    <t xml:space="preserve">LISTELO  DECORADOS </t>
  </si>
  <si>
    <t>MANGUERA DESCARGA AGUA 2"</t>
  </si>
  <si>
    <t>MANGUERA DESCARGA AGUA 3"</t>
  </si>
  <si>
    <t>MANGUERA DESCARGA AGUA 4"</t>
  </si>
  <si>
    <t>MANGUERA DUPLEX  1/4</t>
  </si>
  <si>
    <t>MANGUERA FLEXICONDUIT 1 METALICA</t>
  </si>
  <si>
    <t>MANGUERA FLEXICONDUIT 1/2 METALICA</t>
  </si>
  <si>
    <t>MANGUERA FLEXICONDUIT 3/4 METALICA</t>
  </si>
  <si>
    <t>MANGUERA GAS AMARILLA 3/8</t>
  </si>
  <si>
    <t>MANGUERA GAS NATURAL FLEXO PVC PTO ROJO ACERO 1/2 X 3/8 X 1.5 MTS</t>
  </si>
  <si>
    <t>MANGUERA GAS NATURAL LINEA AZUL X 1.5 MTS</t>
  </si>
  <si>
    <t>MANGUERA GAS NATURAL 1/2"  AMARILLA PEALPE</t>
  </si>
  <si>
    <t>MANGUERA GAS NATURAL 1.20 MTS METAL SEDAL</t>
  </si>
  <si>
    <t>MANGUERA GAS NATURAL 1.20 MTS PLAST SEDAL</t>
  </si>
  <si>
    <t>MANGUERA HELIFLEX 2</t>
  </si>
  <si>
    <t>MANGUERA JARDIN BICOLOR  3/4</t>
  </si>
  <si>
    <t>MANGUERA JARDIN BICOLOR 1"</t>
  </si>
  <si>
    <t>MANGUERA JARDIN BICOLOR 1/2</t>
  </si>
  <si>
    <t>MANGUERA JARDIN BICOLOR 1/2  X  2.0 MTS</t>
  </si>
  <si>
    <t>MANGUERA JARDIN BICOLOR 1/2 X 3.0 MTS</t>
  </si>
  <si>
    <t>MANGUERA JARDIN BICOLOR 1/2 X 5.0 MTS</t>
  </si>
  <si>
    <t>MANGUERA LVM</t>
  </si>
  <si>
    <t>MANGUERA LVM PLASTICA RIOPLAS</t>
  </si>
  <si>
    <t>MANGUERA LVM 40 CMS CON REGISTRO PCP 2002</t>
  </si>
  <si>
    <t>MANGUERA LVM 40 CMS PCP 2005</t>
  </si>
  <si>
    <t>MANGUERA RIEGO GOTEO AUTOCOMPENSAD 1/2</t>
  </si>
  <si>
    <t>MANGUERA SANITARIO GRIVAL</t>
  </si>
  <si>
    <t>MANGUERA SANITARIO PLASTGRIFOS</t>
  </si>
  <si>
    <t>MANGUERA SANITARIO 40 CMS CON REGISTRO PCP 2001</t>
  </si>
  <si>
    <t>MANGUERA SANITARIO 40 CMS PCP 2004</t>
  </si>
  <si>
    <t>NATROZOL</t>
  </si>
  <si>
    <t xml:space="preserve">UN </t>
  </si>
  <si>
    <t>SOLDADURA BIMETAL CAST</t>
  </si>
  <si>
    <t>SOLDADURAALUMINIO AUTOGENA 1/8</t>
  </si>
  <si>
    <t>SOLDADURAALUMINIO ELECT. 1/8 INFRA 2201</t>
  </si>
  <si>
    <t>SOLDADURAARCAI CARBON DE CORTE 1/4</t>
  </si>
  <si>
    <t>SOLDADURAARCAI CARBON DE CORTE 3/8</t>
  </si>
  <si>
    <t>SOLDADURABRONCE  1/8</t>
  </si>
  <si>
    <t>SOLDADURABRONCE  3/32</t>
  </si>
  <si>
    <t>SOLDADURAD/WEL 250 X 1/8</t>
  </si>
  <si>
    <t>SOLDADURAGRICON 6013 - 1/8 LINCOL</t>
  </si>
  <si>
    <t>SOLDADURANIQ. E308L-16 - 1/8 ACERO INOX</t>
  </si>
  <si>
    <t>SOLDADURANIQ. E308L-16 - 3/32 ACERO INOX</t>
  </si>
  <si>
    <t>SOLDADURANIQ. 100 - 1/8  504099</t>
  </si>
  <si>
    <t>SOLDADURAW/ARCO 6010 X 3/32</t>
  </si>
  <si>
    <t>SOLDADURAW/ARCO 6010 X 5/32</t>
  </si>
  <si>
    <t>SOLDADURAW/ARCO 6011 X 3/16</t>
  </si>
  <si>
    <t>SOLDADURAW/ARCO 6011 X 3/32</t>
  </si>
  <si>
    <t>SOLDADURAW/ARCO 6011 X 5/32</t>
  </si>
  <si>
    <t>SOLDADURAW/ARCO 6013 X 5/32</t>
  </si>
  <si>
    <t>SOLDADURAW/ARCO 6013 1/8</t>
  </si>
  <si>
    <t xml:space="preserve">  GALON</t>
  </si>
  <si>
    <t>FERRETERIA CESAR</t>
  </si>
  <si>
    <t>HOMECENTER</t>
  </si>
  <si>
    <t>VALOR UNITARIO PROMEDIO</t>
  </si>
  <si>
    <t>ABONO ORGANICO</t>
  </si>
  <si>
    <t>KG</t>
  </si>
  <si>
    <t>ACOPLE POLIETILENO A PVC 1/2 HEMBRA</t>
  </si>
  <si>
    <t>ACOPLE POLIETILENO . 1"</t>
  </si>
  <si>
    <t>ACOPLE POLIETILENO. 1 1/2"</t>
  </si>
  <si>
    <t>ACOPLE POLIETILENO. 1/2"</t>
  </si>
  <si>
    <t>ACOPLE POLIETILENO. 3/4"</t>
  </si>
  <si>
    <t>ACOPLE POLIETILENO. 2"</t>
  </si>
  <si>
    <t xml:space="preserve">ADAPTADOR BAJANTE CANAL A A/LLUVIAS 4" </t>
  </si>
  <si>
    <t xml:space="preserve">ADAPTADOR CPVC HEMBRA 3/4" X 1/4" ROSCADO </t>
  </si>
  <si>
    <t xml:space="preserve">ADAPTADOR CPVC MACHO 1/2" </t>
  </si>
  <si>
    <t xml:space="preserve">ADAPTADOR CPVC MACHO 3/4" </t>
  </si>
  <si>
    <t xml:space="preserve">ADAPTADOR HEMBRA 1" </t>
  </si>
  <si>
    <t xml:space="preserve">ADAPTADOR HEMBRA 1 1/2" </t>
  </si>
  <si>
    <t xml:space="preserve">ADAPTADOR HEMBRA 1 1/4" </t>
  </si>
  <si>
    <t xml:space="preserve">ADAPTADOR HEMBRA 1/2" </t>
  </si>
  <si>
    <t xml:space="preserve">ADAPTADOR HEMBRA 2" </t>
  </si>
  <si>
    <t xml:space="preserve">ADAPTADOR HEMBRA 2 1/2" </t>
  </si>
  <si>
    <t xml:space="preserve">ADAPTADOR HEMBRA 3" </t>
  </si>
  <si>
    <t xml:space="preserve">ADAPTADOR HEMBRA 3/4" </t>
  </si>
  <si>
    <t xml:space="preserve">ADAPTADOR HEMBRA 4" </t>
  </si>
  <si>
    <t xml:space="preserve">ADAPTADOR LIMPIEZA 2" SN </t>
  </si>
  <si>
    <t xml:space="preserve">ADAPTADOR LIMPIEZA 3" SN </t>
  </si>
  <si>
    <t xml:space="preserve">ADAPTADOR LIMPIEZA 4" SN </t>
  </si>
  <si>
    <t xml:space="preserve">ADAPTADOR MACHO PF + UAD 1/2" </t>
  </si>
  <si>
    <t xml:space="preserve">ADAPTADOR MACHO 1" </t>
  </si>
  <si>
    <t xml:space="preserve">ADAPTADOR MACHO 1 1/2" </t>
  </si>
  <si>
    <t xml:space="preserve">ADAPTADOR MACHO 1 1/4" </t>
  </si>
  <si>
    <t xml:space="preserve">ADAPTADOR MACHO 1/2" </t>
  </si>
  <si>
    <t xml:space="preserve">ADAPTADOR MACHO 2" </t>
  </si>
  <si>
    <t xml:space="preserve">ADAPTADOR MACHO 2 1/2" </t>
  </si>
  <si>
    <t xml:space="preserve">ADAPTADOR MACHO 3" </t>
  </si>
  <si>
    <t xml:space="preserve">ADAPTADOR MACHO 3/4" </t>
  </si>
  <si>
    <t xml:space="preserve">ADAPTADOR MACHO 4" </t>
  </si>
  <si>
    <t xml:space="preserve">BAJANTE X 3 MTS PVC </t>
  </si>
  <si>
    <t xml:space="preserve">BUJE CPVC 3/4" X 1/2" </t>
  </si>
  <si>
    <t xml:space="preserve">BUJE PR 1" X  1/2" ROSC </t>
  </si>
  <si>
    <t xml:space="preserve">BUJE PR 1" X  3/4" ROSC </t>
  </si>
  <si>
    <t xml:space="preserve">BUJE PR 1" X 3/4" SOLD </t>
  </si>
  <si>
    <t xml:space="preserve">BUJE PR 1 1/2" X  3/4" SOLD </t>
  </si>
  <si>
    <t xml:space="preserve">BUJE PR 1 1/2" X 1 1/4" SOLD </t>
  </si>
  <si>
    <t xml:space="preserve">BUJE PR 1 1/2" X 1/2" SOLD </t>
  </si>
  <si>
    <t xml:space="preserve">BUJE PR 1 1/4" X 1" SOLD </t>
  </si>
  <si>
    <t xml:space="preserve">BUJE PR 1 1/4" X 1/2" SOLD </t>
  </si>
  <si>
    <t xml:space="preserve">BUJE PR 1 1/4" X 3/4" SOLD </t>
  </si>
  <si>
    <t xml:space="preserve">BUJE PR 2" X 1" SOLD </t>
  </si>
  <si>
    <t xml:space="preserve">BUJE PR 2" X 1 1/2" ROSC </t>
  </si>
  <si>
    <t xml:space="preserve">BUJE PR 2" X 1 1/2" SOLD </t>
  </si>
  <si>
    <t xml:space="preserve">BUJE PR 2" X 1 1/4" SOLD </t>
  </si>
  <si>
    <t xml:space="preserve">BUJE PR 2" X 1/2" SOLD </t>
  </si>
  <si>
    <t xml:space="preserve">BUJE PR 2" X 3/4" SOLD </t>
  </si>
  <si>
    <t xml:space="preserve">BUJE PR 2 1/2" X 1 1/2" SOLD </t>
  </si>
  <si>
    <t xml:space="preserve">BUJE PR 2 1/2" X 2" SOLD </t>
  </si>
  <si>
    <t xml:space="preserve">BUJE PR 3" X 2" ROSC </t>
  </si>
  <si>
    <t xml:space="preserve">BUJE PR 3" X 2" SOLD </t>
  </si>
  <si>
    <t xml:space="preserve">BUJE PR 3" X 2 1/2" SOLD </t>
  </si>
  <si>
    <t xml:space="preserve">BUJE PR 3/4" X 1/2" ROSC </t>
  </si>
  <si>
    <t xml:space="preserve">BUJE PR 3/4" X 1/2" SOLD </t>
  </si>
  <si>
    <t xml:space="preserve">BUJE PR 4" X 2 1/2" SOLD </t>
  </si>
  <si>
    <t xml:space="preserve">BUJE PR 4" X 3" SOLD </t>
  </si>
  <si>
    <t xml:space="preserve">BUJE SN 2" X 1 1/2" </t>
  </si>
  <si>
    <t xml:space="preserve">BUJE SN 3" X 2" </t>
  </si>
  <si>
    <t xml:space="preserve">BUJE SN 4" X 2" </t>
  </si>
  <si>
    <t xml:space="preserve">BUJE SN 4" X 3" </t>
  </si>
  <si>
    <t xml:space="preserve">BUJE SN 6" X 4" </t>
  </si>
  <si>
    <t xml:space="preserve">CANAL AMAZONAS X 3 MTS </t>
  </si>
  <si>
    <t xml:space="preserve">CODO BAJANTE 45ª PVC </t>
  </si>
  <si>
    <t xml:space="preserve">CODO BAJANTE 90ª PVC </t>
  </si>
  <si>
    <t xml:space="preserve">CODO PR 1 1/2" 45 </t>
  </si>
  <si>
    <t xml:space="preserve">CODO PR 1 1/2" 90 </t>
  </si>
  <si>
    <t xml:space="preserve">CODO PR 1 1/4" 45 </t>
  </si>
  <si>
    <t xml:space="preserve">CODO PR 1 1/4" 90 </t>
  </si>
  <si>
    <t xml:space="preserve">CODO PR 1" 45 </t>
  </si>
  <si>
    <t xml:space="preserve">CODO PR 1" 90 </t>
  </si>
  <si>
    <t xml:space="preserve">CODO PR 1/2" 45 </t>
  </si>
  <si>
    <t xml:space="preserve">CODO PR 1/2" 90 </t>
  </si>
  <si>
    <t xml:space="preserve">CODO PR 1/2" 90 ROSC </t>
  </si>
  <si>
    <t xml:space="preserve">CODO PR 2 1/2" 45 </t>
  </si>
  <si>
    <t xml:space="preserve">CODO PR 2 1/2" 90 </t>
  </si>
  <si>
    <t xml:space="preserve">CODO PR 2" 45 </t>
  </si>
  <si>
    <t xml:space="preserve">CODO PR 2" 90 </t>
  </si>
  <si>
    <t xml:space="preserve">CODO PR 3" 45 </t>
  </si>
  <si>
    <t xml:space="preserve">CODO PR 3" 90 </t>
  </si>
  <si>
    <t xml:space="preserve">CODO PR 3/4" 45 </t>
  </si>
  <si>
    <t xml:space="preserve">CODO PR 3/4" 90 </t>
  </si>
  <si>
    <t xml:space="preserve">CODO PR 4" 45 </t>
  </si>
  <si>
    <t xml:space="preserve">CODO PR 4" 90 </t>
  </si>
  <si>
    <t xml:space="preserve">CODO SN 1 1/2" CXC 45 </t>
  </si>
  <si>
    <t xml:space="preserve">CODO SN 1 1/2" CXC 90 </t>
  </si>
  <si>
    <t xml:space="preserve">CODO SN 1 1/2" CXE 90 </t>
  </si>
  <si>
    <t xml:space="preserve">CODO SN 2" CXC 45 </t>
  </si>
  <si>
    <t xml:space="preserve">CODO SN 2" CXC 90 </t>
  </si>
  <si>
    <t xml:space="preserve">CODO SN 2" CXE 45 </t>
  </si>
  <si>
    <t xml:space="preserve">CODO SN 2" CXE 90 </t>
  </si>
  <si>
    <t xml:space="preserve">CODO SN 3" CXC 45 </t>
  </si>
  <si>
    <t xml:space="preserve">CODO SN 3" CXC 90 </t>
  </si>
  <si>
    <t xml:space="preserve">CODO SN 3" CXE 45 </t>
  </si>
  <si>
    <t xml:space="preserve">CODO SN 3" CXE 90 </t>
  </si>
  <si>
    <t xml:space="preserve">CODO SN 3" X 2" REV </t>
  </si>
  <si>
    <t xml:space="preserve">CODO SN 4" CXC 45 </t>
  </si>
  <si>
    <t xml:space="preserve">CODO SN 4" CXC 90 </t>
  </si>
  <si>
    <t xml:space="preserve">CODO SN 4" CXE 45 </t>
  </si>
  <si>
    <t xml:space="preserve">CODO SN 4" CXE 90 </t>
  </si>
  <si>
    <t xml:space="preserve">CODO SN 4" X 2" REV </t>
  </si>
  <si>
    <t xml:space="preserve">CODO SN 6" CXC 45 </t>
  </si>
  <si>
    <t xml:space="preserve">CODO SN 6" CXC 90 </t>
  </si>
  <si>
    <t xml:space="preserve">CODO SN 6" CXE 45 </t>
  </si>
  <si>
    <t xml:space="preserve">CODO UZ 3" 22.1/2 </t>
  </si>
  <si>
    <t xml:space="preserve">CODO UZ 3" 90 GRAN RADIO </t>
  </si>
  <si>
    <t xml:space="preserve">COLLAR DER. 2" X 1/2" </t>
  </si>
  <si>
    <t xml:space="preserve">COLLAR DER. 2" X 3/4' </t>
  </si>
  <si>
    <t xml:space="preserve">COLLAR DER. 3' X 1/2" </t>
  </si>
  <si>
    <t xml:space="preserve">COLLAR DER. 3' X 3/4' </t>
  </si>
  <si>
    <t xml:space="preserve">COLLAR DER. 4" X 1/2" </t>
  </si>
  <si>
    <t xml:space="preserve">COLLAR DER. 4" X 3/4" </t>
  </si>
  <si>
    <t xml:space="preserve">COLLAR DER. 6" X 1/2" </t>
  </si>
  <si>
    <t xml:space="preserve">COLLAR DER. 6" X 3/4" </t>
  </si>
  <si>
    <t xml:space="preserve">COLLAR DER. 8" X 1" </t>
  </si>
  <si>
    <t xml:space="preserve">JUNTA EXPANSIVA 3" </t>
  </si>
  <si>
    <t xml:space="preserve">JUNTA EXPANSIVA 4" </t>
  </si>
  <si>
    <t xml:space="preserve">NIPLE ROSCADO 1/2 X 1/2 </t>
  </si>
  <si>
    <t xml:space="preserve">SIFON SN 1 1/2 180 CON TAPON </t>
  </si>
  <si>
    <t xml:space="preserve">SIFON SN 2" 180 </t>
  </si>
  <si>
    <t xml:space="preserve">SIFON SN 3" 135 </t>
  </si>
  <si>
    <t xml:space="preserve">SIFON SN 4" 135 </t>
  </si>
  <si>
    <t xml:space="preserve">SILLA KIT YEE 200 X 110 (8 X 4) </t>
  </si>
  <si>
    <t xml:space="preserve">SILLA KIT YEE 315 X 160 (12 X 6) </t>
  </si>
  <si>
    <t xml:space="preserve">SILLA YEE 200 X 110 (8 X 4) </t>
  </si>
  <si>
    <t xml:space="preserve">SOPORTE BAJANTE </t>
  </si>
  <si>
    <t xml:space="preserve">SOPORTE CANAL AMAZONAS </t>
  </si>
  <si>
    <t xml:space="preserve">SOPORTE METAL CANAL AMAZONAS </t>
  </si>
  <si>
    <t xml:space="preserve">SUPLEMENTO 2 X 4 </t>
  </si>
  <si>
    <t xml:space="preserve">TAPON PRUEBA SN 1 1/2 </t>
  </si>
  <si>
    <t xml:space="preserve">TAPON PRUEBA SN 2" </t>
  </si>
  <si>
    <t xml:space="preserve">TAPON PRUEBA SN 4" </t>
  </si>
  <si>
    <t xml:space="preserve">TAPON ROS. PR 1" </t>
  </si>
  <si>
    <t xml:space="preserve">TAPON ROS. PR 1 1/2" </t>
  </si>
  <si>
    <t xml:space="preserve">TAPON ROS. PR 1 1/4" </t>
  </si>
  <si>
    <t xml:space="preserve">TAPON ROS. PR 1/2" </t>
  </si>
  <si>
    <t xml:space="preserve">TAPON ROS. PR 2" </t>
  </si>
  <si>
    <t xml:space="preserve">TAPON ROS. PR 3" </t>
  </si>
  <si>
    <t xml:space="preserve">TAPON ROS. PR 3/4 </t>
  </si>
  <si>
    <t xml:space="preserve">TAPON ROS. PR 4" </t>
  </si>
  <si>
    <t xml:space="preserve">TAPON SOL. CPVC  3/4" </t>
  </si>
  <si>
    <t xml:space="preserve">TAPON SOL. CPVC 1/2 </t>
  </si>
  <si>
    <t xml:space="preserve">TAPON SOLDADURAPR 1 </t>
  </si>
  <si>
    <t xml:space="preserve">TAPON SOLDADURAPR 1 1/2  </t>
  </si>
  <si>
    <t xml:space="preserve">TAPON SOLDADURAPR 1 1/4 </t>
  </si>
  <si>
    <t xml:space="preserve">TAPON SOLDADURAPR 1/2 </t>
  </si>
  <si>
    <t xml:space="preserve">TAPON SOLDADURAPR 2 </t>
  </si>
  <si>
    <t xml:space="preserve">TAPON SOLDADURAPR 3/4 </t>
  </si>
  <si>
    <t xml:space="preserve">TEE CPVC 1/2" </t>
  </si>
  <si>
    <t xml:space="preserve">TEE CPVC 3/4" </t>
  </si>
  <si>
    <t xml:space="preserve">TEE PR 1" A 1/2" </t>
  </si>
  <si>
    <t xml:space="preserve">TEE PR 1" A 3/4" </t>
  </si>
  <si>
    <t xml:space="preserve">TEE PR 1" </t>
  </si>
  <si>
    <t xml:space="preserve">TEE PR 1 1/2" </t>
  </si>
  <si>
    <t xml:space="preserve">TEE PR 1 1/4" </t>
  </si>
  <si>
    <t xml:space="preserve">TEE PR 1/2" </t>
  </si>
  <si>
    <t xml:space="preserve">TEE PR 2" </t>
  </si>
  <si>
    <t xml:space="preserve">TEE PR 2 1/2" </t>
  </si>
  <si>
    <t xml:space="preserve">TEE PR 3" </t>
  </si>
  <si>
    <t xml:space="preserve">TEE PR 3/4" A 1/2" </t>
  </si>
  <si>
    <t xml:space="preserve">TEE PR 3/4" </t>
  </si>
  <si>
    <t xml:space="preserve">TEE PR 4" </t>
  </si>
  <si>
    <t xml:space="preserve">TEE SN DOBLE RED. 3 X 2 </t>
  </si>
  <si>
    <t xml:space="preserve">TEE SN DOBLE RED. 4 X 2 </t>
  </si>
  <si>
    <t xml:space="preserve">TEE SN DOBLE RED. 4 X 3 </t>
  </si>
  <si>
    <t xml:space="preserve">TEE SN DOBLE 2" </t>
  </si>
  <si>
    <t xml:space="preserve">TEE SN DOBLE 4" </t>
  </si>
  <si>
    <t xml:space="preserve">TEE SN RED 3" X 2" </t>
  </si>
  <si>
    <t xml:space="preserve">TEE SN RED 4" X 2" </t>
  </si>
  <si>
    <t xml:space="preserve">TEE SN RED 4" X 3" </t>
  </si>
  <si>
    <t xml:space="preserve">TEE SN RED 6" X 4" </t>
  </si>
  <si>
    <t xml:space="preserve">TEE SN 1 1/2" </t>
  </si>
  <si>
    <t xml:space="preserve">TEE SN 2" </t>
  </si>
  <si>
    <t xml:space="preserve">TEE SN 3" </t>
  </si>
  <si>
    <t xml:space="preserve">TEE SN 4" </t>
  </si>
  <si>
    <t xml:space="preserve">TEE SN 6" </t>
  </si>
  <si>
    <t xml:space="preserve">TEE UZ 3" </t>
  </si>
  <si>
    <t xml:space="preserve">TEE UZ 8" </t>
  </si>
  <si>
    <t xml:space="preserve">TUBO A/CALIENTE 1/2" X 3 ML </t>
  </si>
  <si>
    <t xml:space="preserve">TUBO PR 1" X 6 ML RDE 21 </t>
  </si>
  <si>
    <t xml:space="preserve">TUBO PR 1 1/4" X 6 ML RDE 21 </t>
  </si>
  <si>
    <t xml:space="preserve">TUBO PR 1/2" RDE 13.5 </t>
  </si>
  <si>
    <t xml:space="preserve">TUBO PR 1/2" X 6 ML RDE 13.5 </t>
  </si>
  <si>
    <t xml:space="preserve">TUBO PR 2" RDE 21 </t>
  </si>
  <si>
    <t xml:space="preserve">TUBO PR 2" X 6 ML RDE 21 UZ </t>
  </si>
  <si>
    <t xml:space="preserve">TUBO PR 2" X 6 ML RDE 41 AGR UZ </t>
  </si>
  <si>
    <t xml:space="preserve">TUBO PR 2 1/2" RDE 21 </t>
  </si>
  <si>
    <t xml:space="preserve">TUBO PR 3" RDE 21 </t>
  </si>
  <si>
    <t xml:space="preserve">TUBO PR 3" X 6 ML RDE 32.5 UZ </t>
  </si>
  <si>
    <t xml:space="preserve">TUBO PR 3" X 6 ML RDE 41 AGR UZ </t>
  </si>
  <si>
    <t xml:space="preserve">TUBO PR 3" X 6 ML RDE 51 AGR UZ </t>
  </si>
  <si>
    <t xml:space="preserve">TUBO PR 3/4" RDE 21 </t>
  </si>
  <si>
    <t xml:space="preserve">TUBO PR 3/4" X 6 ML RDE 11 </t>
  </si>
  <si>
    <t xml:space="preserve">TUBO PR 4" RDE 21 </t>
  </si>
  <si>
    <t xml:space="preserve">TUBO PR 4" X 6 ML RDE 32.5 UZ </t>
  </si>
  <si>
    <t xml:space="preserve">TUBO PR 4" X 6 ML RDE 41 UZ </t>
  </si>
  <si>
    <t xml:space="preserve">TUBO PR 4" X 6 ML RDE 51 AGR UZ </t>
  </si>
  <si>
    <t xml:space="preserve">TUBO PR 6" X 6 ML RDE 32.5 UZ </t>
  </si>
  <si>
    <t xml:space="preserve">TUBO PR 6" X 6 ML RDE 41 UZ </t>
  </si>
  <si>
    <t xml:space="preserve">TUBO PR 8" RDE 32.5 UZ X 6 ML </t>
  </si>
  <si>
    <t xml:space="preserve">TUBO SN 1 1/2" </t>
  </si>
  <si>
    <t xml:space="preserve">TUBO SN 2" </t>
  </si>
  <si>
    <t xml:space="preserve">TUBO SN 3" </t>
  </si>
  <si>
    <t xml:space="preserve">TUBO SN 4" </t>
  </si>
  <si>
    <t xml:space="preserve">TUBO SN 6" </t>
  </si>
  <si>
    <t xml:space="preserve">UNION BAJANTE AMAZONAS </t>
  </si>
  <si>
    <t xml:space="preserve">UNION CANAL A BAJANTE AMAZONAS </t>
  </si>
  <si>
    <t xml:space="preserve">UNION CANAL AMAZONAS </t>
  </si>
  <si>
    <t xml:space="preserve">UNION CPVC 1/2" </t>
  </si>
  <si>
    <t xml:space="preserve">UNION CPVC 3/4" </t>
  </si>
  <si>
    <t xml:space="preserve">UNION PF + UAD 1/2" </t>
  </si>
  <si>
    <t xml:space="preserve">UNION PR REP 1" </t>
  </si>
  <si>
    <t xml:space="preserve">UNION PR REP 1/2" </t>
  </si>
  <si>
    <t xml:space="preserve">UNION PR REP 3/4" </t>
  </si>
  <si>
    <t xml:space="preserve">UNION PR 1" </t>
  </si>
  <si>
    <t xml:space="preserve">UNION PR 1 1/2" </t>
  </si>
  <si>
    <t xml:space="preserve">UNION PR 1 1/4" </t>
  </si>
  <si>
    <t xml:space="preserve">UNION PR 1/2" </t>
  </si>
  <si>
    <t xml:space="preserve">UNION PR 2" </t>
  </si>
  <si>
    <t xml:space="preserve">UNION PR 2 1/2" </t>
  </si>
  <si>
    <t xml:space="preserve">UNION PR 3" </t>
  </si>
  <si>
    <t xml:space="preserve">UNION PR 3/4" </t>
  </si>
  <si>
    <t xml:space="preserve">UNION PR 4" </t>
  </si>
  <si>
    <t xml:space="preserve">UNION RIEGO 12 MM </t>
  </si>
  <si>
    <t xml:space="preserve">UNION SN 1 1/2" </t>
  </si>
  <si>
    <t xml:space="preserve">UNION SN 2" </t>
  </si>
  <si>
    <t xml:space="preserve">UNION SN 3" </t>
  </si>
  <si>
    <t xml:space="preserve">UNION SN 4" </t>
  </si>
  <si>
    <t xml:space="preserve">UNION SN 6" </t>
  </si>
  <si>
    <t xml:space="preserve">UNION UZ  12" REP </t>
  </si>
  <si>
    <t xml:space="preserve">UNION UZ 10 REP </t>
  </si>
  <si>
    <t xml:space="preserve">UNION UZ 2" REP </t>
  </si>
  <si>
    <t xml:space="preserve">UNION UZ 3" REP </t>
  </si>
  <si>
    <t xml:space="preserve">UNION UZ 4" REP </t>
  </si>
  <si>
    <t xml:space="preserve">UNION UZ 6" REP </t>
  </si>
  <si>
    <t xml:space="preserve">UNION UZ 8" REP </t>
  </si>
  <si>
    <t xml:space="preserve">YEE SN DOBLE RED. 3" X 2" </t>
  </si>
  <si>
    <t xml:space="preserve">YEE SN DOBLE RED. 4" X 2" </t>
  </si>
  <si>
    <t xml:space="preserve">YEE SN DOBLE 2" </t>
  </si>
  <si>
    <t xml:space="preserve">YEE SN DOBLE 3" </t>
  </si>
  <si>
    <t xml:space="preserve">YEE SN DOBLE 4" </t>
  </si>
  <si>
    <t xml:space="preserve">YEE SN RED. 3" X 2" </t>
  </si>
  <si>
    <t xml:space="preserve">YEE SN RED. 4" X 2" </t>
  </si>
  <si>
    <t xml:space="preserve">YEE SN RED. 6" X 4" </t>
  </si>
  <si>
    <t xml:space="preserve">YEE SN 2" </t>
  </si>
  <si>
    <t xml:space="preserve">YEE SN 3" </t>
  </si>
  <si>
    <t xml:space="preserve">YEE SN 4" </t>
  </si>
  <si>
    <t xml:space="preserve">YEE SN 6" </t>
  </si>
  <si>
    <t xml:space="preserve">BUJE PR 1" X 1/2" SOLD </t>
  </si>
  <si>
    <t xml:space="preserve">CODO PR CPVC 3/4" 90 </t>
  </si>
  <si>
    <t xml:space="preserve">COLLAR DER. 3" X 1/2" </t>
  </si>
  <si>
    <t>LIMPIADOR REMOV.  PVC 1/4</t>
  </si>
  <si>
    <t xml:space="preserve">TAPON PRUEBA SN 1 1/2" </t>
  </si>
  <si>
    <t xml:space="preserve">TAPON PRUEBA SN 3" </t>
  </si>
  <si>
    <t xml:space="preserve">TAPON PRUEBA SN 6" </t>
  </si>
  <si>
    <t xml:space="preserve">TUBO A/CALIENTE 1/2 X 3 ML </t>
  </si>
  <si>
    <t xml:space="preserve">TUBO A/CALIENTE 3/4 X 3 ML </t>
  </si>
  <si>
    <t xml:space="preserve">TUBO ALC.  6" X 6 ML ULTRA </t>
  </si>
  <si>
    <t xml:space="preserve">TUBO ALC.  8" X 6 ML ULTRA </t>
  </si>
  <si>
    <t xml:space="preserve">TUBO ALC. 12" X 6 ML ULTRA </t>
  </si>
  <si>
    <t xml:space="preserve">TUBO A/LLUVIAS 1 1/2" </t>
  </si>
  <si>
    <t xml:space="preserve">TUBO A/LLUVIAS 2" </t>
  </si>
  <si>
    <t xml:space="preserve">TUBO A/LLUVIAS 3" </t>
  </si>
  <si>
    <t xml:space="preserve">TUBO A/LLUVIAS 4" </t>
  </si>
  <si>
    <t xml:space="preserve">TUBO PR 1" RDE 13.5 </t>
  </si>
  <si>
    <t xml:space="preserve">TUBO PR 1 1/2" RDE 21 </t>
  </si>
  <si>
    <t xml:space="preserve">TUBO PR 1 1/4" RDE 21 </t>
  </si>
  <si>
    <t>TUBO PR 10" X 6 ML RDE 26 UZ TUBOSA-</t>
  </si>
  <si>
    <t xml:space="preserve">TUBO PR 1/2" RDE 13,5 </t>
  </si>
  <si>
    <t xml:space="preserve">TUBO PR 3/4" RDE 11 </t>
  </si>
  <si>
    <t xml:space="preserve">TUBO PR 6" X 6 ML RDE 26 UZ </t>
  </si>
  <si>
    <t xml:space="preserve">TUBO PR 6" X 6 ML RDE 41 UZ GERFOR - </t>
  </si>
  <si>
    <t>TUBO SN 3"  LIVIANA</t>
  </si>
  <si>
    <t>TUBO SN 4"  LIVIANA</t>
  </si>
  <si>
    <t xml:space="preserve">TUBO SN 6" X 6 ML </t>
  </si>
  <si>
    <t xml:space="preserve">UNION UNIVERSAL 1/2" CPVC </t>
  </si>
  <si>
    <t xml:space="preserve">UNION UNIVERSAL 3/4" CPVC </t>
  </si>
  <si>
    <t>ADAP LIMPIEZA 10" SN</t>
  </si>
  <si>
    <t>ADAPTADOR MACHO PF + UAD 3/4"</t>
  </si>
  <si>
    <t>ADAPTADOR LIMPIEZA 6" SN</t>
  </si>
  <si>
    <t xml:space="preserve">ABRAZADERA INOX SILLA KIT 200 MM </t>
  </si>
  <si>
    <t xml:space="preserve">BUJE CPVC 1 1/2" X 1" </t>
  </si>
  <si>
    <t xml:space="preserve">BUJE PR 1 1/2" X 1" SOLD </t>
  </si>
  <si>
    <t xml:space="preserve">BUJE PR 4" X 2" SOLD </t>
  </si>
  <si>
    <t xml:space="preserve">BUJE PR 6" X 4" SOLD </t>
  </si>
  <si>
    <t xml:space="preserve">BUJE SN 10" X 8" </t>
  </si>
  <si>
    <t xml:space="preserve">BUJE SN 3" X 1 1/2" </t>
  </si>
  <si>
    <t xml:space="preserve">BUJE SN 8" X 6" </t>
  </si>
  <si>
    <t xml:space="preserve">CAUCHO KIT SILLA YEE 200 X 160 </t>
  </si>
  <si>
    <t xml:space="preserve">CODO NOVAFORT 110 MM X 45° (4") </t>
  </si>
  <si>
    <t xml:space="preserve">CODO NOVAFORT 160MM X 45º (6") </t>
  </si>
  <si>
    <t xml:space="preserve">CODO NOVAFORT 160MM X 90 (6") </t>
  </si>
  <si>
    <t xml:space="preserve">CODO NOVAFORT 200 MM X 45 ( 8" ) </t>
  </si>
  <si>
    <t xml:space="preserve">CODO NOVAFORT 250 MM X 45 (10") </t>
  </si>
  <si>
    <t xml:space="preserve">CODO NOVAFORT 315MM X 45 (12") </t>
  </si>
  <si>
    <t xml:space="preserve">CODO PR CPVC  1" 45 </t>
  </si>
  <si>
    <t xml:space="preserve">CODO PR CPVC 1/2" 45 </t>
  </si>
  <si>
    <t xml:space="preserve">CODO PR CPVC 1/2" 90 </t>
  </si>
  <si>
    <t xml:space="preserve">CODO PR CPVC 3/4" 45 </t>
  </si>
  <si>
    <t xml:space="preserve">CODO PR 6" 45 </t>
  </si>
  <si>
    <t xml:space="preserve">CODO PR 6" 90 </t>
  </si>
  <si>
    <t xml:space="preserve">CODO PR 8" 90 </t>
  </si>
  <si>
    <t xml:space="preserve">CODO SN 1 1/2" CXE 45 </t>
  </si>
  <si>
    <t xml:space="preserve">CODO SN 10" CXC 45 </t>
  </si>
  <si>
    <t xml:space="preserve">CODO SN 10" CXC 90 </t>
  </si>
  <si>
    <t xml:space="preserve">CODO SN 10" CXE 45 </t>
  </si>
  <si>
    <t xml:space="preserve">CODO SN 2" X 22 1/2  CXC  </t>
  </si>
  <si>
    <t xml:space="preserve">CODO SN 3 " X 22 1/2  CXC  </t>
  </si>
  <si>
    <t xml:space="preserve">CODO SN 4" X 22 1/2  CXC  </t>
  </si>
  <si>
    <t xml:space="preserve">CODO SN 6" CXE 90 </t>
  </si>
  <si>
    <t xml:space="preserve">CODO SN 8" CXC 45 </t>
  </si>
  <si>
    <t xml:space="preserve">CODO SN 8" CXC 90 </t>
  </si>
  <si>
    <t xml:space="preserve">CODO UZ 2" 90 GRAN RADIO </t>
  </si>
  <si>
    <t xml:space="preserve">CODO UZ 2" 90 RADIO CORTO </t>
  </si>
  <si>
    <t xml:space="preserve">CODO UZ 3" 45 RADIO CORTO </t>
  </si>
  <si>
    <t xml:space="preserve">CODO UZ 3" 90 RADIO CORTO </t>
  </si>
  <si>
    <t xml:space="preserve">CODO UZ 4" 45 GRAN RADIO </t>
  </si>
  <si>
    <t xml:space="preserve">CODO UZ 4" 90  GRAN RADIO </t>
  </si>
  <si>
    <t xml:space="preserve">CODO UZ 4" 90 RADIO CORTO </t>
  </si>
  <si>
    <t xml:space="preserve">CODO UZ 6" 22 1/2 GRAN RADIO </t>
  </si>
  <si>
    <t xml:space="preserve">CODO UZ 6" 45 GRAN RADIO </t>
  </si>
  <si>
    <t xml:space="preserve">CODO UZ 6" 45 RC 2909094 </t>
  </si>
  <si>
    <t xml:space="preserve">CODO UZ 6" 90 GRAN RADIO </t>
  </si>
  <si>
    <t xml:space="preserve">CODO UZ 6" 90 RC 2903464 </t>
  </si>
  <si>
    <t xml:space="preserve">CODO UZ 8" 45 GRAN RADIO </t>
  </si>
  <si>
    <t xml:space="preserve">CODO UZ 8" 45 RADIO CORTO </t>
  </si>
  <si>
    <t xml:space="preserve">CODO UZ 8" 90 GRAN RADIO </t>
  </si>
  <si>
    <t>GEODREN PLANAR  ANCHO 0.5 M</t>
  </si>
  <si>
    <t>GEODREN VIAL  TB 100 MM X 0.5 M</t>
  </si>
  <si>
    <t>GEODREN VIAL  TB 100 MM X 1.O M</t>
  </si>
  <si>
    <t>GEODREN VIAL  TB 100 MM X 2.0 M</t>
  </si>
  <si>
    <t>GEOTEXTIL NO TEJIDO 1600 X 3.5 ML  (560 M2)</t>
  </si>
  <si>
    <t xml:space="preserve">GEOTEXTIL NO TEJIDO 1800 ANCHO 3.5 X 150 X 525 M2 </t>
  </si>
  <si>
    <t xml:space="preserve">GEOTEXTIL NO TEJIDO 3000 ANCHO 3.5 </t>
  </si>
  <si>
    <t xml:space="preserve">GEOTEXTIL NO TEJIDO 4000  ANCHO 3.5 X 130 ML </t>
  </si>
  <si>
    <t xml:space="preserve">GEOTEXTIL NO TEJIDO1600 ANCHO 3.5 </t>
  </si>
  <si>
    <t xml:space="preserve">GEOTEXTIL TEJIDO 2100 3.85 X 140 X 539 M2 </t>
  </si>
  <si>
    <t xml:space="preserve">GEOTEXTIL TEJIDO 2400 ANCHO 3.85 X 120 X 462 M2 </t>
  </si>
  <si>
    <t xml:space="preserve">HIDROSELLO NOVAFORT 110 MM ( 4" ) </t>
  </si>
  <si>
    <t xml:space="preserve">HIDROSELLO NOVAFORT 160 MM (6") </t>
  </si>
  <si>
    <t xml:space="preserve">HIDROSELLO NOVAFORT 200 MM ( 8 ) </t>
  </si>
  <si>
    <t xml:space="preserve">HIDROSELLO NOVAFORT 250 MM (10") </t>
  </si>
  <si>
    <t xml:space="preserve">HIDROSELLO NOVAFORT 315 MM  (12")  </t>
  </si>
  <si>
    <t xml:space="preserve">HIDROSELLO NOVAFORT 355 MM ( 14" ) </t>
  </si>
  <si>
    <t xml:space="preserve">HIDROSELLO NOVAFORT 400 MM (16") </t>
  </si>
  <si>
    <t xml:space="preserve">HIDROSELLO NOVAFORT 450 MM ( 18" ) </t>
  </si>
  <si>
    <t xml:space="preserve">JUNTA EXPANSIVA 6" </t>
  </si>
  <si>
    <t>LIMPIADOR REMOV.  PVC 1/128</t>
  </si>
  <si>
    <t>LIMPIADOR REMOV.  PVC 1/64</t>
  </si>
  <si>
    <t xml:space="preserve">LIMPIADOR REMOV.  PVC 1/8 </t>
  </si>
  <si>
    <t xml:space="preserve">LLAVE DUCHA PASO BLANCA 2907878 </t>
  </si>
  <si>
    <t xml:space="preserve">LLAVE LVM ALTO BLANCO 2907874 </t>
  </si>
  <si>
    <t xml:space="preserve">LLAVE LVM BAJO BLANCO 2907875 </t>
  </si>
  <si>
    <t xml:space="preserve">LLAVE TERM. BLANCA 2907876 </t>
  </si>
  <si>
    <t xml:space="preserve">LUBRICANTE PVC X 500 GR </t>
  </si>
  <si>
    <t>MANG ACOMETIDA PF + UAD 1/2"  ROLLO X 90</t>
  </si>
  <si>
    <t>MANG ACOMETIDA PF + UAD 3/4"  ROLLO X 90 MTS</t>
  </si>
  <si>
    <t xml:space="preserve">MANGUERA FLEXICONDUIT  1/2" </t>
  </si>
  <si>
    <t xml:space="preserve">MANGUERA FLEXICONDUIT 1" </t>
  </si>
  <si>
    <t>MANGUERA GAS NATURAL PLASTICA 1/2 RDE 9  (ROLLO X 150 MTS)</t>
  </si>
  <si>
    <t xml:space="preserve">MANGUERA SANITARIO C/LLAVE </t>
  </si>
  <si>
    <t xml:space="preserve">MEZC. LVP ALTO BLANCO 2907872 </t>
  </si>
  <si>
    <t xml:space="preserve">MEZC. LVP ALTO CROMO 2907871 </t>
  </si>
  <si>
    <t xml:space="preserve">REDUC TF PE 110 X 90 MM PN 10 </t>
  </si>
  <si>
    <t xml:space="preserve">REDUC TF PE 160 X 110 MM PN 10 </t>
  </si>
  <si>
    <t xml:space="preserve">REDUC TF PE 90 X 63 MM PN 10 </t>
  </si>
  <si>
    <t xml:space="preserve">REDUCC DRENAJE 100 X 65 MM </t>
  </si>
  <si>
    <t>REDUCCION UZ 3" X 2"  2903547</t>
  </si>
  <si>
    <t>REDUCCION UZ 4" X 3"  2903473</t>
  </si>
  <si>
    <t>REDUCCION UZ 6" X 4"  2908619</t>
  </si>
  <si>
    <t>REDUCCION UZ 8" X 6"  2903471</t>
  </si>
  <si>
    <t xml:space="preserve">REGADERA BLANCA 2907879 </t>
  </si>
  <si>
    <t xml:space="preserve">REJILLA C/SOSCO PLAST 3 X 2  ANTIC </t>
  </si>
  <si>
    <t xml:space="preserve">REJILLA C/SOSCO PLAST 3X2 CUADRADA  ANTICUC </t>
  </si>
  <si>
    <t>REJILLA VENTILACION PERSIANA 15 X 15 CMS  2905706</t>
  </si>
  <si>
    <t>REJILLA VENTILACION PERSIANA 20 X 20  2905707</t>
  </si>
  <si>
    <t xml:space="preserve">SIFON SN 2" 180 C/TAPON </t>
  </si>
  <si>
    <t xml:space="preserve">SILLA KIT YEE 160 X 110 (6 X 4) </t>
  </si>
  <si>
    <t xml:space="preserve">SILLA KIT YEE 200 X 160 (8 X 6) </t>
  </si>
  <si>
    <t xml:space="preserve">SILLA KIT YEE 250 X 160 (10 X 6) </t>
  </si>
  <si>
    <t xml:space="preserve">SILLA KIT YEE 315 X 110 (12 X 4) </t>
  </si>
  <si>
    <t xml:space="preserve">SILLA TEE 200 X 160 ( 8 X 6 ) </t>
  </si>
  <si>
    <t xml:space="preserve">SILLA TEE 250 X 160 ( 10 X 6 ) </t>
  </si>
  <si>
    <t xml:space="preserve">SILLA TEE 315 X 160 ( 12 X 6 ) </t>
  </si>
  <si>
    <t xml:space="preserve">SILLA TEE 400 X 200 ( 16 X 8 ) </t>
  </si>
  <si>
    <t xml:space="preserve">SILLA YEE 200 X 160 (8 X 6) </t>
  </si>
  <si>
    <t xml:space="preserve">SILLA YEE 250 X 160 (10 X 6) </t>
  </si>
  <si>
    <t xml:space="preserve">SILLA YEE 250 X 200 (8 X 10) </t>
  </si>
  <si>
    <t xml:space="preserve">SILLA YEE 315 X 110 (12 X 4) </t>
  </si>
  <si>
    <t xml:space="preserve">SILLA YEE 315 X 160 (12 X 6 ) </t>
  </si>
  <si>
    <t xml:space="preserve">SILLA YEE 315 X 200 ( 12 X 8 ) </t>
  </si>
  <si>
    <t xml:space="preserve">SILLA YEE 355 X 160 (14 X 6) </t>
  </si>
  <si>
    <t xml:space="preserve">SILLA YEE 400 X 110 (16 X 4) </t>
  </si>
  <si>
    <t xml:space="preserve">SILLA YEE 400 X 160 MM  (16 X 6) </t>
  </si>
  <si>
    <t xml:space="preserve">SILLA YEE 450 X 160 ( 18 X 6 ) </t>
  </si>
  <si>
    <t xml:space="preserve">SISTEMA RIEGO 1/2" C-35 BAJA DENSIDAD X 200 MTS </t>
  </si>
  <si>
    <t>SOLDADURA PVC  1/16</t>
  </si>
  <si>
    <t>SOLDADURA PVC  1/16 CPVC</t>
  </si>
  <si>
    <t>SOLDADURA PVC  1/4</t>
  </si>
  <si>
    <t>SOLDADURA PVC  1/8</t>
  </si>
  <si>
    <t xml:space="preserve">SOPORTE CANAL RAINGO </t>
  </si>
  <si>
    <t>TANQUE PLASTICO  TIPO BOTELLA AZUL 1100 LTS</t>
  </si>
  <si>
    <t>TANQUE PLASTICO  TIPO BOTELLA AZUL 600 LTS</t>
  </si>
  <si>
    <t xml:space="preserve">TAPON ROS. PR 2 1/2" </t>
  </si>
  <si>
    <t xml:space="preserve">TAPON SOL. CPVC 1 </t>
  </si>
  <si>
    <t xml:space="preserve">TAPON SOLDADURAPR 2 1/2 </t>
  </si>
  <si>
    <t xml:space="preserve">TAPON SOLDADURAPR 3 </t>
  </si>
  <si>
    <t xml:space="preserve">TAPON SOLDADURAPR 4 </t>
  </si>
  <si>
    <t xml:space="preserve">TAPON SOLDADURAPR 6 </t>
  </si>
  <si>
    <t xml:space="preserve">TAPON TF PE 160 MM PN 10 </t>
  </si>
  <si>
    <t xml:space="preserve">TAPON UZ 3" </t>
  </si>
  <si>
    <t xml:space="preserve">TAPON UZ 6" </t>
  </si>
  <si>
    <t xml:space="preserve">TAPON UZ 8" </t>
  </si>
  <si>
    <t xml:space="preserve">TEE CPVC 1 1/4" </t>
  </si>
  <si>
    <t>TEE NOVAFORT RED 8" X 6"  2901526</t>
  </si>
  <si>
    <t xml:space="preserve">TEE PR 1/2" ROSCADA </t>
  </si>
  <si>
    <t xml:space="preserve">TEE PR 6" </t>
  </si>
  <si>
    <t xml:space="preserve">TEE SN DOBLE RED. 2 X 1 1/2 </t>
  </si>
  <si>
    <t xml:space="preserve">TEE SN DOBLE 3" </t>
  </si>
  <si>
    <t xml:space="preserve">TEE SN RED 2" X 1 1/2" </t>
  </si>
  <si>
    <t xml:space="preserve">TEE SN 8" </t>
  </si>
  <si>
    <t>TEE UZ  2 X 2 X 2  2902815</t>
  </si>
  <si>
    <t>TEE UZ RED. 2.1/2" X 2.1/2" X 2"  2</t>
  </si>
  <si>
    <t>TEE UZ RED. 3" X 2" X 3"  2902842</t>
  </si>
  <si>
    <t>TEE UZ RED. 4" X 3" X 2"  2902867</t>
  </si>
  <si>
    <t>TEE UZ RED. 6" X 3"  2903532</t>
  </si>
  <si>
    <t>TEE UZ RED 6" X 4"  2903531</t>
  </si>
  <si>
    <t>TEE UZ RED. 8" X 6"  2903529</t>
  </si>
  <si>
    <t>TEE UZ 3" X 3" X 3"  2902817</t>
  </si>
  <si>
    <t xml:space="preserve">TEE UZ 4" </t>
  </si>
  <si>
    <t xml:space="preserve">TEE UZ 6" </t>
  </si>
  <si>
    <t xml:space="preserve">TRAMPA 4" PLASTICA 2903167 </t>
  </si>
  <si>
    <t xml:space="preserve">TUBO A/CALIENTE  3/4 X 3ML </t>
  </si>
  <si>
    <t xml:space="preserve">TUBO A/CALIENTE 1" X 3 ML </t>
  </si>
  <si>
    <t xml:space="preserve">TUBO ALC.  4" X 6 ML NOVAFORT </t>
  </si>
  <si>
    <t xml:space="preserve">TUBO ALC.  6" X 6 ML NOVAFORT </t>
  </si>
  <si>
    <t xml:space="preserve">TUBO ALC.  8" X 6 ML NOVAFORT </t>
  </si>
  <si>
    <t xml:space="preserve">TUBO ALC. 10" X 6 ML NOVAFORT </t>
  </si>
  <si>
    <t xml:space="preserve">TUBO ALC. 12" X 6 ML NOVAFORT </t>
  </si>
  <si>
    <t xml:space="preserve">TUBO ALC. 14" X 6 ML NOVAFORT </t>
  </si>
  <si>
    <t xml:space="preserve">TUBO ALC. 16" X 6 ML NOVAFORT </t>
  </si>
  <si>
    <t xml:space="preserve">TUBO ALC. 18" X 6 ML NOVAFORT </t>
  </si>
  <si>
    <t xml:space="preserve">TUBO ALC. 20" X 6 ML NOVAFORT </t>
  </si>
  <si>
    <t xml:space="preserve">TUBO ALC. 24" X 6.5 ML NOVAFORT </t>
  </si>
  <si>
    <t xml:space="preserve">TUBO ALC. 27" X 6.5 ML NOVAFORT </t>
  </si>
  <si>
    <t xml:space="preserve">TUBO ALC. 30" X 6.5 ML NOVAFORT </t>
  </si>
  <si>
    <t xml:space="preserve">TUBO ALC. 33" X 6.5 ML NOVAFORT </t>
  </si>
  <si>
    <t xml:space="preserve">TUBO ALC. 39" X 6 ML NOVAFORT </t>
  </si>
  <si>
    <t xml:space="preserve">TUBO A/LLUVIAS 1 1/2" X 6 ML </t>
  </si>
  <si>
    <t xml:space="preserve">TUBO A/LLUVIAS 2" X 6 ML </t>
  </si>
  <si>
    <t xml:space="preserve">TUBO A/LLUVIAS 3" X 6 ML </t>
  </si>
  <si>
    <t xml:space="preserve">TUBO A/LLUVIAS 4" X 6 ML </t>
  </si>
  <si>
    <t xml:space="preserve">TUBO CORRUG DRENAJE S/FILTRO 65 MM </t>
  </si>
  <si>
    <t>TUBO DUCTO TELEFONICO 3" X 6 ML  EB</t>
  </si>
  <si>
    <t>TUBO DUCTO TELEFONICO 4" X 6 ML  EB</t>
  </si>
  <si>
    <t xml:space="preserve">TUBO PEAD AQUAF PN16 PE 100-160 MM </t>
  </si>
  <si>
    <t xml:space="preserve">TUBO PR 1" RDE 21 </t>
  </si>
  <si>
    <t xml:space="preserve">TUBO PR 1" X 6 ML RDE 13.5 </t>
  </si>
  <si>
    <t xml:space="preserve">TUBO PR 1 1/2" X 6 ML RDE 21 </t>
  </si>
  <si>
    <t xml:space="preserve">TUBO PR 1 1/2" X 6 ML RDE 26 RIEGO </t>
  </si>
  <si>
    <t xml:space="preserve">TUBO PR 10" X 6 BIAXIA 160 RDE 26 </t>
  </si>
  <si>
    <t xml:space="preserve">TUBO PR 10" X 6 BIAXIA 200 RDE 21 </t>
  </si>
  <si>
    <t xml:space="preserve">TUBO PR 10" X 6 ML RDE 41 UZ </t>
  </si>
  <si>
    <t xml:space="preserve">TUBO PR 12" X 6 BIAXIA 160 RDE 26 </t>
  </si>
  <si>
    <t xml:space="preserve">TUBO PR 12" X 6 BIAXIAL 200 RDE 21 </t>
  </si>
  <si>
    <t xml:space="preserve">TUBO PR 12" X 6 ML RDE 32,5 UZ </t>
  </si>
  <si>
    <t xml:space="preserve">TUBO PR 1/2" X 6 ML RDE 9 </t>
  </si>
  <si>
    <t xml:space="preserve">TUBO PR 2" RDE 26  </t>
  </si>
  <si>
    <t xml:space="preserve">TUBO PR 2" X 6 ML RDE 21 </t>
  </si>
  <si>
    <t xml:space="preserve">TUBO PR 2" X 6 ML RDE 26 </t>
  </si>
  <si>
    <t xml:space="preserve">TUBO PR 2" X 6 ML RDE 26 UZ </t>
  </si>
  <si>
    <t xml:space="preserve">TUBO PR 2" X 6 ML RDE 32.5 AGR UZ </t>
  </si>
  <si>
    <t xml:space="preserve">TUBO PR 2 1/2" X 6 ML RDE 21 </t>
  </si>
  <si>
    <t xml:space="preserve">TUBO PR 3" X 6 ML BIAXIA 160 RDE 26 </t>
  </si>
  <si>
    <t xml:space="preserve">TUBO PR 3" X 6 ML BIAXIA 200 RDE 21 </t>
  </si>
  <si>
    <t xml:space="preserve">TUBO PR 3" X 6 ML RDE 21 </t>
  </si>
  <si>
    <t xml:space="preserve">TUBO PR 3" X 6 ML RDE 26 </t>
  </si>
  <si>
    <t xml:space="preserve">TUBO PR 3/4" X 6 ML RDE 21 </t>
  </si>
  <si>
    <t xml:space="preserve">TUBO PR 4" X 6 ML BIAXIA 160 RDE 26 </t>
  </si>
  <si>
    <t xml:space="preserve">TUBO PR 4" X 6 ML BIAXIA 200 RDE 21 </t>
  </si>
  <si>
    <t xml:space="preserve">TUBO PR 4" X 6 ML RDE 21 </t>
  </si>
  <si>
    <t xml:space="preserve">TUBO PR 6" X 6 ML BIAXIA 160 RDE 26 </t>
  </si>
  <si>
    <t xml:space="preserve">TUBO PR 6" X 6 ML BIAXIA 200 RDE 21 </t>
  </si>
  <si>
    <t>TUBO PR 6" X 6 ML RDE 21</t>
  </si>
  <si>
    <t xml:space="preserve">TUBO PR 8" X 6 BIAXIA 200 RDE 21 </t>
  </si>
  <si>
    <t xml:space="preserve">TUBO PR 8" X 6 ML RDE 26 UZ </t>
  </si>
  <si>
    <t xml:space="preserve">TUBO PR 8" X 6 ML RDE 41 UZ </t>
  </si>
  <si>
    <t xml:space="preserve">TUBO PRE 110 MM PE 100 50M PN 10 </t>
  </si>
  <si>
    <t xml:space="preserve">TUBO PRE 20 MM PE 40 150M PN 10 </t>
  </si>
  <si>
    <t xml:space="preserve">TUBO PRE 63 MM PE 100 100M PN 10 </t>
  </si>
  <si>
    <t xml:space="preserve">TUBO PRE 90 MM PE 100 100M PN 10 </t>
  </si>
  <si>
    <t xml:space="preserve">TUBO SN 1 1/2" X 6 ML </t>
  </si>
  <si>
    <t xml:space="preserve">TUBO SN 10" X 6 ML </t>
  </si>
  <si>
    <t xml:space="preserve">TUBO SN 2" X 6 ML </t>
  </si>
  <si>
    <t xml:space="preserve">TUBO SN 3" X 6 ML </t>
  </si>
  <si>
    <t xml:space="preserve">TUBO SN 4" X 6 ML </t>
  </si>
  <si>
    <t xml:space="preserve">TUBO SN 8" X 6 ML </t>
  </si>
  <si>
    <t xml:space="preserve">UNION CANAL RAINGO </t>
  </si>
  <si>
    <t xml:space="preserve">UNION CPVC 1" </t>
  </si>
  <si>
    <t xml:space="preserve">UNION CPVC 1 1/2" </t>
  </si>
  <si>
    <t xml:space="preserve">UNION CPVC 1 1/4" </t>
  </si>
  <si>
    <t xml:space="preserve">UNION ESQ. EXTERIOR AMAZONA </t>
  </si>
  <si>
    <t xml:space="preserve">UNION ESQ. INTERIOS AMAZONAS </t>
  </si>
  <si>
    <t xml:space="preserve">UNION NOVAFORT 110 MM ( 4" ) </t>
  </si>
  <si>
    <t xml:space="preserve">UNION NOVAFORT 160 MM ( 6" ) </t>
  </si>
  <si>
    <t xml:space="preserve">UNION NOVAFORT 200 MM ( 8" ) </t>
  </si>
  <si>
    <t xml:space="preserve">UNION NOVAFORT 250 MM ( 10" ) </t>
  </si>
  <si>
    <t xml:space="preserve">UNION NOVAFORT 315 MM ( 12" ) </t>
  </si>
  <si>
    <t xml:space="preserve">UNION NOVAFORT 355 MM ( 14" ) </t>
  </si>
  <si>
    <t xml:space="preserve">UNION NOVAFORT 400 MM ( 16" ) </t>
  </si>
  <si>
    <t xml:space="preserve">UNION NOVAFORT 450 MM ( 18 " ) </t>
  </si>
  <si>
    <t xml:space="preserve">UNION PF + UAD 3/4" </t>
  </si>
  <si>
    <t xml:space="preserve">UNION PR REP 1 1/2 </t>
  </si>
  <si>
    <t xml:space="preserve">UNION PR REP 2 </t>
  </si>
  <si>
    <t xml:space="preserve">UNION PR 6" </t>
  </si>
  <si>
    <t xml:space="preserve">UNION SN 10" </t>
  </si>
  <si>
    <t xml:space="preserve">UNION SN 8" </t>
  </si>
  <si>
    <t xml:space="preserve">VALVULA POZUELO CON SOSCO 2 1/2" </t>
  </si>
  <si>
    <t xml:space="preserve">YEE SN DOBLE RED. 4" X 3" </t>
  </si>
  <si>
    <t xml:space="preserve">YEE SN RED 10" X 6" </t>
  </si>
  <si>
    <t xml:space="preserve">YEE SN RED 10" X 8" </t>
  </si>
  <si>
    <t xml:space="preserve">YEE SN RED. 4" X 3"  </t>
  </si>
  <si>
    <t xml:space="preserve">YEE SN RED. 8" X 4" </t>
  </si>
  <si>
    <t xml:space="preserve">YEE SN RED 8" X 6" </t>
  </si>
  <si>
    <t xml:space="preserve">YEE SN 10" </t>
  </si>
  <si>
    <t xml:space="preserve">YEE SN 8" </t>
  </si>
  <si>
    <t xml:space="preserve">VINILO TIPO 2 </t>
  </si>
  <si>
    <t>VINILO TIPO INTERIOR BLANCO</t>
  </si>
  <si>
    <t>VINILO TIPO 1</t>
  </si>
  <si>
    <t xml:space="preserve">VINILO TIPO 3 </t>
  </si>
  <si>
    <t>ASPERSOR SECTORIAL 3/4</t>
  </si>
  <si>
    <t xml:space="preserve">BRIDA SOLDAR 3" PVC </t>
  </si>
  <si>
    <t xml:space="preserve">BRIDA SOLDAR 4" PVC </t>
  </si>
  <si>
    <t xml:space="preserve">BRIDA SOLDAR 6" PVC </t>
  </si>
  <si>
    <t>BROCHA 1 1/2"</t>
  </si>
  <si>
    <t>BROCHA 2 1/2"</t>
  </si>
  <si>
    <t>BROCHA 3"</t>
  </si>
  <si>
    <t>BROCHA  1/2"</t>
  </si>
  <si>
    <t>BROCHA 4"</t>
  </si>
  <si>
    <t>BROCHA 6"</t>
  </si>
  <si>
    <t xml:space="preserve">BUJE LVM SILICONADO 1 1/2"  </t>
  </si>
  <si>
    <t xml:space="preserve">BUJE LVM SILICONADO 2" </t>
  </si>
  <si>
    <t xml:space="preserve">BUJE LVP SILICONADO 1 1/2" P/SIFON INTEGRAL </t>
  </si>
  <si>
    <t>BUJE LVP SILICONADO 2" SIFON EN P</t>
  </si>
  <si>
    <t>CEMENTO BLANCO  X 20 KG</t>
  </si>
  <si>
    <t>CEMENTO BLANCO X 40 KG</t>
  </si>
  <si>
    <t xml:space="preserve">CEMENTO GRIS X 25 KG </t>
  </si>
  <si>
    <t xml:space="preserve">CEMENTO GRIS X 50 KG </t>
  </si>
  <si>
    <t>CERRADURA YALE CERRADURAOLO LL/LL NEGRO MATE</t>
  </si>
  <si>
    <t xml:space="preserve">CINTA P/DEMARCAR </t>
  </si>
  <si>
    <t>CLAVO A/NG 1 1/2"</t>
  </si>
  <si>
    <t>CLAVO A/NG 2"</t>
  </si>
  <si>
    <t>CLAVO A/VR 1"</t>
  </si>
  <si>
    <t>CLAVO A/VR 1 1/2"</t>
  </si>
  <si>
    <t>CLAVO A/VR 2"</t>
  </si>
  <si>
    <t>MEDIDOR AGUA 1/2" R-160 C/CERTIFICADO</t>
  </si>
  <si>
    <t>DISTANCIA DE ACARREO DESDE CANTERA</t>
  </si>
  <si>
    <t>ITEM</t>
  </si>
  <si>
    <t>CONCRETO 3.000 PSI IMPERMEABILIZADO</t>
  </si>
  <si>
    <t>CODIGO</t>
  </si>
  <si>
    <t>VALOR UNITARIO</t>
  </si>
  <si>
    <t>CANTIDAD</t>
  </si>
  <si>
    <t>D. %</t>
  </si>
  <si>
    <t>VALOR PARCIAL</t>
  </si>
  <si>
    <t>MAT.1</t>
  </si>
  <si>
    <t>AGUA</t>
  </si>
  <si>
    <t>LT</t>
  </si>
  <si>
    <t>M.O.</t>
  </si>
  <si>
    <t xml:space="preserve">CUADRILLA "AA" (Albañileria) </t>
  </si>
  <si>
    <t>HH</t>
  </si>
  <si>
    <t>EQUIP</t>
  </si>
  <si>
    <t>HERRA</t>
  </si>
  <si>
    <t>%</t>
  </si>
  <si>
    <t>TRAN</t>
  </si>
  <si>
    <t>MORTERO 1:4 IMPERMEABILIZADO</t>
  </si>
  <si>
    <t>HERRAMIENTA MENOR</t>
  </si>
  <si>
    <t>CONCRETO 2.500 PSI HECHO EN OBRA</t>
  </si>
  <si>
    <t>CONCRETO 1.500 PSI HECHO EN OBRA</t>
  </si>
  <si>
    <t>CONCRETO 3.000 PSI HECHO EN OBRA</t>
  </si>
  <si>
    <t>CONCRETO PREMEZCLADO DE 410KG/M2</t>
  </si>
  <si>
    <t xml:space="preserve">MAT1 </t>
  </si>
  <si>
    <t>CONCRETO MR 41 KG/M2</t>
  </si>
  <si>
    <t>TRANS</t>
  </si>
  <si>
    <t>TRANSPORTE DE CONCRETO</t>
  </si>
  <si>
    <t>M3-KM</t>
  </si>
  <si>
    <t>ANALISIS BASICOS DE OBRA</t>
  </si>
  <si>
    <t>1.-SALARIOS DE MANO DE OBRA</t>
  </si>
  <si>
    <t>AYUDANTE</t>
  </si>
  <si>
    <t>OFICIAL</t>
  </si>
  <si>
    <t>A- Salario Minimo Legal</t>
  </si>
  <si>
    <t>B- Auxilio de Transporte</t>
  </si>
  <si>
    <t>C- Total Mensual</t>
  </si>
  <si>
    <t>D-  Anual (Ax12)</t>
  </si>
  <si>
    <t xml:space="preserve">      Subsidio de Transporte Anual</t>
  </si>
  <si>
    <t>E-  Anual con Subsidio de Transporte</t>
  </si>
  <si>
    <t xml:space="preserve">PRESTACIONES </t>
  </si>
  <si>
    <t>BASE</t>
  </si>
  <si>
    <t xml:space="preserve">     Cesantias Por Ley </t>
  </si>
  <si>
    <t>E</t>
  </si>
  <si>
    <t xml:space="preserve">     Intereses</t>
  </si>
  <si>
    <t xml:space="preserve">     Vacaciones 15 Dias</t>
  </si>
  <si>
    <t>A</t>
  </si>
  <si>
    <t xml:space="preserve">     Primas 30 Dias</t>
  </si>
  <si>
    <t>C</t>
  </si>
  <si>
    <t>OTROS COSTOS</t>
  </si>
  <si>
    <t xml:space="preserve">     Botas y Overol</t>
  </si>
  <si>
    <t xml:space="preserve">     Seguro Colectivo</t>
  </si>
  <si>
    <t>D</t>
  </si>
  <si>
    <t xml:space="preserve">     Horas Extras</t>
  </si>
  <si>
    <t>SEGURIDAD SOCIAL</t>
  </si>
  <si>
    <t xml:space="preserve">     Pensiones</t>
  </si>
  <si>
    <t xml:space="preserve">     Medicina Familiar</t>
  </si>
  <si>
    <t xml:space="preserve">     Riesgos Profesionales</t>
  </si>
  <si>
    <t xml:space="preserve">     Examen medico</t>
  </si>
  <si>
    <t xml:space="preserve">     Incremento variable</t>
  </si>
  <si>
    <t>APORTES SENA</t>
  </si>
  <si>
    <t xml:space="preserve">     Aporte Ordinario</t>
  </si>
  <si>
    <t xml:space="preserve">    F.I.C  (A*12/40)</t>
  </si>
  <si>
    <t>Nota 4</t>
  </si>
  <si>
    <t>OTROS APORTES</t>
  </si>
  <si>
    <t xml:space="preserve">    I.C.B.F</t>
  </si>
  <si>
    <t xml:space="preserve">    Subsidio Familiar</t>
  </si>
  <si>
    <t>VALOR REAL DEL SALARIO</t>
  </si>
  <si>
    <t xml:space="preserve">NOTAS: </t>
  </si>
  <si>
    <t>1.- Subsidio de transporte solo se paga hasta sueldos de 2 salarios minimos mensules legales vigentes.</t>
  </si>
  <si>
    <t>2.- Subsidio de transporte anual = Subsidio mensual / 30 x (365 dias-18 fiestas - 3 permisos- 15 dias vacaciones).</t>
  </si>
  <si>
    <t>3.- Porcentajes solo son validos para actividades de construccion. Para otros empleados se debe utilizar 30 dias de cesantia y 2.2% (promedio para empresas de bajo riesgo).</t>
  </si>
  <si>
    <t>4.- Un salario minimo por cada 40 trabajadores. El valor se obtiene asi: (Salario minimo x 12 / 40) / Salario annual estudiado.</t>
  </si>
  <si>
    <t>5.- El crecimiento promedio del PIB entre 2005 y 2006 fue superior al 4%y por ello la cotizacion a pensiones por parte del patrono durante 2009 debe aumentar al 12%, segun lo dispuesto por la ley 297 del 2003.</t>
  </si>
  <si>
    <t>* Todos los porcentajes estan relacionados con el salario para 365 dias.</t>
  </si>
  <si>
    <t>* Los 18 feriados hacen referencia a los dias feriados que de lunes a viernes.</t>
  </si>
  <si>
    <t>2- CALCULO DE SOBRECOSTO POR HORAS EFECTIVAS TRABAJADAS-OBREROS CON UN SALARIO MINIMO TRABAJADO</t>
  </si>
  <si>
    <t>A- Anual con Subsidio de Transporte</t>
  </si>
  <si>
    <t>B- Horas Calendario Anuales</t>
  </si>
  <si>
    <t>365 x 8 Hhr</t>
  </si>
  <si>
    <t>C- Horas Laborales Anuales</t>
  </si>
  <si>
    <t>(52 Sem x 48 Hr)+8Hr</t>
  </si>
  <si>
    <t>D- Horas Habiles Anuales</t>
  </si>
  <si>
    <t>2920 Hr-((52 Dom + 18 Fiestas + 3 Permisos+15) x 8 Hr)</t>
  </si>
  <si>
    <t>E- Valor Hora Calendario</t>
  </si>
  <si>
    <t>A/B</t>
  </si>
  <si>
    <t>F- Valor Hora Laboral</t>
  </si>
  <si>
    <t>A/C</t>
  </si>
  <si>
    <t>G- Valor Hora Efectiva</t>
  </si>
  <si>
    <t>A/D</t>
  </si>
  <si>
    <t>Los factores de sobrecostos se utilizan para valorizar el tiempo efectivo que un obrero dedica a su labor y refleja el costo del tiempo durante el cual no esta trabajando pero si esta devengando.</t>
  </si>
  <si>
    <t>Si se toma como base la hora calendario, se incrementa 31,8% para obtener la hora efectiva.</t>
  </si>
  <si>
    <t>Si se toma como base la hora laboral, se incrementa 6.83% para obtener la hora efectiva.</t>
  </si>
  <si>
    <t>SALARIO ANUAL SMMLV</t>
  </si>
  <si>
    <t>PORCENTAJE SALARIO VS SALARIO MÁS ADICIONES ((Total ANUALX100%)/(SUELDO ANUAL+AUXILIO Transporte ANUAL)</t>
  </si>
  <si>
    <t xml:space="preserve">PORCENTAJE HORA EFECTIVA  BASE HORA CALENDARIO </t>
  </si>
  <si>
    <t xml:space="preserve">CALCULO DE CUADRILLAS </t>
  </si>
  <si>
    <t>Jornal Ayudante</t>
  </si>
  <si>
    <t>1.2 Minimos</t>
  </si>
  <si>
    <t>Valor Real del Jornal</t>
  </si>
  <si>
    <t>Valor Total Hr Ayudante</t>
  </si>
  <si>
    <t>Jornal Oficial</t>
  </si>
  <si>
    <t>2.1 Minimos</t>
  </si>
  <si>
    <t>Valor Total Hr Oficial</t>
  </si>
  <si>
    <t>Valor Dia Cuadrilla</t>
  </si>
  <si>
    <t>Valor Hr Cuadrilla "AA"</t>
  </si>
  <si>
    <t>Salida Electrica</t>
  </si>
  <si>
    <t>1.55 Hr AA</t>
  </si>
  <si>
    <t xml:space="preserve">CUADRILLA "BB" (Instalaciones) </t>
  </si>
  <si>
    <t>1.3 Minimos</t>
  </si>
  <si>
    <t>2.3 Minimos</t>
  </si>
  <si>
    <t>Valor Hr Cuadrilla "BB"</t>
  </si>
  <si>
    <t xml:space="preserve">CUADRILLA "CC" (Pintura) </t>
  </si>
  <si>
    <t>1.4 Minimos</t>
  </si>
  <si>
    <t>2.4 Minimos</t>
  </si>
  <si>
    <t>Valor Hr Cuadrilla "CC"</t>
  </si>
  <si>
    <t xml:space="preserve">CUADRILLA "DD" (Carpinterias) </t>
  </si>
  <si>
    <t>1.5 Minimos</t>
  </si>
  <si>
    <t>2.5 Minimos</t>
  </si>
  <si>
    <t>Valor Hr Cuadrilla "DD"</t>
  </si>
  <si>
    <t xml:space="preserve">CUADRILLA "EE" (Cableado Estructural) </t>
  </si>
  <si>
    <t>1.7 Minimos</t>
  </si>
  <si>
    <t>2.7 Minimos</t>
  </si>
  <si>
    <t>Valor Hr Cuadrilla "EE"</t>
  </si>
  <si>
    <t>Jornal = sueldo mensual x 12 meses / 365 dias.</t>
  </si>
  <si>
    <t>TARIFAS MANO DE OBRA Y PRESTACIONES SOCIALES 2025</t>
  </si>
  <si>
    <t>HERRAMIENTA MENOR 5% MO</t>
  </si>
  <si>
    <t xml:space="preserve">SIKA ROD 1/4 6 MM X 1.700 </t>
  </si>
  <si>
    <t xml:space="preserve">SIKA ROD 3/8 10 MM X 1.097 </t>
  </si>
  <si>
    <t xml:space="preserve">SIKA ROD 5/8 16 MM X 472 </t>
  </si>
  <si>
    <t xml:space="preserve">SIKA SANISIL TRANSP </t>
  </si>
  <si>
    <t xml:space="preserve">SIKA SIL E BLANCO </t>
  </si>
  <si>
    <t xml:space="preserve">SIKA SIL E NEGRO </t>
  </si>
  <si>
    <t xml:space="preserve">SIKA SIL IA BLANCO X 280 ML </t>
  </si>
  <si>
    <t xml:space="preserve">SIKA SIL IA TRANSP X 280 ML </t>
  </si>
  <si>
    <t xml:space="preserve">SIKA TECHO E X 18 KILOS </t>
  </si>
  <si>
    <t xml:space="preserve">SIKA TRANSPARENTE 10 AÑOS X 5 GAL </t>
  </si>
  <si>
    <t xml:space="preserve">SIKA TRANSPARENTE 10 AÑOS </t>
  </si>
  <si>
    <t xml:space="preserve">SIKADUR ANCHOR FIX-4 X 600 </t>
  </si>
  <si>
    <t xml:space="preserve">SIKAFELT FV-225 X 196 MTS </t>
  </si>
  <si>
    <t xml:space="preserve">SIKAFILL POWER 7 AÑOS BLANCO </t>
  </si>
  <si>
    <t xml:space="preserve">SIKAFILL POWER 7 AÑOS GRIS </t>
  </si>
  <si>
    <t xml:space="preserve">SIKAFLEX 112 CRYSTAL CLEAR TRANSPARENTE </t>
  </si>
  <si>
    <t>SIFON EN P REPOSICION CROMO</t>
  </si>
  <si>
    <t xml:space="preserve">SIFON EN P </t>
  </si>
  <si>
    <t xml:space="preserve">SIFON FLEXIBLE BLANCO PCP </t>
  </si>
  <si>
    <t xml:space="preserve">SIFON GRI. LVM-ORINAL </t>
  </si>
  <si>
    <t xml:space="preserve">SIKA BOOM 300 ML </t>
  </si>
  <si>
    <t xml:space="preserve">SIKA CINTA O-15 X 15 MTS </t>
  </si>
  <si>
    <t xml:space="preserve">SIKA CINTA O-22 X 15 MTS </t>
  </si>
  <si>
    <t xml:space="preserve">SIKA CINTA V-15 X 30 MTS </t>
  </si>
  <si>
    <t xml:space="preserve">SIKA ESTUKA ACRILICO X 1.5 KG </t>
  </si>
  <si>
    <t xml:space="preserve">SIKA FELT ( ROLLO X 40 MTS) </t>
  </si>
  <si>
    <t xml:space="preserve">SIKA FELT FPP-30 X 50 M2  </t>
  </si>
  <si>
    <t xml:space="preserve">SIKA FLEX CONSTRUCION BLANCO </t>
  </si>
  <si>
    <t xml:space="preserve">SIKA FLEX CONSTRUCION </t>
  </si>
  <si>
    <t xml:space="preserve">SIKA FLEX 1A PLUS BLANCO </t>
  </si>
  <si>
    <t xml:space="preserve">SIKA FLEX 1A PLUS GRIS </t>
  </si>
  <si>
    <t xml:space="preserve">SIKA FLEX 1A PLUS NEGRO </t>
  </si>
  <si>
    <t xml:space="preserve">SIKA FLEX 221 BLANCO X 300 ML </t>
  </si>
  <si>
    <t xml:space="preserve">SIKA FLEX 221 FIX GRIS X 300 ML </t>
  </si>
  <si>
    <t xml:space="preserve">SIKA FLEX 221 NEGRO X 300 ML </t>
  </si>
  <si>
    <t xml:space="preserve">SIKA FLEX 401 PAVIMENTO SL X 5 GAL </t>
  </si>
  <si>
    <t xml:space="preserve">SIKA GUARD 63N X 4 K ROJO </t>
  </si>
  <si>
    <t xml:space="preserve">SIKA LATEX X 0.25 </t>
  </si>
  <si>
    <t xml:space="preserve">SOLDADURAD/WEL 250 X 5/32 </t>
  </si>
  <si>
    <t xml:space="preserve">SOLDADURAD/WEL 350 X 1/8 </t>
  </si>
  <si>
    <t xml:space="preserve">SOLDADURAD/WEL 450  X 1/8  </t>
  </si>
  <si>
    <t xml:space="preserve">SOLDADURAD/WEL 450 X 5/32   </t>
  </si>
  <si>
    <t xml:space="preserve">SOLDADURAD/WEL 550 X 1/8  </t>
  </si>
  <si>
    <t xml:space="preserve">SOLDADURAD/WEL 550 X 5/32  </t>
  </si>
  <si>
    <t xml:space="preserve">SOLDADURANIQ. E-312-16 - 3/32 AC INOX W.ARCO  </t>
  </si>
  <si>
    <t xml:space="preserve">SOLDADURAD/WEL 350 X 5/32 </t>
  </si>
  <si>
    <t xml:space="preserve">SOLDADURANIQ. 680 - 1/8  AC. 312-16  </t>
  </si>
  <si>
    <t xml:space="preserve">SOLDADURASOLDARCO 6013 X 1/8 </t>
  </si>
  <si>
    <t>SOLDADURASOLDARCO 6013 X 3/32</t>
  </si>
  <si>
    <t xml:space="preserve">SOLDADURAW/ARCO 6011 X 1/8  </t>
  </si>
  <si>
    <t xml:space="preserve">SOLDADURAW/ARCO 6011 X 1/8 ECONOMICA   </t>
  </si>
  <si>
    <t xml:space="preserve">SOLDADURAW/ARCO 6011 X 3/32 ECONOMICA </t>
  </si>
  <si>
    <t xml:space="preserve">SOLDADURAWIZ 7018 1/8  </t>
  </si>
  <si>
    <t xml:space="preserve">SOLDADURAWIZ 7018 3/32  </t>
  </si>
  <si>
    <t xml:space="preserve">SOLDADURAWIZ 7018 5/32  </t>
  </si>
  <si>
    <t>TRANSPORTE DE ARENA</t>
  </si>
  <si>
    <t>TRANSPORTE DE TRITURADO</t>
  </si>
  <si>
    <t>ARENA  LAVADA</t>
  </si>
  <si>
    <t>TRITURADO 3/8"</t>
  </si>
  <si>
    <t>TRITURADO 1/2"</t>
  </si>
  <si>
    <t>TRITURADO 3/4"</t>
  </si>
  <si>
    <t>TRITURADO 1"</t>
  </si>
  <si>
    <t>TRITURADO 1 1/4"</t>
  </si>
  <si>
    <t>BASE GRANULAR</t>
  </si>
  <si>
    <t>RELLENO SELECCIONADO</t>
  </si>
  <si>
    <t>MEZCLA DENSA EN CALIENTE (MDC -10)</t>
  </si>
  <si>
    <t>MEZCLA DENSA EN CALIENTE (MDC -19)</t>
  </si>
  <si>
    <t>MEZCLA DENSA EN CALIENTE (MDC -25)</t>
  </si>
  <si>
    <t>EMULSION ASFALTICA (55 GAL)</t>
  </si>
  <si>
    <t>LIGA X 70KG</t>
  </si>
  <si>
    <t>CONCRETO PRE MEZCLADOS MR 38</t>
  </si>
  <si>
    <t>CONCRETO PRE MEZCLADOS MR 39</t>
  </si>
  <si>
    <t>CONCRETO PRE MEZCLADOS MR 40</t>
  </si>
  <si>
    <t>CONCRETO PRE MEZCLADOS MR 41</t>
  </si>
  <si>
    <t>CONCRETO PRE MEZCLADOS MR 42</t>
  </si>
  <si>
    <t>CONCRETO PRE MEZCLADOS MR 43</t>
  </si>
  <si>
    <t>CONCRETO PRE MEZCLADOS MR 45</t>
  </si>
  <si>
    <t xml:space="preserve">CONCRETO PRE MEZCLADOS DE 4000 PSI </t>
  </si>
  <si>
    <t>PIEDRA PARA GAVIONES</t>
  </si>
  <si>
    <t>VALOR TRANSPORTE DE MATERIALES M3/KM</t>
  </si>
  <si>
    <t>CIMENTACIONES</t>
  </si>
  <si>
    <t>CIMIENTOS CICLOPEOS 60% CONCRETO DE 3.000 PSI Y 40% PIEDRA</t>
  </si>
  <si>
    <t xml:space="preserve">EXCAVACIONES </t>
  </si>
  <si>
    <t>EXCAVACION MANUAL</t>
  </si>
  <si>
    <t>ACTIVIDADES PRELIMINARES</t>
  </si>
  <si>
    <t>ESTRUCTURAS EN CONCRETO</t>
  </si>
  <si>
    <t>ACERO DE REFUERZO</t>
  </si>
  <si>
    <t>LOCALIZACION Y REPLANTEO CON EQUIPO TOPOGRAFICO</t>
  </si>
  <si>
    <t xml:space="preserve">RELLENOS Y NIVELACIONES </t>
  </si>
  <si>
    <t>SUMINISTRO Y COMPACTACION DE RELLENO EN MATERIAL SELECCIONADO</t>
  </si>
  <si>
    <t>SOBRENIVELES</t>
  </si>
  <si>
    <t>SOBRENIVEL LADRILLO SENCILLO MORTERO DE PEGA 1.4, PAÑETADO POR 3 CARAS MORTERO IMP. 1:4 - ALTURA PROMEDIO .45.</t>
  </si>
  <si>
    <t xml:space="preserve">PAÑETES </t>
  </si>
  <si>
    <t xml:space="preserve">CUBIERTAS </t>
  </si>
  <si>
    <t>CORREAS METALICAS 2Ø3/8-1 Ø1/2 Y CELOSIAS DE Ø3/8"-ALTURA .20-LUZ HASTA 4MT-INCL. ANTICORROSIVO Y ESMALTE</t>
  </si>
  <si>
    <t>CORREAS METALICAS 2Ø1/2-1Ø1/2 Y CELOSIAS DE Ø3/8"-ALTURA .25-LUZ HASTA 5MT-INCL. ANTICORROSIVO Y ESMALTE</t>
  </si>
  <si>
    <t>CORREAS METALICAS 2Ø1/2-1 Ø5/8 Y CELOSIAS DE Ø3/8"-ALTURA .30-LUZ HASTA 6MT-INCL. ANTICORROSIVO Y ESMALTE</t>
  </si>
  <si>
    <t>CORREAS METALICAS 2 Ø 1 2- 1 Ø 5/8 Y CELOSIAS DE Ø 1/2"-ALTURA .30-LUZ HASTA 7MT-INCL. ANTICORROSIVO Y ESMALTE</t>
  </si>
  <si>
    <t>CORREAS METALICAS 2 Ø5 /8 - 1 Ø 3/4"Y CELOSIAS DE Ø 1/2"-ALTURA .40-LUZ HASTA 8MT-INCL. ANTICORROSIVO Y ESMALTE</t>
  </si>
  <si>
    <t>CORREAS METALICAS 2Ø 3/4 - 1 Ø 3/4"Y CELOSIAS DE Ø1/2"-ALTURA .40-LUZ HASTA 9 A 10 MT-INCL. ANTICORROSIVO Y ESMALTE</t>
  </si>
  <si>
    <t>ESTRUCTURA PARA CUBIERTAS</t>
  </si>
  <si>
    <t xml:space="preserve">PISOS </t>
  </si>
  <si>
    <t>LISTADO DE MATERIALES</t>
  </si>
  <si>
    <t xml:space="preserve">LISTADO DE EQUIPOS </t>
  </si>
  <si>
    <t>ANÁLISIS DE PRECIOS UNITARIOS DE REFERENCIA 2025</t>
  </si>
  <si>
    <t xml:space="preserve">ANÁLISIS BASICOS </t>
  </si>
  <si>
    <t>SECRETARIA DE PLANEACIÓN</t>
  </si>
  <si>
    <t>ANALISIS DE PRECIOS UNITARIOS</t>
  </si>
  <si>
    <t>A. DATOS GENERALES</t>
  </si>
  <si>
    <t>ELABORÓ:</t>
  </si>
  <si>
    <t>FECHA;</t>
  </si>
  <si>
    <t>MUNICIPIO:</t>
  </si>
  <si>
    <t>PROYECTO:</t>
  </si>
  <si>
    <t>B. DATOS ESPECIFICOS</t>
  </si>
  <si>
    <t>Item</t>
  </si>
  <si>
    <t>Descripción</t>
  </si>
  <si>
    <t>Unidad</t>
  </si>
  <si>
    <t>Cantidad</t>
  </si>
  <si>
    <t>1.  Equipo</t>
  </si>
  <si>
    <t>Vr. Unit.</t>
  </si>
  <si>
    <t>Vr. Total</t>
  </si>
  <si>
    <t>HERRAMIENTA MENOR (5% VR. MANO DE OBRA)</t>
  </si>
  <si>
    <t>SUBTOTAL</t>
  </si>
  <si>
    <t>2.  Materiales</t>
  </si>
  <si>
    <t>3. Transportes</t>
  </si>
  <si>
    <t>Material</t>
  </si>
  <si>
    <t>Tarifa</t>
  </si>
  <si>
    <t>Distancia</t>
  </si>
  <si>
    <t>Vol. Peso o Cant.</t>
  </si>
  <si>
    <t xml:space="preserve">TRANSPORTE DE MATERIALES </t>
  </si>
  <si>
    <t>4. Mano de Obra</t>
  </si>
  <si>
    <t>Cuadrilla</t>
  </si>
  <si>
    <t>TOTAL COSTO DIRECTO</t>
  </si>
  <si>
    <t>ESTACA DE MADERA 2" X 2" X 1 MTRO</t>
  </si>
  <si>
    <t xml:space="preserve">LIENZA NYLON /100 ml </t>
  </si>
  <si>
    <t>PUNTILLA 2 1/2" X 11 CC</t>
  </si>
  <si>
    <t xml:space="preserve">ROLLO </t>
  </si>
  <si>
    <t>LB</t>
  </si>
  <si>
    <t xml:space="preserve">EQUIPO TOPOGRAFICO </t>
  </si>
  <si>
    <t xml:space="preserve">CADENERO 1 </t>
  </si>
  <si>
    <t xml:space="preserve">TOPOGRAFO </t>
  </si>
  <si>
    <t xml:space="preserve">CADENERO 2 </t>
  </si>
  <si>
    <t xml:space="preserve">CUADRILLA AA </t>
  </si>
  <si>
    <t>Desperdicio (%)</t>
  </si>
  <si>
    <t>CUADRILLA TOPOGRAFICA</t>
  </si>
  <si>
    <t>Valor Hr Topografica</t>
  </si>
  <si>
    <t>topografo</t>
  </si>
  <si>
    <t>cadenero 1</t>
  </si>
  <si>
    <t>cadenero 2</t>
  </si>
  <si>
    <t>HORA</t>
  </si>
  <si>
    <t>VOLQUETA POR DIA DE 8 HORAS</t>
  </si>
  <si>
    <t xml:space="preserve">VOLQUETA 6 M3 </t>
  </si>
  <si>
    <t>TABLA 1''X2"X3.00MT ALGARROBILLO</t>
  </si>
  <si>
    <t>TELA CERRAMIENTO VERDE 2.1 MTS (ROLLO X 100 ML)</t>
  </si>
  <si>
    <t>TELA CERRAMIENTO  BLANCA</t>
  </si>
  <si>
    <t>TELA CERRAMIENTO  VERDE 2.0 MTS (ROLLO X 100 ML)</t>
  </si>
  <si>
    <t>TELA CERRAMIENTO  VERDE 2.1 MTS</t>
  </si>
  <si>
    <t>TABLA ALGARROBILLO 1"  X 40CMT X 3 MTS</t>
  </si>
  <si>
    <t>TABLA DE ALGARROBILLO 2"X2"X3.00MT</t>
  </si>
  <si>
    <t>LAMINA ZINC  3 X 10 C-34</t>
  </si>
  <si>
    <t>LAMINA ZINC 3 X 10 C-35</t>
  </si>
  <si>
    <t>LAMINA ZINC  3 X 8 C-35</t>
  </si>
  <si>
    <t>LAMINA ZINC  3 X 7 C-34</t>
  </si>
  <si>
    <t>LAMINA ZINC  3 X 7 C-35</t>
  </si>
  <si>
    <t>LAMINA ZINC  3 X 8 C-34</t>
  </si>
  <si>
    <t>LAMINA ZINC  3 X 10 CAL 34</t>
  </si>
  <si>
    <t>LAMINA ZINC 3 X 7 C-35</t>
  </si>
  <si>
    <t>LAMINA ZINC  3 X 8 C - 35</t>
  </si>
  <si>
    <t>TALADRO MARTILLO DEMOLEDOR</t>
  </si>
  <si>
    <t xml:space="preserve">CARGADOR TIPO 930 </t>
  </si>
  <si>
    <t xml:space="preserve">CARROTANQUE </t>
  </si>
  <si>
    <t>MATERIAL SELECCIONADO</t>
  </si>
  <si>
    <t xml:space="preserve">VIBROCOMPACTADORA RANA  </t>
  </si>
  <si>
    <t>FORMALETA PARA PEDESTAL</t>
  </si>
  <si>
    <t>FORMALETA BORDILLO .40X3.00</t>
  </si>
  <si>
    <t>FORMALETA BORDILLO.30X1.20</t>
  </si>
  <si>
    <t xml:space="preserve">FORMALETA PARA  VIGAS </t>
  </si>
  <si>
    <t>MORTERO 1:4</t>
  </si>
  <si>
    <t>FORMALETA PARA  COLUMNAS</t>
  </si>
  <si>
    <t>CONCRETO 4.000 PSI HECHO EN OBRA</t>
  </si>
  <si>
    <t>FORMALETA PARA  COLUMNAS CIRCULARES</t>
  </si>
  <si>
    <t>BOVEDILLA CONCRETO 30X20X50</t>
  </si>
  <si>
    <t>ACERO 37000 PSI 1/4 DE TEMPERATURA</t>
  </si>
  <si>
    <t>METALDECK 2" CAL. 22</t>
  </si>
  <si>
    <t>METALDECK 2" CAL. 20</t>
  </si>
  <si>
    <t>METALDECK 2" CAL. 16</t>
  </si>
  <si>
    <t>METALDECK 3" CAL. 20</t>
  </si>
  <si>
    <t>METALDECK 3" CAL. 18</t>
  </si>
  <si>
    <t>METALDECK 2" CAL. 18</t>
  </si>
  <si>
    <t>METALDECK 3" CAL. 16</t>
  </si>
  <si>
    <t>PLASTOCRETE DM X 4,5KG</t>
  </si>
  <si>
    <t>BOVEDILLA DE CEMENTO 30X20X50</t>
  </si>
  <si>
    <t>LADRILLO COMUN  .07X.11X.22</t>
  </si>
  <si>
    <t>MATERIAL DE RELLENO SELECCIONADO</t>
  </si>
  <si>
    <t>LOSA METALDECK 2"   CAL.22</t>
  </si>
  <si>
    <t>LOSA METALDECK 2"  CAL.20</t>
  </si>
  <si>
    <t>LOSA METALDECK 2"  CAL.18</t>
  </si>
  <si>
    <t>LOSA METALDECK 2"  CAL.16</t>
  </si>
  <si>
    <t>LOSA METALDECK 3"  CAL.20</t>
  </si>
  <si>
    <t>LOSA METALDECK 3"  CAL.18</t>
  </si>
  <si>
    <t>LOSA METALDECK 3"  CAL.16</t>
  </si>
  <si>
    <t>ACERO DE 60000 PSI SIN FIGURAR</t>
  </si>
  <si>
    <t>ALAMBRE NEGRO RECOCIDO CAL. 17</t>
  </si>
  <si>
    <t>SEGUETA NICHOLSON</t>
  </si>
  <si>
    <t>SOLDADURA 6011X1/8</t>
  </si>
  <si>
    <t xml:space="preserve">ESMALTE SINTETICO </t>
  </si>
  <si>
    <t>GL</t>
  </si>
  <si>
    <t>GAL</t>
  </si>
  <si>
    <t>EQUIPO DE SOLDADURA ELÉCTRICA</t>
  </si>
  <si>
    <t>PERFIL PHR-C 160X60 CAL. 14-2MM</t>
  </si>
  <si>
    <t>CERCHA METALICA TIPOS CE 4 ANGULOS DE 2.5X2.5X1/4" DIAGONALES Y MONTANTES EN ANGULO DE 2X2X1/4*</t>
  </si>
  <si>
    <t>LADRILLO A LA VISTA BRILLANTE 7X12X25</t>
  </si>
  <si>
    <t>CALADOS DE CEMENTO</t>
  </si>
  <si>
    <t>BLOQUE ABUSARDADO CEMENTO H 15 X 20 X 40 COLOR</t>
  </si>
  <si>
    <t>BLOQUE ABUSARDADO CEMENTO H 15 X 20 X 40 GRIS</t>
  </si>
  <si>
    <t>BLOQUE ESTRUCTURAL CONCRETO SPLIT COLOR 15X19X39</t>
  </si>
  <si>
    <t>BLOQUE ESTRUCTURAL CONCRETO SPLIT GRIS 15X19X39</t>
  </si>
  <si>
    <t>BLOQUE ESTRUCTURAL CONCRETO SPLIT COLOR 20X19X39</t>
  </si>
  <si>
    <t>CAÑABRAVA</t>
  </si>
  <si>
    <t>PUNTILLA CON CABEZA 2" 159UN/LB</t>
  </si>
  <si>
    <t xml:space="preserve">ARCILLA  PARA MUROS           </t>
  </si>
  <si>
    <t xml:space="preserve">CAL HIDRATADA               </t>
  </si>
  <si>
    <t xml:space="preserve">PAJA-SISGO 20 KILOS                      </t>
  </si>
  <si>
    <t>BOÑIGA</t>
  </si>
  <si>
    <t>CANAL C 26 MURO 60 MM</t>
  </si>
  <si>
    <t>CINTA MALLA FIBRA 20 ML</t>
  </si>
  <si>
    <t>SUPERBOARD 6 MM</t>
  </si>
  <si>
    <t>MASILLA ACRILICA</t>
  </si>
  <si>
    <t>CANAL C 26 MURO 90 MM</t>
  </si>
  <si>
    <t>SUPERBOARD 8 MM</t>
  </si>
  <si>
    <t>SUPERBOARD 10 MM</t>
  </si>
  <si>
    <t>BLOQUE ARCILLA # 6 15X20X40</t>
  </si>
  <si>
    <t>BLOQUE ARCILLA # 7 20X20X40</t>
  </si>
  <si>
    <t>CUADRILLA AA</t>
  </si>
  <si>
    <t xml:space="preserve">MORTERO 1:4 </t>
  </si>
  <si>
    <t>MALLA CON VENA 60X200</t>
  </si>
  <si>
    <t>PUNTILLA 2 1/2 - 3"</t>
  </si>
  <si>
    <t>TEJA PLACA NO.4</t>
  </si>
  <si>
    <t>CABALLETE 15</t>
  </si>
  <si>
    <t>GANCHO GALVANIZADO 150</t>
  </si>
  <si>
    <t>ABARCO 4X2X15</t>
  </si>
  <si>
    <t>ABARCO 1X2X15</t>
  </si>
  <si>
    <t>AMARRE DE ALAMBRE</t>
  </si>
  <si>
    <t>TEJA ESPANOLA 1.34 MS</t>
  </si>
  <si>
    <t>CABALLETE ART INFERIOR ESP</t>
  </si>
  <si>
    <t>CABALLETE ART SUPERIOR ESP</t>
  </si>
  <si>
    <t>CANALETA 90 7,50 MTS</t>
  </si>
  <si>
    <t>TEJA CABALLETE CANALETA 90</t>
  </si>
  <si>
    <t>TORNILLO FIJADOR CANALETA 90</t>
  </si>
  <si>
    <t>FIJADOR ALA CANALETA 90</t>
  </si>
  <si>
    <t>CANALETA 43 6,00 MTS</t>
  </si>
  <si>
    <t>TEJA CABALLETE CANALETA 43</t>
  </si>
  <si>
    <t>TORNILLO FIJADOR CANALETA 43</t>
  </si>
  <si>
    <t>CUB ARQ. TZA 1,01X1,83</t>
  </si>
  <si>
    <t>CABALLETE 1000X2000 GALV</t>
  </si>
  <si>
    <t>CLIP OCULTO DE FIJACION STELL STAMDING SEAM, INCLUYE ACCESORIOS PARA ANCLAR AL PERFIL</t>
  </si>
  <si>
    <t>LAMINA STELL STANDING SEAM CAL 28 - PREPINTADA</t>
  </si>
  <si>
    <t>CUBIERTA ARQUITECTONICA ACESCO  TZA CAL. 30 LONG 3.05 M-AREA UTIL 2.18 M2</t>
  </si>
  <si>
    <t>TORNILLOS TPF 3/4</t>
  </si>
  <si>
    <t>TORNILLOS AUTOPERFORANTE 7/8</t>
  </si>
  <si>
    <t>ACERO DE Ø3/8 CORRUGADA</t>
  </si>
  <si>
    <t>ACERO DE Ø1/2 CORRUGADA</t>
  </si>
  <si>
    <t>PERFIL PHR C 160X60X6 1.5MM C/AN K16 ACE</t>
  </si>
  <si>
    <t>PERFIL PHR C 220 X 80 X2,5MM</t>
  </si>
  <si>
    <t>MOLDURA CIELORASO</t>
  </si>
  <si>
    <t>ABARCO 2X2X15</t>
  </si>
  <si>
    <t>PLACA PLANA 1200X1200X4</t>
  </si>
  <si>
    <t>ANGULO DE ALUMINIO 6M</t>
  </si>
  <si>
    <t>TEE DE ALUMINIO 6M</t>
  </si>
  <si>
    <t>PUNTILLA ACERO 1 1/4</t>
  </si>
  <si>
    <t>REMACHE POP</t>
  </si>
  <si>
    <t>LAMINA ICOPOR ACABADOS</t>
  </si>
  <si>
    <t>LAMINA TERMO ACUSTICA</t>
  </si>
  <si>
    <t>ANGULO CR C 26</t>
  </si>
  <si>
    <t>VIGUETA PPAL. CR 26</t>
  </si>
  <si>
    <t>PLACA YESO CARTON 3/8”</t>
  </si>
  <si>
    <t>TORNILLOS AUTOROSCANTES</t>
  </si>
  <si>
    <t>PLACA YESO CARTON 1/2”</t>
  </si>
  <si>
    <t>SUPERBOARD 4 MM</t>
  </si>
  <si>
    <t>TORNILLO PARA ESTRUCTURA</t>
  </si>
  <si>
    <t>PERFIL VIGUETA PARA CIELO RASO</t>
  </si>
  <si>
    <t>PERFIL OMEGA PARA CIELO RASO</t>
  </si>
  <si>
    <t>TORNILLO PARA PANEL</t>
  </si>
  <si>
    <t>LAMINAS PARA CIELO RASO DE PVC  DE 2.9MT X 30CM X 7CM DE ESPESOR</t>
  </si>
  <si>
    <t>MANTO ESTÁNDAR 3MM</t>
  </si>
  <si>
    <t>MANTO ESTÁNDAR 4MM</t>
  </si>
  <si>
    <t>EMULSION ALUMOL</t>
  </si>
  <si>
    <t>TELA PERMA PLY 40 MS</t>
  </si>
  <si>
    <t>TUBERIA RDE 13.5 1/2"</t>
  </si>
  <si>
    <t>TEE DE 1/2"</t>
  </si>
  <si>
    <t>CODO 90 X 1/2"</t>
  </si>
  <si>
    <t>UNION DE 1/2"</t>
  </si>
  <si>
    <t>SOLDADURA LIQUIDA 1/4 GL.</t>
  </si>
  <si>
    <t>TUBERIA RDE 21 3/4"</t>
  </si>
  <si>
    <t>TEE DE 3/4"</t>
  </si>
  <si>
    <t>CODO 90 X 3/4"</t>
  </si>
  <si>
    <t>UNION DE 3/4"</t>
  </si>
  <si>
    <t>TUBERIA CPVC 1/2"</t>
  </si>
  <si>
    <t>TEE DE CPVC 1/2"</t>
  </si>
  <si>
    <t>CODO CPVC 90 X 1/2"</t>
  </si>
  <si>
    <t>UNION CPVC DE 1/2"</t>
  </si>
  <si>
    <t>TUBERIA CPVC 3/4"</t>
  </si>
  <si>
    <t>TEE CPVC DE 3/4"</t>
  </si>
  <si>
    <t>UNION CPVC DE 3/4"</t>
  </si>
  <si>
    <t>CODO CPVC 90 X 3/4"</t>
  </si>
  <si>
    <t>TUBERIA PVC 1"</t>
  </si>
  <si>
    <t>UNION PVC DE 1"</t>
  </si>
  <si>
    <t>TUBERIA PVC 1 1/2"</t>
  </si>
  <si>
    <t>UNION PVC DE 1 1/2"</t>
  </si>
  <si>
    <t>TUBERIA PVC 1 1/4"</t>
  </si>
  <si>
    <t>UNION PVC DE 1 1/4"</t>
  </si>
  <si>
    <t>TUBERIA PVC 2"</t>
  </si>
  <si>
    <t>UNION PVC DE 2"</t>
  </si>
  <si>
    <t>TUBERIA PVC 2 1/2"</t>
  </si>
  <si>
    <t>UNION PVC DE 2 1/2"</t>
  </si>
  <si>
    <t>TUBERIA GALVANIZADA DE 1"</t>
  </si>
  <si>
    <t>UNION GALVANIZADA DE 1"</t>
  </si>
  <si>
    <t>TUBERIA GALVANIZADA DE 1 1/4"</t>
  </si>
  <si>
    <t>UNION GALVANIZADA DE 1 1/4"</t>
  </si>
  <si>
    <t>TUBERIA GALVANIZADA DE 1 1/2"</t>
  </si>
  <si>
    <t>UNION GALVANIZADA DE 1 1/2"</t>
  </si>
  <si>
    <t>TUBERIA GALVANIZADA DE 2"</t>
  </si>
  <si>
    <t>UNION GALVANIZADA DE 2"</t>
  </si>
  <si>
    <t>TUBERIA PVC SANITARIA  1 1/2"</t>
  </si>
  <si>
    <t>TEE PVC SANITARIA 1 1/2"</t>
  </si>
  <si>
    <t>CODO 90° PVC SAN CXC 1 1/2"</t>
  </si>
  <si>
    <t>UNIÓN PVC SAN 1 1/2"</t>
  </si>
  <si>
    <t>TUBERIA PVC SANITARIA  2"</t>
  </si>
  <si>
    <t>TEE PVC SANITARIA 2"</t>
  </si>
  <si>
    <t>CODO 90° PVC SAN CXC 2"</t>
  </si>
  <si>
    <t>UNIÓN PVC SAN 2"</t>
  </si>
  <si>
    <t>TUBERIA PVC SANITARIA  3"</t>
  </si>
  <si>
    <t>TEE PVC SANITARIA 3"</t>
  </si>
  <si>
    <t>CODO 90° PVC SAN CXC 3"</t>
  </si>
  <si>
    <t>UNIÓN PVC SAN 3"</t>
  </si>
  <si>
    <t>TUBERIA PVC SANITARIA  4"</t>
  </si>
  <si>
    <t>TEE PVC SANITARIA 4"</t>
  </si>
  <si>
    <t>CODO 90° PVC SAN CXC 4"</t>
  </si>
  <si>
    <t>UNIÓN PVC SAN 4"</t>
  </si>
  <si>
    <t>TUBERIA PVC SANITARIA  6"</t>
  </si>
  <si>
    <t>TEE PVC SANITARIA 6"</t>
  </si>
  <si>
    <t>CODO 90° PVC SAN CXC 6"</t>
  </si>
  <si>
    <t>UNIÓN PVC SAN 6"</t>
  </si>
  <si>
    <t>TUBERIA PVC SANITARIA  8"</t>
  </si>
  <si>
    <t>TEE PVC SANITARIA 8"</t>
  </si>
  <si>
    <t>CODO 90° PVC SAN CXC 8"</t>
  </si>
  <si>
    <t>UNIÓN PVC SAN 8"</t>
  </si>
  <si>
    <t>TUBERIA PVC VENTILACIÓN 1 1/2"</t>
  </si>
  <si>
    <t>TUBERIA PVC VENTILACIÓN 2"</t>
  </si>
  <si>
    <t>TUBERIA PVC VENTILACIÓN 3"</t>
  </si>
  <si>
    <t>TUBERIA PVC VENTILACIÓN 4"</t>
  </si>
  <si>
    <t>VALVULA ANTI-RETORNO PVC AR 4"</t>
  </si>
  <si>
    <t>KIT SILLA YEE 160X110MM</t>
  </si>
  <si>
    <t>VALVULA ANTI-RETORNO PVC AR 6"</t>
  </si>
  <si>
    <t>KIT SILLA YEE 200X160MM</t>
  </si>
  <si>
    <t>CODO DE 2" CXC</t>
  </si>
  <si>
    <t>TAPON DE PRUEBA 2"</t>
  </si>
  <si>
    <t>YEE SANIT REDUCIDA 4X2</t>
  </si>
  <si>
    <t>YEE DE 2"</t>
  </si>
  <si>
    <t>CODO DE 4" CXC</t>
  </si>
  <si>
    <t>TAPON DE PRUEBA 4"</t>
  </si>
  <si>
    <t>YEE DE 4"</t>
  </si>
  <si>
    <t>YEE SANIT  4X4</t>
  </si>
  <si>
    <t>ACCESORIOS DE INSTALACION</t>
  </si>
  <si>
    <t>CANAL AGUAS LLUVIAS PVC</t>
  </si>
  <si>
    <t>PLACA VORTEX PARA SUCCION DE BOMBAS CONTRAINCENDIOS</t>
  </si>
  <si>
    <t>TUBERIA DE ACERO CARBONO DE 1" - SCH 40</t>
  </si>
  <si>
    <t xml:space="preserve">CUADRILLA "JJ" (RED CONTRAINCENDIOS) </t>
  </si>
  <si>
    <t xml:space="preserve">TUBERIA DE ACERO CARBONO DE 2 1/2" - SCH 40   </t>
  </si>
  <si>
    <t xml:space="preserve">TUBERIA DE ACERO CARBONO DE 4" - SCH 40  </t>
  </si>
  <si>
    <t>ANTICORROSIVO DE PINTUCO</t>
  </si>
  <si>
    <t>ESMALTE DE PINTUCO</t>
  </si>
  <si>
    <t>THINNER ADITIVOS PARA PINTURAS</t>
  </si>
  <si>
    <t>CODO 90° HG - 1"</t>
  </si>
  <si>
    <t>TEE HG 1"</t>
  </si>
  <si>
    <t>CINTA SELLANTE PARA ROSCAS</t>
  </si>
  <si>
    <t>CODO 2 1/2" RANURADO</t>
  </si>
  <si>
    <t>TEE 2 1/2" RANURADO</t>
  </si>
  <si>
    <t>UNION RIGIDA 2 1/2" RANURADO</t>
  </si>
  <si>
    <t>LUBRICANTE PVC 4 KG</t>
  </si>
  <si>
    <t>CODO 4" RANURADO</t>
  </si>
  <si>
    <t>TEE 4" RANURADO</t>
  </si>
  <si>
    <t>UNION RIGIDA 4" RANURADO</t>
  </si>
  <si>
    <t>VALVULA DE CORTE 300 PSI UL/FM - 4"</t>
  </si>
  <si>
    <t>VALVULA DE RETENCION 300 PSI UL/FM - 2 1/2"</t>
  </si>
  <si>
    <t>VALVULA VENTOSA 4"</t>
  </si>
  <si>
    <t>NIPLE GALVANIZADO 4" X 10CM</t>
  </si>
  <si>
    <t>VALVULA DE CORTE MARIPOSA 300 PSI UL/FM - 3"</t>
  </si>
  <si>
    <t>VALVULA DE CHEQUE DE 3"</t>
  </si>
  <si>
    <t>SENSOR DE FLUJO TIPO PALETA UL/FM - 3"</t>
  </si>
  <si>
    <t>VALVULA PRUEBA Y DRENAJE CON VISOR K5.6 UL/FM 1"</t>
  </si>
  <si>
    <t>SIAMESA 4" X 2 1/2" X 2 1/2" BRONCE - UL/FM</t>
  </si>
  <si>
    <t>GABINETE CLASE II - NTC 1669</t>
  </si>
  <si>
    <t>VIDRO TEMPLADO 3MM PARA GABINETE</t>
  </si>
  <si>
    <t>EXTINTOR ABC 20 KG</t>
  </si>
  <si>
    <t>GABINETE PARA EXTINTOR</t>
  </si>
  <si>
    <t>ROCIADOR PENDENT K=5,6</t>
  </si>
  <si>
    <t>ESCUDO CROMADO PARA ROCIADOR</t>
  </si>
  <si>
    <t>TAPON HEMBRA HG 1/2"</t>
  </si>
  <si>
    <t>REDUCCION EXCENTRICA Y/O CONCENTRICA</t>
  </si>
  <si>
    <t>MANOMETRO UL/FM 0-300 PSI SECO</t>
  </si>
  <si>
    <t>CAUDALIMETRO TIPO VENTURI UL/FM - 4"</t>
  </si>
  <si>
    <t xml:space="preserve">TUBERIA DE COBRE RIGIDO DE 1/2" </t>
  </si>
  <si>
    <t>TEE HG 1/2"</t>
  </si>
  <si>
    <t>CODO HG 1/2"</t>
  </si>
  <si>
    <t>LLAVE PASO R/WHITE 1/2" O SIMILAR</t>
  </si>
  <si>
    <t>VALVULA DE ALIVIO DE PRESION UL/FM</t>
  </si>
  <si>
    <t>ACCESORIOS: INTERRUPTOR DE NIVEL, VALVULAS,  CABLEADO, TUBERIA DE COBRE, KORAZA</t>
  </si>
  <si>
    <t>PANEL DE DETECCIÓN DE INCENDIO, INCLUYE DOS CIRCUITOS NAC.</t>
  </si>
  <si>
    <t>DETECTOR DE HUMO Y/O TEMPERATURA  FOTOELÉCTRICO, DIRECCIONABL</t>
  </si>
  <si>
    <t>BASE PARA DETECTORES  B210LP</t>
  </si>
  <si>
    <t>ESTACIÓN MANUAL DIRECCIONABLE PARA AVISO DE INCENDIO.</t>
  </si>
  <si>
    <t>CURVA CONDUIT E.M.T. 3/4"</t>
  </si>
  <si>
    <t>TUBERIA CONDUIT E.M.T. 3/4"</t>
  </si>
  <si>
    <t>CABLE  18AWG  FPLR/2 CONDUCTORES, LISTADO UL  HONEYWELL  O  TAPAN</t>
  </si>
  <si>
    <t>Valor Hr Cuadrilla "JJ"</t>
  </si>
  <si>
    <t>Jornal Oficial Tipo 1</t>
  </si>
  <si>
    <t>Jornal Oficial Tipo 2</t>
  </si>
  <si>
    <t>3,2 Minimos</t>
  </si>
  <si>
    <t>3,8 Minimos</t>
  </si>
  <si>
    <t>COMPRESOR EQUIPO DE PINTURA PRESIÓN MÁXIMA DE TRABAJO 7 HP</t>
  </si>
  <si>
    <t xml:space="preserve">TUBERIA DE ACERO CARBONO DE 1 1/2" - SCH 40  </t>
  </si>
  <si>
    <t xml:space="preserve">TUBERIA DE ACERO CARBONO DE 2" - SCH 40  </t>
  </si>
  <si>
    <t xml:space="preserve">TUBERIA DE ACERO CARBONO DE 3" - SCH 40  </t>
  </si>
  <si>
    <t xml:space="preserve">TUBERIA DE ACERO CARBONO DE 6"- SCH 40  </t>
  </si>
  <si>
    <t>CODO 1 1/2" RANURADO</t>
  </si>
  <si>
    <t>TEE 1 1/2" RANURADO</t>
  </si>
  <si>
    <t>UNION RIGIDA 1 1/2" RANURADO</t>
  </si>
  <si>
    <t>CODO 2" RANURADO</t>
  </si>
  <si>
    <t>TEE 2" RANURADO</t>
  </si>
  <si>
    <t>UNION RIGIDA 2" RANURADO</t>
  </si>
  <si>
    <t>CODO 3" RANURADO</t>
  </si>
  <si>
    <t>TEE 3" RANURADO</t>
  </si>
  <si>
    <t>UNION RIGIDA 3" RANURADO</t>
  </si>
  <si>
    <t>CODO 6" RANURADO</t>
  </si>
  <si>
    <t>TEE 6" RANURADO</t>
  </si>
  <si>
    <t>UNION RIGIDA 6" RANURADO</t>
  </si>
  <si>
    <t>VALVULA DE CORTE 300 PSI UL/FM - 6"</t>
  </si>
  <si>
    <t>SIRENA CON LUZ ESTROBOSCOPICA TECHO HCC24CW</t>
  </si>
  <si>
    <t>MARCACION DE SALIDAS EN CABLE Y EN FACE PLATE.</t>
  </si>
  <si>
    <t>SWITCH DE 48 PTS 10/100/1000, CON MÍNIMO DOS PUERTOS SFP, ADMINISTRABLE, GESTIÓN DE VLAN, QOS.</t>
  </si>
  <si>
    <t>PLANTA TELEFÓNICA - IP.  SOPORTA 2 LÍNEAS TRONCALES ANÁLOGAS, 200 EXTENSIONES IP, 50 TRONCALES SIP, 30 LLAMADAS CONCURRENTES, VIDEO LLAMADA.</t>
  </si>
  <si>
    <t>TELÉFONO IP, PANTALLA LCD GRÁFICA DE 132X48 PIXELES, 3 TECLAS PROGRAMABLES POR XML, CONFERENCIA 3-VIAS, ALTAVOZ FULL DÚPLEX DE ALTA FIDELIDAD, DOS PUERTOS DE RED, POE INTEGRADO.</t>
  </si>
  <si>
    <t>WIRELESS ACCESS POINT, DUAL RADIO, INTEGRATED ANTENNAS. 1750 MBPS -802.3AF POE - 802.11AC CON ADAPTADOR POE INCLUIDO.</t>
  </si>
  <si>
    <t>SWITCH DE 16 PTS 10/100/1000, POE.</t>
  </si>
  <si>
    <t>GABINETE RACK DE COMUNICACIONES CERRADO DE 45RU FORMATO 19" ESTÁNDAR PARA DATOS Y COMUNICACIONES. INCLUYE BARRAJE A TIERRA</t>
  </si>
  <si>
    <t>KIT DE VENTILACIÓN SENCILLA</t>
  </si>
  <si>
    <t>ORGANIZADORES VERTICALES</t>
  </si>
  <si>
    <t>MULTITOMA CON 12 SALIDAS</t>
  </si>
  <si>
    <t xml:space="preserve">CABLE DE 6 AWG THHN/THWN </t>
  </si>
  <si>
    <t xml:space="preserve">CABLE DE 8 AWG THHN/THWN </t>
  </si>
  <si>
    <t>KIT BARRAJE TIERRA PARA RACK</t>
  </si>
  <si>
    <t>HERRAJE PATCH PANEL CAT 6A 24 PUERTOS APANTALLADO. INCLUYE ORGANIZADOR POSTERIOR.</t>
  </si>
  <si>
    <t>HERRAJE PATCH PANEL CAT 6A 48 PUERTOS APANTALLADO. INCLUYE ORGANIZADOR POSTERIOR.</t>
  </si>
  <si>
    <t>JACK RJ-45 APANTALLADO CAT 6A. QUE SOPORTE 10GB/S.</t>
  </si>
  <si>
    <t>ORGANIZADOR HORIZONTAL DE 2 RMS CON MÍNIMO 4” DE PROFUNDIDAD, PARA PONER EN LOS RACKS.</t>
  </si>
  <si>
    <t>PATCH CORDS F/UTP CAT 6A  RJ45-RJ45 DE 1M - 10GB/S Y FLEXIBLES</t>
  </si>
  <si>
    <t>PATCH CORDS F/UTP CAT 6A  RJ45-RJ45 DE 3M - 10GB/S Y FLEXIBLES</t>
  </si>
  <si>
    <t>FACE PLATE 2 SALIDAS</t>
  </si>
  <si>
    <t>BLANK INSERT PARA FACE PLATE.</t>
  </si>
  <si>
    <t>CABLE F/UTP CAT 6A QUE SOPORTE 10GB/S Y  QUE CUMPLA CON LAS ESPECIFICACIONES DE TIA/EIA.</t>
  </si>
  <si>
    <t>GRAPA DE SUSPENSION</t>
  </si>
  <si>
    <t>KIT UNION PARA BANDEJA TIPO MALLA UNIV</t>
  </si>
  <si>
    <t>PLACA SALIDA A TUBO</t>
  </si>
  <si>
    <t>AISLADOR BARRAJE PLASTICO 30MM HEMBRA C/TORNILLO</t>
  </si>
  <si>
    <t>TUBO PVC 3"</t>
  </si>
  <si>
    <t>CAMPANA TERMINAL PVC 3"</t>
  </si>
  <si>
    <t>TUBO CONDUIT EMT DE  3/4"</t>
  </si>
  <si>
    <t>TUBO CONDUIT EMT DE  1"</t>
  </si>
  <si>
    <t>TUBO CONDUIT IMC DE  2"</t>
  </si>
  <si>
    <t>CAPACETE PARA TUBO IMC 2"</t>
  </si>
  <si>
    <t>TUBO CONDUIT PVC DE  3/4"</t>
  </si>
  <si>
    <t>CAJA DE 10X10CM DOBLE FONDO</t>
  </si>
  <si>
    <t>TUBO CONDUIT PVC DE  1"</t>
  </si>
  <si>
    <t>Und</t>
  </si>
  <si>
    <t>Ml</t>
  </si>
  <si>
    <t>CERTIFICACIÓN SALIDA DATOS</t>
  </si>
  <si>
    <t>BANDEJA PORTACABLES TIPO MALLA 200MM X 54 MM</t>
  </si>
  <si>
    <t>VARILLA ROSCADA 1/4"</t>
  </si>
  <si>
    <t>CHAZOS 1/4"</t>
  </si>
  <si>
    <t>TUERCAS PAR VARILLA 1/4"</t>
  </si>
  <si>
    <t>BARRAJE DE TIERRA TGB</t>
  </si>
  <si>
    <t>CABLE NO 6 AWG DESNUDO.</t>
  </si>
  <si>
    <t>CURVA 90º EMT 3/4"</t>
  </si>
  <si>
    <t>TERMINAL - CONECTOR EMT 3/4"</t>
  </si>
  <si>
    <t>UNIÓN EMT 3/4"</t>
  </si>
  <si>
    <t>GRAPA TIPO PERA PARA TUBOS CONDUIT</t>
  </si>
  <si>
    <t>CURVA 90º EMT 1"</t>
  </si>
  <si>
    <t>TERMINAL - CONECTOR EMT 1"</t>
  </si>
  <si>
    <t>UNIÓN EMT 1"</t>
  </si>
  <si>
    <t>CURVA 90º EMT 1 1/2"</t>
  </si>
  <si>
    <t>TERMINAL - CONECTOR EMT 1 1/2"</t>
  </si>
  <si>
    <t>UNIÓN EMT 1 1/2"</t>
  </si>
  <si>
    <t>TERMINAL - CONECTOR EMT 2"</t>
  </si>
  <si>
    <t>CURVA 90º EMT 2"</t>
  </si>
  <si>
    <t>CURVA 90º PVC 3/4"</t>
  </si>
  <si>
    <t>TERMINAL - CONECTOR PVC 3/4"</t>
  </si>
  <si>
    <t>UNIÓN PVC 3/4"</t>
  </si>
  <si>
    <t>DISCO CORTE DIAMANTADO MURO 7"</t>
  </si>
  <si>
    <t>GRABADOR NVR DE 32 CANALES DE HASTA 8MP. ANCHO DE BANDA DE ENTRADA DE 160 MBPS. COMPRESIÓN H.265, H.264+, H.264.</t>
  </si>
  <si>
    <t>DISCO DURO 2TB DE ALMACENAMIENTO</t>
  </si>
  <si>
    <t>CAMARA FIJA TIPO DOMO IP POE  2MP DE 2,8MM.</t>
  </si>
  <si>
    <t>CAMARA FIJA TIPO BALA IP POE  2MP DE 2,8MM.</t>
  </si>
  <si>
    <t xml:space="preserve">PUERTAS EN VIDRIO CLARO, MARCO EN ALUNIMIO 0,90*2,05M SIN MONTANTE Y CHAPA DE OFICINA. </t>
  </si>
  <si>
    <t>ESTUCO PLASTICO</t>
  </si>
  <si>
    <t>YESO PIRAMIDE O SIMILAR 25KG</t>
  </si>
  <si>
    <t>BUTLO</t>
  </si>
  <si>
    <t>RODILLO DE FELPA 9"</t>
  </si>
  <si>
    <t>PINTURA VINILO TIPO 2</t>
  </si>
  <si>
    <t>PINTURA VINILO TIPO 1</t>
  </si>
  <si>
    <t>PINTURA VINILO TIPO 3</t>
  </si>
  <si>
    <t xml:space="preserve">GRANIPLAST ESGRAFIADO ANTIHONGOS </t>
  </si>
  <si>
    <t>PINTURA TIPO KORAZA</t>
  </si>
  <si>
    <t>ESQUINERO ALUMINIO</t>
  </si>
  <si>
    <t>DISOLVENTE PARA EPOXICAS</t>
  </si>
  <si>
    <t>WASH PRIMER</t>
  </si>
  <si>
    <t>VENT 5020 200X100 2H</t>
  </si>
  <si>
    <t>VENT 5020 200X100 3H</t>
  </si>
  <si>
    <t>VENT 744 200X100 2H</t>
  </si>
  <si>
    <t>VENT 744 300X150 2H</t>
  </si>
  <si>
    <t xml:space="preserve">SUMINISTRO E INSTALACION DE PUERTA DE SEGURIDAD EN ACERO GALVANIZADO CAL 22 PV1: DE 2,10  X1,5 MTS EN LAMINA GALVANIZADA CAL 18 (INCLUYE MARCO, ANTICORROSIVO, PINTURA TIPO ESMALTE, CERRADURA Y BISAGRAS </t>
  </si>
  <si>
    <t xml:space="preserve">SUMINISTRO E INSTALACION DE PUERTA  EN ACERO GALVANIZADO CAL 22 PV1: DE 2,10  X1,0 MTS EN LAMINA GALVANIZADA CAL 18 (INCLUYE MARCO, ANTICORROSIVO, PINTURA TIPO ESMALTE, CERRADURA Y BISAGRAS </t>
  </si>
  <si>
    <t>JGO</t>
  </si>
  <si>
    <t>SUMINISTRO E INSTALACION ESTERA METALICA ENROLLABLE   (INCLUYE MARCO, ANTICORROSIVO, PINTURA TIPO ESMALTE, CERRADURA)</t>
  </si>
  <si>
    <t>PORTERIAL EN TUBO GALVANIZADO TIPO PESADO DE 2 1/2", INCLUYE ANTICORROSIVO Y PINTURA EN ESMALTE SINTETICO</t>
  </si>
  <si>
    <t>RED PORTERÍA TIPO CABAÑA (PAR)</t>
  </si>
  <si>
    <t>PORTERIA POLIFUNCIONAL EN TUBO GALVANIZADO TIPO PESADO DE 2 1/2", SOPRTE DE TABLERO EN TUBO DE 1 1/2" TIPO PESADO TABLERO FIBRA DE VIDRIO DE 1,80' X1,05, CON REFUERZO EN ANGULO 1X 3/16, ARO VARILLA DE 1/2", ANTICORROSIVO Y PINTURA EN ESMALTE SINTETICO</t>
  </si>
  <si>
    <t>MALLA BASQUET</t>
  </si>
  <si>
    <t>MALLA MICROFUTBOL</t>
  </si>
  <si>
    <t>TUBO CUADRADO DE 3/4" X 3/4"</t>
  </si>
  <si>
    <t>MASILLA GRIS NITRO EVERY 1/4</t>
  </si>
  <si>
    <t>LIJA PABSA 60</t>
  </si>
  <si>
    <t>COLUMPIO PARA NIÑO DE  DOS PUESTOS EN ESTRUCTURA METALICA EN TUBERIA AN DE 3”, 2” Y ¾”, CALIBRE 90 TERMINADA CON PINTURA ELECTROSTATICA TIPO POLIESTER. SILLAS EN POLIETILENO. TORNILLERIA ZINCADA</t>
  </si>
  <si>
    <t>PERNO Y TUERCA 12MM DE ACERO PARA ANCLAJE</t>
  </si>
  <si>
    <t xml:space="preserve">BALANCÍN RESORTADO 
</t>
  </si>
  <si>
    <t xml:space="preserve">EQUIPOS DE GIMNASIO BIOSALUDABLE </t>
  </si>
  <si>
    <t>TIERRA ABONADA</t>
  </si>
  <si>
    <t>GRAMA NATURAL</t>
  </si>
  <si>
    <t>PLANTAS ORNAMENTALES</t>
  </si>
  <si>
    <t>CANECA EN ACERO INOXIDABLE</t>
  </si>
  <si>
    <t>SEÑAL VERTICAL REGLAMENTARIA  (SR-01)</t>
  </si>
  <si>
    <t>BANCO PARA SUPLENTES  (14 PUESTOS)</t>
  </si>
  <si>
    <t xml:space="preserve">SILLA ESTADIO 41.5X35X35 </t>
  </si>
  <si>
    <t xml:space="preserve">SIKADUR ANCHORFIX-4 ADHESIVO DE ANCLAJE DE VARILLAS Y PERNOS </t>
  </si>
  <si>
    <t>LOSETA CUADRATICA GRIS 40X40X6CM</t>
  </si>
  <si>
    <t>LOSETA  DE CEMENTO GUIA FORMATO 40X40X6CM</t>
  </si>
  <si>
    <t>LOSETA CEMENTO TOPEROL  FORMATO 40X40X6CM</t>
  </si>
  <si>
    <t>EMULSIÓN ASFÁLTICA CRR-65 (CRR-2)</t>
  </si>
  <si>
    <t>M3/KM</t>
  </si>
  <si>
    <t>SARDINEL ACHAFLANADO A10 .20 X .80 X .50H  TIPO IDU O SIMILAR</t>
  </si>
  <si>
    <t>PISO EN CAUCHO MOLIDO PIGMENTADO</t>
  </si>
  <si>
    <t>SELLO POLIURETANO BLANCO REF 40741</t>
  </si>
  <si>
    <t>GRAMA SINTÉTICA MONOFILAMENTO DE 50 MM 12.000 DTEX COLOR VERDE</t>
  </si>
  <si>
    <t>ARENA SILICE X 25 KG</t>
  </si>
  <si>
    <t>ELEMENTOS DE FIJACIÓN DIVISIÓN BAÑOS SOCODA</t>
  </si>
  <si>
    <t>DIVISION PARA BAÑOS EN ACERO INOXIDABLE TIPO SOCODA REF.: 304 CALB. 20</t>
  </si>
  <si>
    <t>LACA TRANSPARENTE SOBRE MADERA</t>
  </si>
  <si>
    <t>VIDRIO 4MM</t>
  </si>
  <si>
    <t>BISAGRAS COBRIZADA 3"</t>
  </si>
  <si>
    <t>PUERTA PIZANO 0.60 - 0,7O ML  SIMILAR</t>
  </si>
  <si>
    <t>MARCOS PUERTAS LAMINA CAL. 18, INCL.  ANTICORROSIVO Y ESMALTE.</t>
  </si>
  <si>
    <t>CODO DE 6" CXC</t>
  </si>
  <si>
    <t>SILICONA 280ML</t>
  </si>
  <si>
    <t>UNION PVC SAN CXC 4"</t>
  </si>
  <si>
    <t>UNION PVC SAN CXC 6"</t>
  </si>
  <si>
    <t>SANITARIO CON FLUXOMETRO CORONA O SIMILAR</t>
  </si>
  <si>
    <t>BRIDA SANITARIA</t>
  </si>
  <si>
    <t>NIPLE GALVANIZADO 1" X 10CM</t>
  </si>
  <si>
    <t>FLUXOMETRO PALANCA PARA SANITARIO CORONA O SIMILAR</t>
  </si>
  <si>
    <t>BARRA DE SEGURIDAD L=24" REF. C250212SK</t>
  </si>
  <si>
    <t>ACCESORIOS PARA FIJACION, TORNILLOS, CHAZOS</t>
  </si>
  <si>
    <t>LAVAMANOS DE SOBREPONER</t>
  </si>
  <si>
    <t>MANGUERA CONEXIÓN FLEXIBLE</t>
  </si>
  <si>
    <t>LAVAMANOS DE EMPOTRAR</t>
  </si>
  <si>
    <t>GRIFERIA PARA LAVAMANOS</t>
  </si>
  <si>
    <t>LAVAPLATOS 100 X 50 INOXIDABLE EMPOTRAR</t>
  </si>
  <si>
    <t>GRIFERIA PRYSMA 4" O SIMILAR</t>
  </si>
  <si>
    <t>ORINAL BLANCO</t>
  </si>
  <si>
    <t>REJILLA SOSCO 3X2</t>
  </si>
  <si>
    <t>LLAVE TERMINAL CROMADA</t>
  </si>
  <si>
    <t>PULIDA  PISO GRANITO, INCL. DESTRONQUE, PULIDA, BRILLADA E INSUMOS</t>
  </si>
  <si>
    <t>PISO EN MOSAICO DE CEMENTO 20X20</t>
  </si>
  <si>
    <t>PISO EN MOSAICO JASPE  20X20</t>
  </si>
  <si>
    <t>PISO CERAMICA DE 33X33</t>
  </si>
  <si>
    <t>PEGANTE CREAMICO</t>
  </si>
  <si>
    <t xml:space="preserve">MORTERO 1:6 </t>
  </si>
  <si>
    <t>PISO CERAMICA DE 33,8X33,8</t>
  </si>
  <si>
    <t>PISO CERAMICA DE 30X30</t>
  </si>
  <si>
    <t>PEGANTE PARA PORCELANATO</t>
  </si>
  <si>
    <t>BOQUILLA CON LÁTEX  PARA JUNTAS ESTRECHAS </t>
  </si>
  <si>
    <t>PISO EN PORCELANATO DE 60X60</t>
  </si>
  <si>
    <t>PISO EN PORCELANATO DE 80X80</t>
  </si>
  <si>
    <t>GRANO BLANCO</t>
  </si>
  <si>
    <t>PIRLAN ALUMINIO 3MS</t>
  </si>
  <si>
    <t>PISO TABLETA VITIFRICAD DE 25X7</t>
  </si>
  <si>
    <t>ADOQUIN  VEHICULAR 20X10X8 CM</t>
  </si>
  <si>
    <t>ADOQUIN PEATONAL 20X10X6 CM</t>
  </si>
  <si>
    <t>TABLON VITRIFICADO 33X33</t>
  </si>
  <si>
    <t>COLORANTE ROJO</t>
  </si>
  <si>
    <t>TABLON VITRIFICADO 30X30</t>
  </si>
  <si>
    <t>GRANO COLOR #1 AL #8</t>
  </si>
  <si>
    <t>PIRLAN BRONCE 3MS</t>
  </si>
  <si>
    <t>ZOCALO BALDOSA DE CEMENTO</t>
  </si>
  <si>
    <t xml:space="preserve">ZOCALO GRANITO 33 </t>
  </si>
  <si>
    <t>PISO CERAMICA DE 40X40</t>
  </si>
  <si>
    <t>PISO TABBLETA DE ARCILLA</t>
  </si>
  <si>
    <t>CERÁMICA DUROPISO CORONA ALTO TRAFICO</t>
  </si>
  <si>
    <t>PIEDRA CHINA # 3</t>
  </si>
  <si>
    <t>PIRLAN BRONCE 1" * 3.00 ML</t>
  </si>
  <si>
    <t>PISO TABLON SAHARA 30.5X30.5 ALF</t>
  </si>
  <si>
    <t>ANTICORROSIVO   ROJO</t>
  </si>
  <si>
    <t>ANGULO 1/4" X 2 1/2" X 6 ML</t>
  </si>
  <si>
    <t>ANGULO 1/4" X 2" X 6 ML</t>
  </si>
  <si>
    <t xml:space="preserve">LIENZA NYLON /100 ML </t>
  </si>
  <si>
    <t>MALLA ELECTROSOLDADA XX-084 (4.0 X 4.0MM)15X15</t>
  </si>
  <si>
    <t>MALLA ELECTROSOLDADA XX-106 (4.5 X 4.5MM)15X15</t>
  </si>
  <si>
    <t>MALLA ELECTROSOLDADA XX-188 (6.0 X 6.0MM)15X15</t>
  </si>
  <si>
    <t>MALLA ELECTROSOLDADA XX-221 (6.5 X 6.5MM)15X15</t>
  </si>
  <si>
    <t>MALLA ELECTROSOLDADA XX-257 (7.0 X 7.0MM)15X15</t>
  </si>
  <si>
    <t>MALLA ELECTROSOLDADA XX-295 (7.5 X 7.5MM)15X15</t>
  </si>
  <si>
    <t>MALLA ELECTROSOLDADA XX-335 (8.0 X 8.0MM)15X15</t>
  </si>
  <si>
    <t>MALLA ELECTROSOLDADA XX-378 (8.5 X 8.5MM)15X15</t>
  </si>
  <si>
    <t>BRIDAS  -  Ø1.1/2"</t>
  </si>
  <si>
    <t>BRIDAS RANURADA  -  Ø6"</t>
  </si>
  <si>
    <t xml:space="preserve">BOMBA CONTRA INCENDIO  250 GPM @  90  PSI, ROTACIÓN  EN  SENTIDO  HORARIO  DESDE  EL  EXTREMO  DEL  ACOPLAMIENTO  (RH),  CONEXIONES  DE  SUCCIÓN  4”  Y DESCARGA 3”
 EL MOTOR CUMPLE CON LOS  REQUERIMIENTOS  DE  NFPA-20  Y  ESTÁ  APROBADO  PARA  USO  EN  BOMBA  CONTRA  INCENDIO.  MODELO  JU4H- UF54 CON CAPACIDAD DE ENTREGAR 30 HP, CONFIGURADO PARA TRABAJAR A 3000 RPM. EL MOTOR ES PARA USO CON COMBUSTIBLE ACPM, SEIS (6) CILINDROS EN “LÍNEA”, REFRIGERADO POR AGUA. 
UN  (1)  TABLERO  DE  CONTROL  PARA  BOMBAS  CONTRA  INCENDIO,  CONSTRUCCIÓN ESTÁNDAR  EN  GABINETE  NEMA  2  AUTO  SOPORTADO  CON  PATAS  PARA MONTAJE ALTO DEL PISO. ENCERRAMIENTO COMPLETO CON BANCO DÚPLEX DE CARGADORES DE BATERÍA DE 12 VOLTIOS Y ALARMAS ESTÁNDAR POR FALLA EN  EL  ENCENDIDO,  BAJA PRESIÓN  DE  ACEITE,  ALTA TEMPERATURA DEL AGUA, SOBRE VELOCIDAD Y PARADA POR SOBRE VELOCIDAD, MODO AUTOMÁTICO,  MOTOR  FUNCIONANDO,  FALLA  EN  BATERÍA,  FALLA  EN CARGADOR DE BATERÍA, ACCESORIOS DE CONEXIÓN. LISTADO UL. </t>
  </si>
  <si>
    <t xml:space="preserve">CAJA  GALVANIZADA   4X4"   </t>
  </si>
  <si>
    <t>CURVA HOR 90ª PARA BANDEJA PORTA CABLE 400MMX50MM.</t>
  </si>
  <si>
    <t xml:space="preserve">TEE HOR 90ª PARA BANDEJA PORTA CABLE 400MMX50MM. </t>
  </si>
  <si>
    <t>ANGULO DE 2"X2"X1/8"</t>
  </si>
  <si>
    <t>CURVA 90º IMC 2"</t>
  </si>
  <si>
    <t>TERMINAL - CONECTOR IMC 2"</t>
  </si>
  <si>
    <t>CURVA 90º PVC 1"</t>
  </si>
  <si>
    <t>TERMINAL - CONECTOR PVC 1"</t>
  </si>
  <si>
    <t>UNIÓN PVC 1"</t>
  </si>
  <si>
    <t>SUPLEMENTO PARA CAJAS 4X4</t>
  </si>
  <si>
    <t>CENTRAL DE ALARMA CONTRA INCENDIOS. 1 LAZO CLASE A. CIUCUITO NAC. SALIDA TIPO RELÉ PROGRAMABLE. GABINETE</t>
  </si>
  <si>
    <t>BATERIAS DE RESPALDO 12V-7.2AH CENTRAL DE ALARMAS</t>
  </si>
  <si>
    <t>DETECTORES DE HUMO DE DOBLE TECNOLOGIA DIRECCIONABLES</t>
  </si>
  <si>
    <t>BASE DETECTORES DE HUMO</t>
  </si>
  <si>
    <t>ESTACION MANUAL DIRECCIONABLE</t>
  </si>
  <si>
    <t>PROTECTOR STOPPER PARA ESTACIÓN MANUAL</t>
  </si>
  <si>
    <t>SIRENA-STROBO TIPO MURO</t>
  </si>
  <si>
    <t>CABLE FPLR DE 2X18 AWG.</t>
  </si>
  <si>
    <t>VARILLA COPPERWELD 5/8"X2,40M</t>
  </si>
  <si>
    <t>CABLE COBRE 2/0 DESNUDO</t>
  </si>
  <si>
    <t>TORRE CPU PROCESADOR CORE I5 O SIMILAR DE MÍNIMO 10MA GEN, 8GB DE RAM, MÍNIMO 3 SALIDAS DE VIDEO, HDMI, VGA, DVI. MÍNIMO 2 BAHÍAS PARA DD. DD SÓLIDO 500GB</t>
  </si>
  <si>
    <t>DISCO DURO 1TB MECÁNICO DE ALMACENAMIENTO</t>
  </si>
  <si>
    <t>MONITOR MÍNIMO DE 21,5" CON ENTRADAS HDMI</t>
  </si>
  <si>
    <t>MONITOR O SMART TV DE MÍNIMO DE 32", CON ENTRADAS HDMI</t>
  </si>
  <si>
    <t>MUEBLE PARA ESTACIÓN DE TRABAJO, PC MÁS MONITOR</t>
  </si>
  <si>
    <t>TRAGANTE DE AGUAS LLUVIAS DE 6" X 4"</t>
  </si>
  <si>
    <t>BALDOSA  EN GRANITO DE 33 X 33</t>
  </si>
  <si>
    <t>BALDOSA  EN GRANITO DE 30 X 30</t>
  </si>
  <si>
    <t>SUMINISTRO E INSTALACION DE VENTANAS VC-1:2,80 X 0,60 MTS EN ALUMINIO 5020 (COLOR NATURAL) CON VRIDRIO 4MM INCOLORO FORMA DE LA VENTANA 4 HOJAS, 2 FIJAS, 2 CORREDIZAS CON SEGURO MEDIA LUNA.</t>
  </si>
  <si>
    <t>SUMINISTRO, TRANSPORTE  E INSTALACIÓN DE BARANDAS EN TUBERIA GALVANIZADA DE 2" Y TUBERIA 3/4"  (INCLUYE ANTICORROSIVO Y PINTURA TIPO ESMALTE)</t>
  </si>
  <si>
    <t>BRIDAS  -  Ø6"</t>
  </si>
  <si>
    <t>CAUCHO GRANULADO SBR TIPO FIFA REF. CG-12</t>
  </si>
  <si>
    <t>ANTISOL ROJO X 20 KG</t>
  </si>
  <si>
    <t>ACERO DE REFUERZO  60000 PSI</t>
  </si>
  <si>
    <t>ADOQUÍN GRES 10X20X6 COLOR</t>
  </si>
  <si>
    <t>ALAMBRE DE PUAS  K 16.5 X 400 M</t>
  </si>
  <si>
    <t xml:space="preserve">ARENA  LAVADA </t>
  </si>
  <si>
    <t>MASILLA SUPERMASTCIK 4.5gal 28kg</t>
  </si>
  <si>
    <t>MATERIAL GRANULAR TIPO TERRAPLEN</t>
  </si>
  <si>
    <t>LISTON DE PINO 2X4 PULGADAS 3.2 MTS DIMENSIONADO 4.5X9.5 CM</t>
  </si>
  <si>
    <t>PINTURA ESMALTE SINTETICO</t>
  </si>
  <si>
    <t>PINTUCOAT PINTUCO (Pintura Epóxica de Alto Desempeño )</t>
  </si>
  <si>
    <t>CERA PARA PISOS</t>
  </si>
  <si>
    <t>PASTA BALCA (brilladora para marmol)</t>
  </si>
  <si>
    <t>kg</t>
  </si>
  <si>
    <t>CERA SELLADORA PARA PISOS</t>
  </si>
  <si>
    <t xml:space="preserve">GL </t>
  </si>
  <si>
    <t xml:space="preserve">SUB BASE GRANULAR </t>
  </si>
  <si>
    <t>TAPA Y MARCO PARA REGISTRO ELECTRICO O SANITARIO  EN ANGULO 3/16X1 1/2" EN TAPA Y MARCO, INCL. VARILLAS DE 6MM Y ANTICORROSIVO</t>
  </si>
  <si>
    <t xml:space="preserve">TEJA DE BARRO REDONDA </t>
  </si>
  <si>
    <t>ZOCALO GRANITO 33 pisomarmol</t>
  </si>
  <si>
    <t>GRANITO BLANCO N. 3 X 40KGS</t>
  </si>
  <si>
    <t>SIKA P/CRETE DM X 20 KGS Y/O SIMILAR</t>
  </si>
  <si>
    <t>GRUA PLUMA DE 250 KGS ELECT</t>
  </si>
  <si>
    <t xml:space="preserve">ALAMBRE DE PUAS K 12.5 X 350 ML X 32 KG </t>
  </si>
  <si>
    <t>ALAMBRE DE PUAS K 14 X 350 ML X 24 KGS CABALLO</t>
  </si>
  <si>
    <t xml:space="preserve">ASFALTO X TAMBOR 100 KGS </t>
  </si>
  <si>
    <t>BENTONITA ARCICOL X 50 KGS</t>
  </si>
  <si>
    <t>BENTONITA BENTOGEL X 50 KGS</t>
  </si>
  <si>
    <t>BOQUILLA PORCELAN FORTE ARQUIPEGA BEIGE X 2 KG</t>
  </si>
  <si>
    <t>BOQUILLA PORCELAN FORTE ARQUIPEGA BLANCA X 2 KG</t>
  </si>
  <si>
    <t>BOQUILLA PORCELAN FORTE ARQUIPEGA GRIS X 2 KG</t>
  </si>
  <si>
    <t>BOQUILLA PORCELAN PLUS BLANCA X 2 KGS</t>
  </si>
  <si>
    <t>CAL HIDRATADA X 10 KGS</t>
  </si>
  <si>
    <t>CAOLIN EMPERADOR  X 25 KGS</t>
  </si>
  <si>
    <t>CARBONATO DE CALCIO EXTRA 25 KG (MALLA 200)</t>
  </si>
  <si>
    <t xml:space="preserve">CEMENTO ESTRUCTURAL X 42,5 KGS </t>
  </si>
  <si>
    <t>CLAVO GALVANIZADO 4  X 25 KGS CABALLO VARETA</t>
  </si>
  <si>
    <t>CLAVO GALVANIZADO 5 X 25 KGS CABALLO VARETA</t>
  </si>
  <si>
    <t>EMULSION ASFALTICA SIKA 18 KGS (94595)</t>
  </si>
  <si>
    <t>EMULSION ASFALTICA SIKA 3.5 KGS (94593)</t>
  </si>
  <si>
    <t>ESTUCO INTERIOR LISTO BLANCO X 25 KGS CALCAREOS</t>
  </si>
  <si>
    <t>ESTUCO PLASTICO X 30 KGS</t>
  </si>
  <si>
    <t>GRANITO BLANCO N 4 X 40 KGS</t>
  </si>
  <si>
    <t>GRANITO BLANCO N. 1 X 40KGS</t>
  </si>
  <si>
    <t>GRANITO BLANCO N. 2 X 40KGS</t>
  </si>
  <si>
    <t>GRANITO BLANCO N. 5 X 40 KGS</t>
  </si>
  <si>
    <t>GRANITO NEGRO  N. 2 X 40 KGS</t>
  </si>
  <si>
    <t>GRAPA ALAMPUA 1 X 9  CUÑETE=25 KGS</t>
  </si>
  <si>
    <t>GRASA MULTIPROPOSITO ROJA X 16 KGS</t>
  </si>
  <si>
    <t>HIDROSOLDA X 10 KGS</t>
  </si>
  <si>
    <t>HIERRO FIG KIT 2 199 FLEJES 29.75 KGS</t>
  </si>
  <si>
    <t>IMPERMEAB TOROFIL BLANCO X 20 KGS 10 AÑOS</t>
  </si>
  <si>
    <t>MARMOLINA MM BLANCA X 40 KGS</t>
  </si>
  <si>
    <t xml:space="preserve">KG </t>
  </si>
  <si>
    <t>PEG. COLBON KOLMADERA X 1 KG</t>
  </si>
  <si>
    <t>PEG. COLBON KOLMADERA X 4 KG</t>
  </si>
  <si>
    <t>PEG. COLBON XL MADERA 4KG</t>
  </si>
  <si>
    <t>PEGANTE PEGACOR BLANCO X 25  KGS</t>
  </si>
  <si>
    <t>PUNTILLA CC 4" X 25 KGS EL CABALLO</t>
  </si>
  <si>
    <t>PUNTILLA CC 5" X 25 KGS EL CABALLO</t>
  </si>
  <si>
    <t>ROCA FOSFORICA X 50 KGS</t>
  </si>
  <si>
    <t xml:space="preserve">SIKA 1 MORTERO GRIS X 25 KGS </t>
  </si>
  <si>
    <t xml:space="preserve">SIKA 100 MORTERO IMPERMEABLE BLANCO X 25 KGS </t>
  </si>
  <si>
    <t xml:space="preserve">SIKA 100 MORTERO IMPERMEABLE GR X 10 KGS </t>
  </si>
  <si>
    <t xml:space="preserve">SIKA 100 MORTERO IMPERMEABLE GR X 25 KGS </t>
  </si>
  <si>
    <t xml:space="preserve">SIKA ALUMOL X  3 KGS </t>
  </si>
  <si>
    <t xml:space="preserve">SIKA ALUMOL X 0.8 KGS </t>
  </si>
  <si>
    <t xml:space="preserve">SIKA ALUMOL X 16 KGS </t>
  </si>
  <si>
    <t xml:space="preserve">SIKA ANTISOL BLANCO X 20 KGS </t>
  </si>
  <si>
    <t xml:space="preserve">SIKA ANTISOL BLANCO X 200 KGS </t>
  </si>
  <si>
    <t xml:space="preserve">SIKA ANTISOL ROJO BASE AGUA X 20 KGS </t>
  </si>
  <si>
    <t xml:space="preserve">SIKA ANTISOL ROJO BASE AGUA X 210 KGS </t>
  </si>
  <si>
    <t xml:space="preserve">SIKA ANTISOL ROJO X 16 KGS </t>
  </si>
  <si>
    <t xml:space="preserve">SIKA ANTISOL ROJO X 170 KGS </t>
  </si>
  <si>
    <t xml:space="preserve">SIKA ESTUKA ACRILICO X 30 KGS </t>
  </si>
  <si>
    <t xml:space="preserve">SIKA ESTUKA ACRILICO X 6.2 KGS </t>
  </si>
  <si>
    <t xml:space="preserve">SIKA ESTUKADOS X 25 KGS </t>
  </si>
  <si>
    <t xml:space="preserve">SIKA FIBER AD X 1 KG </t>
  </si>
  <si>
    <t xml:space="preserve">SIKA GROUT 212 X 30 KGS </t>
  </si>
  <si>
    <t xml:space="preserve">SIKA GUARD 68 BRILLANTE BLANCO X 7,3 KGS </t>
  </si>
  <si>
    <t xml:space="preserve">SIKA IGASOL CUB. X  3.5 KGS </t>
  </si>
  <si>
    <t xml:space="preserve">SIKA IGASOL CUB. X  3.5 KGS 94591- 1 KG </t>
  </si>
  <si>
    <t xml:space="preserve">SIKA IGASOL CUB. X 20 KGS </t>
  </si>
  <si>
    <t xml:space="preserve">SIKA IGOL CIMENTACION 18 KGS </t>
  </si>
  <si>
    <t xml:space="preserve">SIKA IGOL CIMENTACION 180 KGS </t>
  </si>
  <si>
    <t xml:space="preserve">SIKA IGOL DENSO PLUS 180 KGS </t>
  </si>
  <si>
    <t xml:space="preserve">SIKA IGOL DENSO PLUS 18KGS </t>
  </si>
  <si>
    <t xml:space="preserve">SIKA IMPER MUR X 2 KGS </t>
  </si>
  <si>
    <t xml:space="preserve">SIKA IMPER MUR X 4 KGS </t>
  </si>
  <si>
    <t xml:space="preserve">SIKA LATEX X 20 KGS </t>
  </si>
  <si>
    <t xml:space="preserve">SIKA LATEX X 200 KGS </t>
  </si>
  <si>
    <t xml:space="preserve">SIKA LATEX X 4.5 KGS </t>
  </si>
  <si>
    <t xml:space="preserve">SIKA MASTIC X 1.1 KGS </t>
  </si>
  <si>
    <t xml:space="preserve">SIKA MASTIC X 27 KGS </t>
  </si>
  <si>
    <t xml:space="preserve">SIKA MASTIC X 5 KGS </t>
  </si>
  <si>
    <t xml:space="preserve">SIKA N. 1 X 1 KG </t>
  </si>
  <si>
    <t xml:space="preserve">SIKA N. 1 X 2 KGS </t>
  </si>
  <si>
    <t xml:space="preserve">SIKA N. 1 X 20 KGS </t>
  </si>
  <si>
    <t xml:space="preserve">SIKA N. 1 X 220 KGS </t>
  </si>
  <si>
    <t xml:space="preserve">SIKA N. 1 X 4 KGS </t>
  </si>
  <si>
    <t xml:space="preserve">SIKA N. 1 X 60 KGS </t>
  </si>
  <si>
    <t xml:space="preserve">SIKA P/CRETE DM X 20 KGS </t>
  </si>
  <si>
    <t>SIKA P/CRETE DM X 230 KGS</t>
  </si>
  <si>
    <t xml:space="preserve">SIKA P/CRETE DM X 4.5 KGS </t>
  </si>
  <si>
    <t xml:space="preserve">SIKA SEPAROL N X 20 KGS </t>
  </si>
  <si>
    <t xml:space="preserve">SIKA SEPAROL N X 200 KGS </t>
  </si>
  <si>
    <t xml:space="preserve">SIKA SET L X  5 KGS </t>
  </si>
  <si>
    <t xml:space="preserve">SIKA SET L X 230 KGS </t>
  </si>
  <si>
    <t xml:space="preserve">SIKA SET L X 25 KGS </t>
  </si>
  <si>
    <t xml:space="preserve">SIKA SIKA FLUID X 25 KGS </t>
  </si>
  <si>
    <t xml:space="preserve">SIKA SIKAFLOOR 3 QUARTZTOP 30 KGS </t>
  </si>
  <si>
    <t xml:space="preserve">SIKA TOP 121 MONOCOMPONENTE X 25 KGS </t>
  </si>
  <si>
    <t xml:space="preserve">SIKA TOP 122 PLUS MONOCOMP X 25 KGS </t>
  </si>
  <si>
    <t xml:space="preserve">SIKA TOP 122 X 27 KGS CLIMA CALIDO </t>
  </si>
  <si>
    <t xml:space="preserve">SIKA TOP-SEAL 107 X 20KGS </t>
  </si>
  <si>
    <t xml:space="preserve">SIKADUR 31 ADHESIVO X 0.5 KGS </t>
  </si>
  <si>
    <t xml:space="preserve">SIKADUR 31 ADHESIVO X 2 KGS </t>
  </si>
  <si>
    <t xml:space="preserve">SIKADUR 32 PRIMER X 1 KG </t>
  </si>
  <si>
    <t xml:space="preserve">SIKADUR 32 PRIMER X 3 KG </t>
  </si>
  <si>
    <t xml:space="preserve">SIKADUR PANEL X 1 KG </t>
  </si>
  <si>
    <t xml:space="preserve">SIKADUR PANEL X 2 KG </t>
  </si>
  <si>
    <t xml:space="preserve">SIKAFILL 100 SUPER X 22 KGS BLANCO </t>
  </si>
  <si>
    <t xml:space="preserve">SIKAFILL 300 THERMIC BLANCO X 18 KG </t>
  </si>
  <si>
    <t xml:space="preserve">SIKAFILL POWER 12 AÑOS BLANCO X 20 KG </t>
  </si>
  <si>
    <t xml:space="preserve">SIKAFILL POWER 12 AÑOS GRIS X 20 KG </t>
  </si>
  <si>
    <t xml:space="preserve">SIKAFILL POWER 7 AÑOS BLANCO X 20 KG </t>
  </si>
  <si>
    <t xml:space="preserve">SIKAFILL POWER 7 AÑOS GRIS X 20 KG </t>
  </si>
  <si>
    <t xml:space="preserve">SIKAFILL POWER 7 AÑOS VERDE X 20 KG </t>
  </si>
  <si>
    <t>SIKAFLOOR 261 CO AZUL X 13 KGS 1575-03</t>
  </si>
  <si>
    <t>SOLDADURAALAMBRE E7T1 1/16 X 15 KGS</t>
  </si>
  <si>
    <t>KG FRACC</t>
  </si>
  <si>
    <t>SULFATO DE ALUMINIO X 25 KGS</t>
  </si>
  <si>
    <t>TOXEMENT AQUAZERO 8 ROJO X 21 KGS 4708</t>
  </si>
  <si>
    <t>TOXEMENT EPOTOC 1 - 1 X 2 KGS 1737</t>
  </si>
  <si>
    <t>TOXEMENT HARDTOP N.2 X 30 KGS CALIDO 112</t>
  </si>
  <si>
    <t>TOXEMENT SELLOTOC GRIS X 25 KGS 1259</t>
  </si>
  <si>
    <t>YESO SUPER ESCAYOLA X 25 KGS</t>
  </si>
  <si>
    <t>YESO SUPER ESCAYOLA X KGS</t>
  </si>
  <si>
    <t>PERFIL PHR-C 220X80 DOBLE CAL. 14-2MM</t>
  </si>
  <si>
    <t>SHOKCPAD DRENANTE DE 20 MM</t>
  </si>
  <si>
    <t>BALDOSA GRANITO 30X7.5</t>
  </si>
  <si>
    <t>BALDOSA DE CEMENTO</t>
  </si>
  <si>
    <t>BALANCIN PARA NIÑOS EN ESTRUCTURA METALICA EN TUBERIA AN DE 3”, 2” Y ¾”, CALIBRE 90 TERMINADA CON PINTURA ELECTROSTATICA TIPO POLIESTER. SILLAS EN POLIETILENO. TORNILLERIA ZINCADA.</t>
  </si>
  <si>
    <t>OTROS</t>
  </si>
  <si>
    <t>SIKA MERULEX I.F.A X 3.5 KG</t>
  </si>
  <si>
    <t>SIKA MERULEX I.F.S X 3 KG</t>
  </si>
  <si>
    <t>ADHESIVO EPOXICO NOVAFORT PVC PAVCO 1/4 GAL</t>
  </si>
  <si>
    <t>ALAMBRE NEGRO No.18</t>
  </si>
  <si>
    <t>ALAMBRE NEGRO No.17</t>
  </si>
  <si>
    <t>CINTA TEFLON 1/2 X 10 MTS</t>
  </si>
  <si>
    <t>COLORPLAST</t>
  </si>
  <si>
    <t>SIKA 1 MORTERO BL</t>
  </si>
  <si>
    <t xml:space="preserve">SIKA 1 MORTERO </t>
  </si>
  <si>
    <t>LAVAMANOS SENCILLO</t>
  </si>
  <si>
    <t xml:space="preserve">MORTERO 1:4 IMPERMEABILIZADO </t>
  </si>
  <si>
    <t>PIEDRA RAJÓN</t>
  </si>
  <si>
    <t>VIBROCOMPACTADOR CANGURO</t>
  </si>
  <si>
    <t xml:space="preserve">SOPLETE </t>
  </si>
  <si>
    <t>CALCULO DE MANO DE OBRA ELECTRICA</t>
  </si>
  <si>
    <t>TARIFAS MANO DE OBRA Y PRESTACIONES SOCIALES 2025.</t>
  </si>
  <si>
    <t>D-  Anual (A/30x365)</t>
  </si>
  <si>
    <t xml:space="preserve">     Cesantias</t>
  </si>
  <si>
    <t xml:space="preserve">    F.I.C</t>
  </si>
  <si>
    <t>* Los 18 feriados hacen referencia a los dias feriados que de lunes a viernes .</t>
  </si>
  <si>
    <t>2920 Hr-((52 Dom + 18 Fiestas + 3 Permisos) x 8 Hr)</t>
  </si>
  <si>
    <t>Si se toma como base la hora calendario, se incrementa 24.57% para obtener la hora efectiva.</t>
  </si>
  <si>
    <t>Cuadrilla para Instalaciones Electricas #1</t>
  </si>
  <si>
    <t>1.6 Minimos</t>
  </si>
  <si>
    <t>4 Minimos</t>
  </si>
  <si>
    <t>Valor Hr Cuadrilla</t>
  </si>
  <si>
    <t>Cuadrilla para Instalaciones Electricas #2</t>
  </si>
  <si>
    <t>10 Minimos</t>
  </si>
  <si>
    <t>18.58 Minimos</t>
  </si>
  <si>
    <t>Cuadrilla para excavaciones</t>
  </si>
  <si>
    <t>2.020 Minimos</t>
  </si>
  <si>
    <t>INSTALACIONES ELECTRICAS</t>
  </si>
  <si>
    <t>LISTADO DE MATERIALES ELECTRICOS</t>
  </si>
  <si>
    <t>Costo Directo</t>
  </si>
  <si>
    <t>CAMIÓN GRÚA HIDRÁULICA CON CANASTA PARA DOS OPERADORES EN LÍNEA VIVA</t>
  </si>
  <si>
    <t>Desperdicio</t>
  </si>
  <si>
    <t xml:space="preserve">GABINETE DE DISTRIBUCIÓN PARA BAJA TENSIÓN, IP65, LAMINA COLD ROLLED CALIBRE 16 Y PUERTA CALIBRE 14, COLOR RAL7035, PINTURA EPOXICA, CON BARRAJE PARA 195AMPERIOS. </t>
  </si>
  <si>
    <t>CINTA AISLANTE ELECTRICA COLOR ROJO 19MMX18M</t>
  </si>
  <si>
    <t>CINTA AISLANTE ELECTRICA COLOR BLANCO 19MM X 18M</t>
  </si>
  <si>
    <t>CINTA AISLANTE ELECTRICA COLOR VERDE 19MM X 18M</t>
  </si>
  <si>
    <t>CINTA AUTOFUNDENTE 18MM X 9.1M</t>
  </si>
  <si>
    <t>CUADRILLA PARA INSTALACIONES ELECTRICAS #1</t>
  </si>
  <si>
    <t>CABLE DE COBRE AISLADO #2/0 AWG  CABLES CENTELFLEX CU 105°C 1KV CT SR</t>
  </si>
  <si>
    <t>TUBO METALICO IMC GALVANIZADO TIPO PESADO DE 2"</t>
  </si>
  <si>
    <t>CAPACETE METALICO 2" ANTIFRAUDE</t>
  </si>
  <si>
    <t>UNION CONDUIT METALICO IMC GALVANIZADO TIPO PESADO DE 2"</t>
  </si>
  <si>
    <t>CINTA BANDIT 3/4"</t>
  </si>
  <si>
    <t>HEBILLA BANDIT 3/4"</t>
  </si>
  <si>
    <t>CURVA PVC CONDUIT 2"</t>
  </si>
  <si>
    <t>CORAZA CONDUIT FLEXIBLE LIQUID TIGHT 1"</t>
  </si>
  <si>
    <t>BORNA TERMINAL COBRE ESTAÑADO 1H #2/0 AWG B/LARGO 3M</t>
  </si>
  <si>
    <t>CINTA AISLANTE ELECTRICA COLOR 19MM X 18M</t>
  </si>
  <si>
    <t>CINTA SUPER 33 SCOTCH 3M 19MM X 20.1 MTS</t>
  </si>
  <si>
    <t>TUBO PVC CONDUIT TIPO PESADO DE 2"</t>
  </si>
  <si>
    <t>ADAPTADOR TERMINAL TIPO CAMPANA, DIAMETRO 2"</t>
  </si>
  <si>
    <t>SOLDADURA LIQUIDA PVC</t>
  </si>
  <si>
    <t>CINTA DE SEÑALIZACIÓN DE PELIGRO</t>
  </si>
  <si>
    <t xml:space="preserve">CABLE DE COBRE DESNUDO #1/0 AWG </t>
  </si>
  <si>
    <t>SOLDADURA CADWELD 115GR</t>
  </si>
  <si>
    <t>MOLDE DE GRAFITO PARA SOLDADURA EXOTERMICA</t>
  </si>
  <si>
    <t>HIDROSOLTA</t>
  </si>
  <si>
    <t>GABINETE DE DISTRIBUCIÓN PARA BAJA TENSIÓN IP54 PARA CANCHA. INCLUYE CONTROL ALUMBRADO ACCIONADO POR TEMPORIZADOR (ENCENDIDO AUTOMATICO/MANUAL), MATERIAL: LAMINA COLD ROLLED, CALIBRE: 18, COLOR: RAL-7035, ACABADOS: LAMINA TRATADA Y APLICACIÓN DE PINTURA ELECTROSTATICA, ALTO(MM):900, ANCHO(MM): 700, FONDO(MM): 300, TOTALIZADORES E INTERRUPTORES (SEGUN COORDINACIÓN DE PROTECCIONES), BARRAJES DE POTENCIA, BARRAJE GENERAL EN PLATINA DE COBRE, DERIVACION DE CARGA EN PLATINA DE COBRE, CABLEADO INTERNO DE EQUIPOS, BARRAJE NEUTRO Y TIERRA CON TORNILLERIA INOXIDABLE, FRENTE MUERTO METALICO, DPS Y KIT AISLADORES PORTABARRA.</t>
  </si>
  <si>
    <t>POSTE METÁLICO CILINDRICO DE 20M DE ALTURA, TRONCOCONICO CON ACABADO EN PINTURA ELECTROSTATICA SEGÚN DISEÑO. INCLUYE SOPORTE PARA DOCE PROYECTORES, CANASTILLA, PELDAÑOS DE ASCENSO Y LINEA DE VIDA PARA MANTENIMIENTO, PERNOS DE ANCLAJE Y PLANTILLA PARA FUNDICIÓN Y DEMÁS ACCESORIOS DE INSTALACIÓN).</t>
  </si>
  <si>
    <t>TUBO TIPO PESADO DB TRAMOS DE 3 METROS CON CAMPANA DE 1"</t>
  </si>
  <si>
    <t>ADAPTADOR TERMINAL PVC TIPO CAMPANA, DIAMETRO 1"</t>
  </si>
  <si>
    <t>CURVA PVC CONDUIT 1"</t>
  </si>
  <si>
    <t>PROYECTOR LED 800W.</t>
  </si>
  <si>
    <t>CONECTOR DE RESORTE SCOTCHLOK, 18 - 8 AWG</t>
  </si>
  <si>
    <t>PROYECTOR LED 600W.</t>
  </si>
  <si>
    <t>CABLE DE COBRE ENCAUCHETADO AWM TC SR MTW 3X14 90° 600V</t>
  </si>
  <si>
    <t>AMARRE PLASTICO 4.6MMX20CM T-8 NEGRO.</t>
  </si>
  <si>
    <t>SISTEMA FOTOVOLTAICO OFF GRID / LITIO 25.6V 1X36AH / CR0160M01/ PORTA PANEL / ANCLAJE AL POSTE</t>
  </si>
  <si>
    <t>LUMINARIA AVENTO S 48 LEDS 300MA NW740 740 FLAT GLASS 5261, MATRIZ 429432.</t>
  </si>
  <si>
    <t>POSTE METÁLICO GALVANIZADO DE 6M DE ALTURA, BRAZO SENCILLO, INCLUYE BRAZO, PERNOS DE ANCLAJE Y PLANTILLA PARA FUNDICIÓN Y DEMÁS ACCESORIOS DE INSTALACIÓN). POSTE EQUIPADO CON HERRAJE DE FIJACIÓN DEL PANEL (INCLUYE PLACA DE IDENTIFICACIÓN, GALVANIZADO EN CALIENTE Y PINTURA ELECTROSTÁTICA).</t>
  </si>
  <si>
    <t>PEDESTAL EN CONCRETO 50CMX40CMX120CM</t>
  </si>
  <si>
    <t xml:space="preserve">CABLE DE COBRE DESNUDO SUAVE #6 AWG </t>
  </si>
  <si>
    <t>HIDROSOLTA 15 KG</t>
  </si>
  <si>
    <t>CABLE DE COBRE AISLADO #10 AWG  THHN/THWN-2 90°C 600V CT EXTRADESLIZABLE SR</t>
  </si>
  <si>
    <t>CABLE DE COBRE AISLADO #8 AWG  THHN/THWN-2 90°C 600V CT EXTRADESLIZABLE SR</t>
  </si>
  <si>
    <t>BORNA TERMINAL COBRE ESTAÑADO 1H #10 AWG B/LARGO 3M</t>
  </si>
  <si>
    <t>BORNA TERMINAL COBRE ESTAÑADO 1H #8 AWG B/LARGO 3M</t>
  </si>
  <si>
    <t>TUBO PVC CONDUIT TIPO PESADO DE 1"</t>
  </si>
  <si>
    <t>ADAPTADOR TERMINAL TIPO CAMPANA, DIAMETRO 1"</t>
  </si>
  <si>
    <t>Gl</t>
  </si>
  <si>
    <t>RLL</t>
  </si>
  <si>
    <t>CABLE DE COBRE AISLADO #6 AWG  THHN/THWN-2 90°C 600V CT EXTRADESLIZABLE SR</t>
  </si>
  <si>
    <t>BORNA TERMINAL COBRE ESTAÑADO 1H #6 AWG B/LARGO 3M</t>
  </si>
  <si>
    <t>TUBO PVC CONDUIT TIPO PESADO DE 1 1/2"</t>
  </si>
  <si>
    <t>CABLE DE COBRE SINTOX PE HF FR LS CT #2 AWG 90°C 750V</t>
  </si>
  <si>
    <t xml:space="preserve">CABLE DE COBRE DESNUDO #4 AWG </t>
  </si>
  <si>
    <t>TIPO PESADO DB TRAMOS DE 6 METROS CON CAMPANA DE 2"</t>
  </si>
  <si>
    <t>BORNA TERMINAL COBRE ESTAÑADO 1H #4 AWG B/LARGO 3M</t>
  </si>
  <si>
    <t>BORNA TERMINAL COBRE ESTAÑADO 1H #2 AWG B/LARGO 3M</t>
  </si>
  <si>
    <t>Rll</t>
  </si>
  <si>
    <t>TABLERO DE DISTRIBUCIÓN DE 12 CIRCUITOS CON ESPACIO PARA TOTALIZADOR, PUERTA Y TAPA.</t>
  </si>
  <si>
    <t>CHAZO CONCRETO IMPACTO NYLON 5/16X2-1/2" CON TORNILLO.</t>
  </si>
  <si>
    <t>Un</t>
  </si>
  <si>
    <t>BREAKER INDUSTRIAL ABB FORMULA 50A CAPACIDAD DE RUPTURA 25 K</t>
  </si>
  <si>
    <t>BREAKER MONOPOLAR ENCHUFABLE  DE 1X20A - 220V</t>
  </si>
  <si>
    <t>BREAKER BIPOLAR ENCHUFABLE  DE 2X20A - 220V</t>
  </si>
  <si>
    <t>CINTA AISLANTE TEMFLEX 1500 18MMX18M</t>
  </si>
  <si>
    <t>ELEMENTOS DE CONEXIÓN (BRIDAS, AMARRES, ENTRE OTROS)</t>
  </si>
  <si>
    <t>CABLE DE COBRE SINTOX PE HF FR LS CT #12 AWG 80°C 750V</t>
  </si>
  <si>
    <t>TUBERÍA CONDUIT EMT, TUBERIA DE 3 METROS, DIAMETRO 3/4"</t>
  </si>
  <si>
    <t>CURVAS CONDUIT EMT, DIAMETRO 3/4"</t>
  </si>
  <si>
    <t>CONECTOR TERMINAL EMT, DIAMETRO 3/4"</t>
  </si>
  <si>
    <t>UNION EMT, DIAMETRO 3/4"</t>
  </si>
  <si>
    <t>CAJA OCTOGONAL METALICA 5 HUECOS 3/4" TIPO RAWELT.</t>
  </si>
  <si>
    <t>TAPA REDONDA TVX 3/4" TIPO RAWELT.</t>
  </si>
  <si>
    <t>GRAPA METALICA DE DOBRE OJO GALVANIZADA, DIAMETRO 3/4"</t>
  </si>
  <si>
    <t>LUMINARIA 40W INDUSTRIAL TIPO HERMÉTICA.</t>
  </si>
  <si>
    <t>CONECTOR DE PERFORACIÓN DE AISLAMIENTO ELECTRICO SCOTCHLOK, 12 - 10 AWG
3 METROS CON CAMPANA, DIAMETRO 3/4".</t>
  </si>
  <si>
    <t>CONECTOR RESORTE 18 - 8 AWG ROJO/AMARILLO
3 METROS CON CAMPANA, DIAMETRO 3/4".</t>
  </si>
  <si>
    <t>CLAVIJA DE CONEXIÓN RECTA 125V/15AMP CONFIGURACIÓN NEMA 5-15P</t>
  </si>
  <si>
    <t>TOMA AEREA RECTA 125V/15A CONFIGURACIÓN NEMA 5-15R
3 METROS CON CAMPANA, DIAMETRO 3/4".</t>
  </si>
  <si>
    <t>TUBERÍA CONDUIT PLUS+SCH 40, TUBERIA DE 3 METROS, DIAMETRO 3/4"</t>
  </si>
  <si>
    <t>CURVAS CONDUIT PLUS+SCH 40, DIAMETRO 3/4"</t>
  </si>
  <si>
    <t>CAJA OCTOGONAL PVC</t>
  </si>
  <si>
    <t>ADAPTADOR TERMINAL PVC, DIAMETRO 3/4"</t>
  </si>
  <si>
    <t>PANEL LED REDONDO 18W DE SOBREPONER DE ALTA EFICACIA.</t>
  </si>
  <si>
    <t>LUMINARIA DE EMERGENCIA</t>
  </si>
  <si>
    <t>LUMINARIA TIPO WALLPACK 30W</t>
  </si>
  <si>
    <t>LUMINARIA 60X60CM 40W</t>
  </si>
  <si>
    <t>INTERRUPTOR SENCILLO BLANCO ARQUEA, LUMINEX|ARQUEA</t>
  </si>
  <si>
    <t>DUCTO ELÉCTRICO TIPO PESADO DB TRAMO DE
3 METROS CON CAMPANA, DIAMETRO 3/4".</t>
  </si>
  <si>
    <t>CURVAS PVC CONDUIT  90°, DIAMETRO 3/4"</t>
  </si>
  <si>
    <t>CAJA SENCILLA PVC CONDUIT 4X2</t>
  </si>
  <si>
    <t>INTERRUPTOR DOBLE BLANCO ARQUEA, LUMINEX|ARQUEA</t>
  </si>
  <si>
    <t>INTERRUPTOR TRIPLE BLANCO ARQUEA, LUMINEX|ARQUEA</t>
  </si>
  <si>
    <t>TOMACORRIENTE COMUN 120V 15A CON POLO A TIERRA, CERTIFICADO.</t>
  </si>
  <si>
    <t>TOMACORRIENTE DOBLE CON PROTECCION DE FALLA A TIERRA( GFCI ) - 127V.</t>
  </si>
  <si>
    <t>SUPLEMENTO CAJA DOBLE 2400 PVC</t>
  </si>
  <si>
    <t>TOMA INCRUSTAR 50A, 250V TRIFILAR.</t>
  </si>
  <si>
    <t>ALAMBRE RECOCIDO NEGRO #18</t>
  </si>
  <si>
    <t>TAPA METALICA PARA REGISTRO 0,4X0,4M EN PLATINA DE 2 1/2" X 3/16" Y VARILLA 3/8"</t>
  </si>
  <si>
    <t>MARCACION DE RIESGO ELECTRICO CON PINTURA DE TRAFICO ALTO</t>
  </si>
  <si>
    <t>ESPUMA EXPANSIVA MONOCOMPONENTE A BASE DE POLIURETANO (SIKA BOOM).</t>
  </si>
  <si>
    <t>CM3</t>
  </si>
  <si>
    <t>ACRILICO O CUALQUIER OTRO ELEMENTO QUE RESISTA LA HUMEDAD, OXIDACIÓN Y RAYOS UV PARA IDENTIFICACIÓN DE ACOMETIDAS.</t>
  </si>
  <si>
    <t>PARARRAYOS DE PUNTAS CON PIE SOPORTE DE BASE PLANA DE 2M DE ALTURA, PUNTA PRINCIPAL DE L:500 MM Y 4 PUNTAS AUXILIARES, BASE FABRICADA EN ACERO COBREADO O CINCADO, PUNTAS FABRICADAS EN COBRE.</t>
  </si>
  <si>
    <t>ADAPTADOR TERMINAL TIPO CAMPANA, DIAMETRO 1- 1/2"</t>
  </si>
  <si>
    <t>CONECTOR CURVO 90° LIQUID TIGHT1"</t>
  </si>
  <si>
    <t>INTERELECTRICAS</t>
  </si>
  <si>
    <t xml:space="preserve">SUMINISTRO E INSTALACIÓN DE LUMINARIA PANEL LED REDONDO DE SOBREPONER DE ALTA EFICACIA, CARACTERISTICAS: TEMPERATURA DE COLOR 6500K, POTENCIA 18W, TENSIÓN DE OPERACIÓN 100-240, MARCO CON DIFUSOR OPALIZADO, IRC: &gt;70. </t>
  </si>
  <si>
    <t>CONCRETO MEZCLADO INSITU FC=3000PSI</t>
  </si>
  <si>
    <t>LIMPIADOR REMOVEDOR LIQUIDA PVC 1/4</t>
  </si>
  <si>
    <t>TUBERIA ESTRUCTURAL AN</t>
  </si>
  <si>
    <t>COMPACTADOR UN RODILLO</t>
  </si>
  <si>
    <t>EQUIPO DE PRUEBA DE DENSIDADES Y CONTROL GRANULOMETRICO CON TECNICO LABORATORISTA</t>
  </si>
  <si>
    <t>MATERIAL PARA PREDRAPLEN</t>
  </si>
  <si>
    <t>ARMADURATEXTIL FORTSHIELD 750- ANCHO(M): 3,50</t>
  </si>
  <si>
    <t>GEOTEXTILESTEJIDOS - FORTEX BX 2220 - ANCHO(M): 6,20</t>
  </si>
  <si>
    <t>"U" DE VARILLA DE 1/2" PARA ANCLAJE AL SUELO</t>
  </si>
  <si>
    <t>GEOTEXTILESNOTEJIDOS FIBERTEX F 32G - ANCHO(M): 4,00</t>
  </si>
  <si>
    <t>CONCRETO HIDRÁULICO PARA PAVIMENTO MR-38 (3.8 MPA)</t>
  </si>
  <si>
    <t>EMULSION ACUOSA DE PARAFINA PARA CURADO DE CONCRETO, QUE EVITE LA PÉRDIDA PREMATURA DE HUMEDAD DE CONCRETOS Y MORTEROS</t>
  </si>
  <si>
    <t>CONCRETO HIDRÁULICO PARA PAVIMENTO MR-340 (4.0 MPA)</t>
  </si>
  <si>
    <t>SOUDAFLEX 33 SL BALDE X 3.3 GAL -SELLO DE POLIURETANO</t>
  </si>
  <si>
    <t>SELLO DE POLIURETANO EN CINTA PARA JUNTAS EN PAVIMENTOS DE CONCRETO HIDRAULICO.</t>
  </si>
  <si>
    <t>VARILLA LISA PARA PASADORES DE PAVIMENTO</t>
  </si>
  <si>
    <t>TROZADORA ELECTRICA (INCLUYE DISCO DE CORTE)</t>
  </si>
  <si>
    <t>VARILLA CORRUGADA (#2) 1/4" W60 X 6M</t>
  </si>
  <si>
    <t>SOLDADURA 6013 DE 1/8</t>
  </si>
  <si>
    <t>FORMALETA PARA GAVIONES</t>
  </si>
  <si>
    <t>MALLA PARA GAVIONES TRIPLE TORSION CALIBRE 12</t>
  </si>
  <si>
    <t>ALAMBRE GALVANIZADO CALIBRE 12</t>
  </si>
  <si>
    <t xml:space="preserve">FORMALETATEXTIL -COLCHACRETO ARTICULADO 1300 / ANCHO(M): 5,10 - </t>
  </si>
  <si>
    <t>TUBO DE CONCRETO REFORZADO DE 36"</t>
  </si>
  <si>
    <t>SEÑAL SR, SP Y/O SI, TABLERO EN LÁMINA GALVANIZADA DE 75X75 CM, CALIBRE 16, RETRORREFLECTIVA CON TUBERIA DE 2"</t>
  </si>
  <si>
    <t>MICRO ESFERAS PARA PINTURA TRÁFICO 1 GALÓN</t>
  </si>
  <si>
    <t>PINTURA BLANCA PARA TRÁFICO ACRÍLICA 1 GALÓN</t>
  </si>
  <si>
    <t>DISOLVENTE INDUSTRIAL DE PINTURAS</t>
  </si>
  <si>
    <t>EQUIPO AIRLESS DELINEADOR PARA APLICACIÓN DE PINTURA CON MÍNIMO 1 BOQUILLA (NTC 4744-2)</t>
  </si>
  <si>
    <t>DERECHO DE EXPLOTACIÓN Y/O DISPOSICIÓN DE MATERIALES</t>
  </si>
  <si>
    <t xml:space="preserve">VOLQUETA 15 M3 </t>
  </si>
  <si>
    <t>CAMIÓN CON CAPACIDAD DE 5 TON O SUPERIOR</t>
  </si>
  <si>
    <t xml:space="preserve">CAMIONETA PLATON 350 CAP 3M3 </t>
  </si>
  <si>
    <t>LOSETA CUADRADA DE 0,20X0,20 TOPEROL AMARILLA</t>
  </si>
  <si>
    <t>ARENA PARA CAMA DE ASIENTO LOSETAS</t>
  </si>
  <si>
    <t>GASOLINA CORRIENTE</t>
  </si>
  <si>
    <t>LOSETA CUADRADA DE 0,20X0,20 GUIA VERDE</t>
  </si>
  <si>
    <t>LOSETA CUADRADA DE 0,20X0,20 GRIS Y NEGRA</t>
  </si>
  <si>
    <t>ABRAZADERA DOBLE DE 160 mm (5 A 6 plg)</t>
  </si>
  <si>
    <t>PERNO DE CARRUAJE DE 5/8 X 3"</t>
  </si>
  <si>
    <t>ABRAZADERA DOBLE DE 180 mm (6 A 7 plg)</t>
  </si>
  <si>
    <t>AISLADOR HIBRIDO TIPO POSTE 15 KV</t>
  </si>
  <si>
    <t>BRAZO ANGULAR DE 7 UNDES X 2 X 3/16"</t>
  </si>
  <si>
    <t>CRUCETA METALICA 2400 MM BANDERA</t>
  </si>
  <si>
    <t>TORNILLO AC.GALVANIZ.C/T 5/8"X12"</t>
  </si>
  <si>
    <t>TORNILLO AC.GALVANIZ.C/T.5/8"X2"</t>
  </si>
  <si>
    <t>ARANDELA PLANA REDONDA 5/8"</t>
  </si>
  <si>
    <t>ARANDELA CURVA CUADRADA 2-1/4X2-1/4X3/16"</t>
  </si>
  <si>
    <t>PERNO ROSCA CORRIDA AC.GALVANIZADO 5/8"X12"</t>
  </si>
  <si>
    <t>TORNILLO AC.GALVANIZ.CON OJO.C.T.5/8"X12"</t>
  </si>
  <si>
    <t>CRUCETA ANGULAR METALICA 1400 MM</t>
  </si>
  <si>
    <t>CINTA DE 3/4" ACERO INOXIDABLE</t>
  </si>
  <si>
    <t xml:space="preserve">HEBILLA ACERO INOX. PARA CINTA 3/4"                </t>
  </si>
  <si>
    <t xml:space="preserve">SEÑAL "PELIGRO DE ELECTROCUCCION "                </t>
  </si>
  <si>
    <t>AISLADOR COMPOSITE TIPO SUSPENSION 13,2 KV_70KN</t>
  </si>
  <si>
    <t>GRAPA AMARRE ALUMINIO PARA COND. AWG 1/0(RAVEN</t>
  </si>
  <si>
    <t>GRILLETE LARGO RECTO 5/8" 11 300 KG</t>
  </si>
  <si>
    <t>CONECTOR COMPRESION #2-#2 CU</t>
  </si>
  <si>
    <t>CONECTOR CUÑA A PRESION AGW 1/0-AGW 1/0</t>
  </si>
  <si>
    <t>CABLE AAAC 123.3 MCM</t>
  </si>
  <si>
    <t>AISLADOR PORCEL. TIPO TENSOR 3/8" ANSI 54-2</t>
  </si>
  <si>
    <t>AMARRA PREF."TERMINAL"CABLE AC-3/8"</t>
  </si>
  <si>
    <t>GUARDACABOS PARA RETENCION CABLE ACERO 3/8"</t>
  </si>
  <si>
    <t>TORNILLO AC.GALVANIZ.CON OJO.C.T.5/8"X10"</t>
  </si>
  <si>
    <t>GRILLETE NORMAL RECTO 7/8"</t>
  </si>
  <si>
    <t>PLETINA SUJECION PARA RETENIDAS</t>
  </si>
  <si>
    <t>VARILLA ANCLAJE DE OJO C.T. 3/4"X8</t>
  </si>
  <si>
    <t>CABLE ACERO GALVANIZADO P/RETENIDA 3/8"</t>
  </si>
  <si>
    <t>GRAPA PRENSORA 3 TORNILLOS 5/8" ACER GAL</t>
  </si>
  <si>
    <t xml:space="preserve">POSTE DE HPC/HPV DE 12M x 1030 daN (CR) </t>
  </si>
  <si>
    <t>CONDUCTOR  COBRE DESNUDO 7 HILOS NO 2 AWG</t>
  </si>
  <si>
    <t>UNDCA DE PUESTA A TIERRA 5/8"X8</t>
  </si>
  <si>
    <t>CONECTOR COMPRESION UNDCA P.T.</t>
  </si>
  <si>
    <t>TUERCA EXAGONAL ACERO GALVANIZADO 5/8"</t>
  </si>
  <si>
    <t>GRAPA CONEXION CABLE TIERRA SIN TORNILLO 5/8"</t>
  </si>
  <si>
    <t>FLEJE DE SUJECCION 20X0,7 MM</t>
  </si>
  <si>
    <t>ME</t>
  </si>
  <si>
    <t>HEBILLA FLEJE DE SUJECCION</t>
  </si>
  <si>
    <t>CABLE DESNUDO COPPER  CLAD 1/0</t>
  </si>
  <si>
    <t>CONECTOR CUÑA PRESION PAT 5/8"  CABLE 1/0</t>
  </si>
  <si>
    <t>TUBO DE GRES DE 8"X0,5 MTS CON TAPA</t>
  </si>
  <si>
    <t>AMARRA PREF."OMEGA DOB"AIS.57/1-3 ACSR.1/0</t>
  </si>
  <si>
    <t>AMARRA PREF."Z"AIS.57/1-3 ACSR.1/0</t>
  </si>
  <si>
    <t>TUERCA DE OJO ACERO GALVANIZADO 5/8"</t>
  </si>
  <si>
    <t>AISLADOR PORCELANA CARRETE (ANSI 53-2)</t>
  </si>
  <si>
    <t>SOPORTE EN U PARA RED BT TRENZADA EN CRUCETA</t>
  </si>
  <si>
    <t>ALAMBRE DE ALUMINIO AISLADO N: 8 AWG 600V</t>
  </si>
  <si>
    <t>TORNILLO AC.GALVANIZ.C.T.5/8"X6"</t>
  </si>
  <si>
    <t>SOPORTE HORQUILLA PARA AISLADOR TIPO CARRETE</t>
  </si>
  <si>
    <t>PERNO ROSCA CORRIDA AC.GALVANIZADO 5/8"X20"</t>
  </si>
  <si>
    <t>CONECTOR DE PERFORACION 4/0-1/0 / 4/0-1/0</t>
  </si>
  <si>
    <t>COND. TRENZADO TRIPLEX 600V 1/0 AAC-1/0 AAAC</t>
  </si>
  <si>
    <t>COND. TRENZADO TRIPLEX 4/0AAC-4/0AAAC</t>
  </si>
  <si>
    <t>PERNO DE CARRUAJE DE 5/8" X 6"</t>
  </si>
  <si>
    <t xml:space="preserve">POSTE DE HPC/HPV DE 9M x 1030 daN (CR) </t>
  </si>
  <si>
    <t xml:space="preserve">POSTE DE HPC/HPV DE 9M x 500 daN (CR) </t>
  </si>
  <si>
    <t>POSTE POLIESTER REFORZADO 9M 1030DAN</t>
  </si>
  <si>
    <t>TAPON SELLADOR P/CABLE 1/0 XLPE-90 600V</t>
  </si>
  <si>
    <t>TORNILLO ANCLAJE CON OJO 1/2X120 MM</t>
  </si>
  <si>
    <t>UNDNZA DE ANCLAJE ACOMETIDA</t>
  </si>
  <si>
    <t>TACO FIJACION NYLON 16X100 MM</t>
  </si>
  <si>
    <t>ETIQUETA SIN TEXTO HASTA 13 CARACTERES PARA GRABAR</t>
  </si>
  <si>
    <t>TERMINAL COMPRESION PLETINA COND.1/0 AWG</t>
  </si>
  <si>
    <t>CONCENTRADOR DE MEDIDA Y DISTRIBUCION INALÁMBRICA (RF, PLC, OTROS)</t>
  </si>
  <si>
    <t xml:space="preserve">TORNILLO DE 3/8"  X 1 1/2"  C/TUERCA                  </t>
  </si>
  <si>
    <t>MODEM DE COMUNICACIÓN 9600BD, GPRS</t>
  </si>
  <si>
    <t>BRIDA DE SUJECCION HASTA 100 MM</t>
  </si>
  <si>
    <t>STICKER VINILO</t>
  </si>
  <si>
    <t>BREAKER DE 20 AMP</t>
  </si>
  <si>
    <t>CAJA DE PROTECCIONES PARA USUARIOS</t>
  </si>
  <si>
    <t xml:space="preserve">DISPLAY PARA CONCENTRADOR DE MEDIDA               </t>
  </si>
  <si>
    <t>CAJA DE POLICARBONATO</t>
  </si>
  <si>
    <t>MEDIDOR MONOFASICO 80AMP CON CORTE Y  RECONEXIÓN  120V FRECUENCIA 60HZ CLASE 1</t>
  </si>
  <si>
    <t>CABLE PLANO ALUMINIO 2X6 60A 600V</t>
  </si>
  <si>
    <t>SPT ACERO INOXIDABLE DOMICILIARIO</t>
  </si>
  <si>
    <t>OJO DE ALUMINIO P/ANCLAJE DE ACOMETIDA Y CINTA</t>
  </si>
  <si>
    <t>TERMINAL COMPRESION PLETINA COND. CU #2</t>
  </si>
  <si>
    <t>ARANDELA DE PRESION  5/8"</t>
  </si>
  <si>
    <t>CONECTOR CUÑA A PRESION CON ESTRIBO AGW 1/0</t>
  </si>
  <si>
    <t>CONECTOR AMOVIBLE PARA ESTRIBO</t>
  </si>
  <si>
    <t>FUSIBLE DE EXPULSION 0.4(SR)TIPO D</t>
  </si>
  <si>
    <t>FUSIBLE DE EXPULSION 2 A TIPO D</t>
  </si>
  <si>
    <t>JUEGOS DE 3 CINTAS ARMOSCHAS PARA BUJES DE UN TRAFO</t>
  </si>
  <si>
    <t>CRUCETA ANGULAR METALICA 2400 MM</t>
  </si>
  <si>
    <t>PARARRAYOS AUTOVALVULA 13,2 KV-10 KA-SN</t>
  </si>
  <si>
    <t>SOPORTE PARARRAYO SOBRE TRANSFORMADOR 13.2 KV</t>
  </si>
  <si>
    <t>SOPORTE P/SECC. FUSIBLE EN CRUCETA ANGULAR</t>
  </si>
  <si>
    <t>BASE CORTACIRCUITOS FUSIBLE 27 KV 200 A</t>
  </si>
  <si>
    <t>TUBO PORTAFUSIBLE EXPULSION 27 KV_100A</t>
  </si>
  <si>
    <t>ARANDELA DE PRESION AC.INOX. 1/2"</t>
  </si>
  <si>
    <t>ARANDELA PLANA REDONDA AC.INOX. 1/2"</t>
  </si>
  <si>
    <t>TORNILLO AC.INOXIDABLE/EXAG.C.T.1/2"X2"</t>
  </si>
  <si>
    <t>TERMINAL COMP. BIM. PLET. 1/0 2HUE BLARG</t>
  </si>
  <si>
    <t>TERMINAL COMP. BIM. PLET. 4/0 2HUE BLARG</t>
  </si>
  <si>
    <t>TRAFO 1F, 13200/240/120 V-10 KVA</t>
  </si>
  <si>
    <t>TRAFO 1F, 13200/240/120 V-25 KVA</t>
  </si>
  <si>
    <t>TRANSFORMADOR DIST  13.2 KV 37.5 KVA CONVENCION</t>
  </si>
  <si>
    <t>GRAVA</t>
  </si>
  <si>
    <t>GRUA HIDRAULICA C/OP.</t>
  </si>
  <si>
    <t>TRACTOMULA TIPO PLANCHON PARA TRANSP DE POSTES</t>
  </si>
  <si>
    <t>CARRO CANASTO (ALTURA 13M, AISLAMIENTO 46KV) SIN/OP</t>
  </si>
  <si>
    <t>PICA DE PUESTA A TIERRA 5/8"X8</t>
  </si>
  <si>
    <t>PINZA DE ANCLAJE ACOMETIDA</t>
  </si>
  <si>
    <t>CAMION DE 3 TON C/OP.(01)</t>
  </si>
  <si>
    <t>GRAPA DE RETENCION RECTA 1/0 AWG</t>
  </si>
  <si>
    <t>PERNO ROSCA CORRIDA ACERO GALVANIZADO C 5/8" x12"</t>
  </si>
  <si>
    <t>GRILLATE LARGO RECTO 5/8" 11300 Kg</t>
  </si>
  <si>
    <t>AISLADOR POLIMERICO TIPO SUSPENSIÓN ANSI DS 15 70 KN.</t>
  </si>
  <si>
    <t xml:space="preserve">ARANDELA PLANA REDONDA 5/8''   </t>
  </si>
  <si>
    <t>ABRAZADERA DE 220 mm CON PERNO CARRUAJE</t>
  </si>
  <si>
    <t>CRUCETA  AUTOSOP 1/4X2.5X2.5X2.4M BANDERA</t>
  </si>
  <si>
    <t>TORNILLO ACERO GALVANIZADO CON OJO 5/8'' x 12''</t>
  </si>
  <si>
    <t xml:space="preserve">TORNILLO ACERO GALVANIZADO CON TUERCA 5/8'' x 2''  </t>
  </si>
  <si>
    <t>ARANDELA CURVA CUADRADA 2-1/4''x2-1/4''x3/16''</t>
  </si>
  <si>
    <t>AISLADOR DE PORCELANA TIPO POSTE 24KV (ANSI 57-1)</t>
  </si>
  <si>
    <t>PERNO CORTO ACERO GALVANIZADO 3/4''x3/4''x3''</t>
  </si>
  <si>
    <t>RETENCION PREF."Z"AIS.57/1-3 ACSR 1/0 AWG (AAAC 123.3 MCM)</t>
  </si>
  <si>
    <t>TORNILLO DE ACERO GALVANIZADO CON TUERCA 5/8'' x 12''</t>
  </si>
  <si>
    <t>CRUCETA SIN AUTOSOP 1/4X2.5X2.5X2.4M BANDERA</t>
  </si>
  <si>
    <t>DIAGONAL ANGULAR BANDERA G.C 3/16X2 7 PIES</t>
  </si>
  <si>
    <t>PERNO ROSCA CORRIDA ACERO GALVANIZADO 5/8'' x 12''</t>
  </si>
  <si>
    <t>Conductor AAAC 123,3</t>
  </si>
  <si>
    <t>CORTACIRUITO 15/27KV 100A 10 KA GALV</t>
  </si>
  <si>
    <t>CRUCETA ANGULAR METÁLICA AUTOSOPORTADA 2400 mm</t>
  </si>
  <si>
    <t>FUSIBLE DE EXPULSIÓN TIPO H  100AMP 24KV</t>
  </si>
  <si>
    <t xml:space="preserve">SOPORTE P/SECC. FUSIBLE EN CRUCETA ANGULAR   </t>
  </si>
  <si>
    <t>CONECTOR CUÑA ACSR (P-1/0/D-1/0)</t>
  </si>
  <si>
    <t>VARILLA ANCLAJE DE OJO C.T. 3/4"X8'</t>
  </si>
  <si>
    <t>GUARDACABOS PARA RETENCION DE CABLE AC. GALV. 3/8"</t>
  </si>
  <si>
    <t>AISLADOR DE PORCELANA TIPO TENSOR ANSI 54-2</t>
  </si>
  <si>
    <t>RETENCION PREFORMADA TERMINAL CABLE DE ACERO 3/8"</t>
  </si>
  <si>
    <t>ANCLA DE HORMIGON</t>
  </si>
  <si>
    <t>TUBO CERRADO SEÑALIZACIÓN Y PROTECCIÓN DE RETENIDAS 25 MM</t>
  </si>
  <si>
    <t>KIT SPT EN ACERO AUSTENITICO AISLADA MEDIA TENSIÓN EN POSTE 12 m</t>
  </si>
  <si>
    <t>TUBO DE GRES VITRIFICADO Ø 12" x 50 cm CON TAPA</t>
  </si>
  <si>
    <t>Poste de concreto pretensado HP - 1030daN 9m</t>
  </si>
  <si>
    <t>Poste de concreto pretensado HP - 500daN 9m</t>
  </si>
  <si>
    <t>Poste de concreto pretensado HP - 1030daN 12m</t>
  </si>
  <si>
    <t>Poste de concreto pretensado HP - 1600daN 12m</t>
  </si>
  <si>
    <t>Poste de concreto pretensado HP - 735daN 12m</t>
  </si>
  <si>
    <t>CINTA ACERO INOXIDABLE 19mm (3/4")</t>
  </si>
  <si>
    <t>AISLADOR PORCELADA CARRETE (ANSI 53-2)</t>
  </si>
  <si>
    <t>HEBILLA ACERO INOXIDABLE PARA CINTA 19mm (3/4")</t>
  </si>
  <si>
    <t>ALAMBRE DE ALUMINIO No 8 AISLADO 600V</t>
  </si>
  <si>
    <t xml:space="preserve">CONECTOR DE PERFORACIÓN UNA SALIDA 1/0-4/0 / 1/0-4/0 </t>
  </si>
  <si>
    <t>Conductor CUADRUPLEX 3x4/0AWG AL XLPE-SR + 1X4/0 AWG ACSR XLPE-UV 600V</t>
  </si>
  <si>
    <t>Conductor TRIPLEX 2X4/0 AWG AL-XLPE + 1X4/0 AWG ACSR XLPE-UV 600V</t>
  </si>
  <si>
    <t>BRIDA DE SUJECION HASTA 100MM</t>
  </si>
  <si>
    <t>CONDUCTOR CONCENTRICO DE ALUMINIO 3X#2 AWG</t>
  </si>
  <si>
    <t>CAJA TIPO INTEMPERIE MONOFASICA PARA 9 ACOMETIDAS</t>
  </si>
  <si>
    <t>KIT SPT AISLADA EN ACERO AISLADA AUSTENITICO BAJA TENSION POSTE DE 9 M</t>
  </si>
  <si>
    <t>ABRAZADERA DE 200 mm DE UNA SALIDA PARA TRANSFORMADOR</t>
  </si>
  <si>
    <t>ARANDELA DE PRESION 1/2'' ACERO INOXIDABLE</t>
  </si>
  <si>
    <t xml:space="preserve">ARANDELA PLANA REDONDA 1/2''   </t>
  </si>
  <si>
    <t xml:space="preserve">BRIDA DE SUJECIÓN HASTA 100 mm  </t>
  </si>
  <si>
    <t xml:space="preserve">CONDUCTOR COBRE DESNUDO N° 2 AWG CLASE A   </t>
  </si>
  <si>
    <t>KIT SPT PARA TRANSFORMADOR</t>
  </si>
  <si>
    <t>CONDUCTOR TRENZADO DE ALUMINIO TRIPLEX 2x4/0AWG AL XLPE-SR + 4/0AWG AAAC/XLPE-UV 600V</t>
  </si>
  <si>
    <t xml:space="preserve">CONECTOR AMOVIBLE P:ACSR 2-2/0 - D:Cu 6-2/0    </t>
  </si>
  <si>
    <t>FUSIBLE DE EXPULSIÓN 5 A TIPO D</t>
  </si>
  <si>
    <t>TERMINAL COMPRESIÓN BIM. TIPO PLETINA 1/0 AWG, 2 PERF. 1/2'' B. LARGO</t>
  </si>
  <si>
    <t xml:space="preserve">TORNILLO AC. INOXIDABLE CON TUERCA 1/2'' X 2''  </t>
  </si>
  <si>
    <t xml:space="preserve">TORNILLO DE ACERO GALVANIZADO CON TUERCA 5/8'' x 12''   </t>
  </si>
  <si>
    <t>TRANSFORMADOR DE DISTRIBUCIÓN MONOFÁSICO 50kVA 13,2*0,24-0,120 Kv</t>
  </si>
  <si>
    <t>PARARRAYO POLIMERICO 15KV 10KA</t>
  </si>
  <si>
    <t>TRANSFORMADOR DE DISTRIBUCIÓN MONOFÁSICO 75kVA 13,2*0,22-0,127 Kv</t>
  </si>
  <si>
    <t>TRANSFORMADOR DE DISTRIBUCIÓN MONOFÁSICO 112,5kVA 13,2*0,22-0,127 Kv</t>
  </si>
  <si>
    <t>Cable antifraude en Al No. 1x6+6 AWG</t>
  </si>
  <si>
    <t>Cable antifraude en Al No. 2x6+6 AWG</t>
  </si>
  <si>
    <t xml:space="preserve">CONECTOR CUÑA CON ESTRIBO ACSR P:1/0 / D:2 O AAAC P:123,3/ D:2 </t>
  </si>
  <si>
    <t>TENSOR PARA ACOMETIDA</t>
  </si>
  <si>
    <t>m</t>
  </si>
  <si>
    <t>M</t>
  </si>
  <si>
    <t>ALCALDIA MUNICIPAL DE HATONUEVO - LA GUAJIRA</t>
  </si>
  <si>
    <t>HATONUEVO LA GUAJIRA</t>
  </si>
  <si>
    <t>MEMORIAS DE REVISION DE CANTIDADES DE OBRA</t>
  </si>
  <si>
    <t>AREA O LUGAR</t>
  </si>
  <si>
    <t xml:space="preserve">DIMENSIONES </t>
  </si>
  <si>
    <t>V. PARCIAL</t>
  </si>
  <si>
    <t xml:space="preserve">N° DE ELEMENTOS </t>
  </si>
  <si>
    <t>TOTAL</t>
  </si>
  <si>
    <t>AREA M²</t>
  </si>
  <si>
    <t>ANCHO</t>
  </si>
  <si>
    <t>LARGO</t>
  </si>
  <si>
    <t>ALTO</t>
  </si>
  <si>
    <t>Observaciones</t>
  </si>
  <si>
    <t>Capitulo</t>
  </si>
  <si>
    <t>MAYO DEL 2025</t>
  </si>
  <si>
    <t>V.PARCIAL</t>
  </si>
  <si>
    <t>AREA M3</t>
  </si>
  <si>
    <t>AREA M2</t>
  </si>
  <si>
    <t>AREA ML</t>
  </si>
  <si>
    <t>DESCUENTO</t>
  </si>
  <si>
    <t>SUMINISTRO E INSTALACIÓN DE SALIDA PARA INTERRUPTOR DOBLE. INCLUYE INTERRUPTOR, CANALIZACIÓN EN TUBERIA CONDUIT PVC 3/4" SEGUN NORMA NTC2050 - SECCIÓN 348 Y CABLE LIBRE DE HALOGENOS.</t>
  </si>
  <si>
    <t>SUMINISTRO E INSTALACIÓN DE SALIDA PARA TOMACORRIENTE COMUN 120V 15A CON POLO A TIERRA, CERTIFICADO. INCLUYE TOMACORRIENTE CANALIZACIÓN EN TUBERIA CONDUIT PVC 3/4" SEGUN NORMA NTC2050 Y CABLE LIBRE DE HALOGENOS.</t>
  </si>
  <si>
    <t xml:space="preserve">UNIDAD </t>
  </si>
  <si>
    <t>PRESUPUESTO OFICIAL</t>
  </si>
  <si>
    <t>COSTOS DIRECTOS</t>
  </si>
  <si>
    <t>ADMINISTRACION</t>
  </si>
  <si>
    <t>UTILIDAD</t>
  </si>
  <si>
    <t>IMPREVISTO</t>
  </si>
  <si>
    <t>COSTOS INDIRECTOS</t>
  </si>
  <si>
    <t>SON:</t>
  </si>
  <si>
    <t>LISTON MADERA CEIBA ROJA 3"X5" X 3.5MTRS</t>
  </si>
  <si>
    <t>LISTON MADERA CEIBA ROJA 3"X5" X 4MTRS</t>
  </si>
  <si>
    <t>SUMINISTRO E INSTALACION DE VIGAS DE MADERA PULIDO DE 3"X5" X 3.5MTS INCLUYE PINTURA Y ELEMENTOS PARA INSTALACION.</t>
  </si>
  <si>
    <t>SUMINISTRO E INSTALACION DE VIGAS DE MADERA PULIDO DE 2" X 2" X 4 MTS, INCLUYE PINTURA  Y ELEMENTOS PARA INSTALACION.</t>
  </si>
  <si>
    <t>UNIDADES</t>
  </si>
  <si>
    <t>CUBIERTA LAMINA ONDULADA DE FIBROCEMENTO INCLUYE CABALLETES</t>
  </si>
  <si>
    <t>SUMINISTRO E INSTALACIÓN DE CABLE NO. 12</t>
  </si>
  <si>
    <t>PLACA DE CONTRAPISO H/.12 EN CONCRETO 3.000 PSI</t>
  </si>
  <si>
    <t>PAÑETE ALLANADO  EN MORTERO 1:4</t>
  </si>
  <si>
    <t>MAYO 2025</t>
  </si>
  <si>
    <t>SUMINISTROS</t>
  </si>
  <si>
    <t>CESAR ORTIZ FONSECA</t>
  </si>
  <si>
    <t>SUMINISTRO E INSTALACION DE HORCON DE MADERA PULIDO DE 5"X 5" X 3.2 M, INCLUYE PINTURA Y ELEMENTOS PARA INSTALACION.</t>
  </si>
  <si>
    <t>|</t>
  </si>
  <si>
    <t>SUMINISTRO E INSTALACION DE VIGAS DE MADERA PULIDO DE 2"X4" X 5.8 MTS DE LARGO, INCLUYE PINTURA  Y ELEMENTOS PARA INSTALACION.</t>
  </si>
  <si>
    <t>SUMINISTRO E INSTALACION DE VIGAS DE MADERA PULIDO DE 2"X4" X 4.2 MTS, INCLUYE PINTURA  Y ELEMENTOS PARA INSTALACION.</t>
  </si>
  <si>
    <t>SUMINISTRO E INSTALACION DE VIGAS DE MADERA PULIDO DE 2"X4"  X 3.6 MTS DE LARGO, INCLUYE PINTURA  Y ELEMENTOS PARA INSTALACION.</t>
  </si>
  <si>
    <t>SUMINISTRO E INSTALACION DE VIGAS DE MADERA PULIDO DE 2"X4"  X 2.9 MTS DE LARGO, INCLUYE PINTURA  Y ELEMENTOS PARA INSTALACION.</t>
  </si>
  <si>
    <t>SUMINISTRO E INSTALACION DE VIGAS DE MADERA PULIDO DE 2"X4"  X 2.3 MTS DE LARGO, INCLUYE PINTURA  Y ELEMENTOS PARA INSTALACION.</t>
  </si>
  <si>
    <t>SUMINISTRO E INSTALACION DE VIGAS DE MADERA PULIDO DE 2"X4"  X 1.7 MTS DE LARGO, INCLUYE PINTURA  Y ELEMENTOS PARA INSTALACION.</t>
  </si>
  <si>
    <t>SUMINISTRO E INSTALACION DE VIGAS DE MADERA PULIDO DE 2"X4"  X 1.10 MTS DE LARGO, INCLUYE PINTURA  Y ELEMENTOS PARA INSTALACION.</t>
  </si>
  <si>
    <t>LISTON  4 X 2 X 5.8 MTS</t>
  </si>
  <si>
    <t>LISTON  4 X 2 X 4.2 MTS</t>
  </si>
  <si>
    <t>LISTON DE MADERA  4" X 2" X 3.6 MTRS</t>
  </si>
  <si>
    <t>LISTON MADERA 4" X 2" X 2.3 ML</t>
  </si>
  <si>
    <t>LISTON MADERA 4 X 2 X 2.3 MTS</t>
  </si>
  <si>
    <t>LISTON MADERA 4" X 2" X 1.7 MTS</t>
  </si>
  <si>
    <t>LISTON MADERA 2 X 4 X 1.1 MTS</t>
  </si>
  <si>
    <t>LISTON GUAYACAN 5 X 5 X 3.2</t>
  </si>
  <si>
    <t>LISTON  4 X 4 X 3 ML</t>
  </si>
  <si>
    <t>KIOSCO (PLACA CONTRAPISO) EXISTENTE</t>
  </si>
  <si>
    <t xml:space="preserve">KIOSCO (PLACA CONTRAPISO) NUEVO </t>
  </si>
  <si>
    <t>KIOSCO TRADIONAL EXISTENTE</t>
  </si>
  <si>
    <t>KIOSCO TRADIONAL NUEVO</t>
  </si>
  <si>
    <t>KIOSCO TRADIONAL NUEVOS</t>
  </si>
  <si>
    <t>KIOSCO EXISTENTE</t>
  </si>
  <si>
    <t>KIOSCO NUEVO</t>
  </si>
  <si>
    <t xml:space="preserve">KIOSCO EXISTENTE </t>
  </si>
  <si>
    <t>KIOSCO TRADIONAL (NUEVO)</t>
  </si>
  <si>
    <t xml:space="preserve"> EJE 1 (Excavacion para confinamiento de Horcon de madera de 5"x5" x 3MT) KIOSCO NUEVO</t>
  </si>
  <si>
    <t xml:space="preserve"> EJE 2 (Excavacion para confinamiento de Horcon de madera de 5"x5" x 3MT)  KIOSCO NUEVO</t>
  </si>
  <si>
    <t xml:space="preserve"> EJE 3 (Excavacion para confinamiento de Horcon de madera de 5"x5" x 3MT) KIOSCO NUEVO</t>
  </si>
  <si>
    <t xml:space="preserve"> EJE 4 (Excavacion para confinamiento de Horcon de madera de 5"x5" x 3MT) KIOSCO NUEVO</t>
  </si>
  <si>
    <t xml:space="preserve"> EJE 5 (Excavacion para confinamiento de Horcon de madera de 5"x5" x 3MT) KIOSCO NUEVO</t>
  </si>
  <si>
    <t xml:space="preserve"> EJE A' entre ejes 1" y 5" (cimentacion ciclopeo kiosco) KIOSCO NUEVO</t>
  </si>
  <si>
    <t xml:space="preserve"> EJE C' entre ejes 1" y 5" (cimentacion ciclopeo kiosco) KIOSCO NUEVO</t>
  </si>
  <si>
    <t xml:space="preserve"> EJE 1' entre ejes A" y C" (cimentacion ciclopeo kiosco) KIOSCO NUEVO</t>
  </si>
  <si>
    <t xml:space="preserve"> EJE 5' entre ejes A" y C" (cimentacion ciclopeo kiosco) KIOSCO NUEVO</t>
  </si>
  <si>
    <t xml:space="preserve"> EJE A entre ejes 1 y 5 ( ciclopeo confinamiento de horcones - kiosco) KIOSCO NUEVO</t>
  </si>
  <si>
    <t xml:space="preserve"> EJE B entre ejes 1 y 5 ( ciclopeo confinamiento de horcones - kiosco) KIOSCO NUEVO</t>
  </si>
  <si>
    <t xml:space="preserve"> EJE C entre ejes 1 y 5 ( ciclopeo confinamiento de horcones - kiosco) KIOSCO NUEVO</t>
  </si>
  <si>
    <t xml:space="preserve">KIOSCO TRADICIONAL NUEVO EJE A' (SOBRENIVEL) </t>
  </si>
  <si>
    <t>KIOSCO TRADICIONAL NUEVO EJE C' (SOBRENIVEL)</t>
  </si>
  <si>
    <t>KIOSCO TRADICIONAL NUEVO  EJE 1'  (SOBRENIVEL)</t>
  </si>
  <si>
    <t>KIOSCO TRADICIONAL NUEVO  EJE 5'  (SOBRENIVEL)</t>
  </si>
  <si>
    <t>KIOSCO NUEVO  EJE A' Y C'  (PAÑETE DE SOBRENIVEL)</t>
  </si>
  <si>
    <t>KIOSCO NUEVO  EJE 1' Y 5'  (PAÑETE DE SOBRENIVEL)</t>
  </si>
  <si>
    <t>KIOSCO NUEVO  (CUBIERTA)</t>
  </si>
  <si>
    <t>KIOSCO TRADIONAL NUEVO  EJE A ( HORCON 5*5" PULG.)</t>
  </si>
  <si>
    <t>KIOSCO TRADIONAL NUEVO  EJE B ( HORCON 5*5" PULG.)</t>
  </si>
  <si>
    <t>KIOSCO TRADIONAL NUEVO  EJE C ( HORCON 5*5" PULG.)</t>
  </si>
  <si>
    <t>KIOSCO TRADIONAL NUEVO  EJE A (VIGAS 3" * 5" X 3.5 MTS (ASENTADERAS)</t>
  </si>
  <si>
    <t>KIOSCO TRADIONAL NUEVO  EJE C (VIGAS 3" * 5" X 3.5 MTS (ASENTADERAS)</t>
  </si>
  <si>
    <t>KIOSCO TRADIONAL NUEVO  EJE 1 (VIGAS 3" * 5" X 3.5 MTS ASENTADERAS)</t>
  </si>
  <si>
    <t>KIOSCO TRADIONAL NUEVO  EJE 5 (VIGAS 3" * 5" X3.5 MTS (ASENTADERAS)</t>
  </si>
  <si>
    <t>KIOSCO TRADIONAL NUEVO    - VIGAS 2"*4" X 6 MTS (ESTRUCTRURA DE CUBIERTA RIOSTRA ESQUINERAS)</t>
  </si>
  <si>
    <t>KIOSCO TRADIONAL NUEVO  , VIGAS 2" * 4" X 5 MTS (ESTRUCTRURA DE CUBIERTA )</t>
  </si>
  <si>
    <t>KIOSCO TRADIONAL NUEVO  , VIGAS 2" * 4" X 4 MTS (ESTRUCTRURA DE CUBIERTA )</t>
  </si>
  <si>
    <t>KIOSCO TRADIONAL NUEVO  , VIGAS 2" * 4" X 4 MTS (ESTRUCTRURA DE CUBIERTA  CABALLETE)</t>
  </si>
  <si>
    <t>KIOSCO TRADIONAL NUEVO  , VIGAS 2" * 4" X 3MTS (ESTRUCTRURA DE CUBIERTA )</t>
  </si>
  <si>
    <t>KIOSCO TRADIONAL NUEVO  , VIGAS 2" * 4" X 2.3 MTS (ESTRUCTRURA DE CUBIERTA )</t>
  </si>
  <si>
    <t>KIOSCO TRADIONAL NUEVO  , VIGAS 2" * 4" X 1.7 MTS (ESTRUCTRURA DE CUBIERTA SOPORTE CENTRAL)</t>
  </si>
  <si>
    <t>KIOSCO TRADIONAL NUEVO  , VIGAS 2" * 4" X 1.7 MTS (ESTRUCTRURA DE CUBIERTA )</t>
  </si>
  <si>
    <t>KIOSCO TRADIONAL NUEVO  , VIGAS 2" * 4" X 1.1 MTS (ESTRUCTRURA DE CUBIERTA )</t>
  </si>
  <si>
    <t>KIOSCO TRADIONAL NUEVO  , VIGAS 2" * 2" X 4MTS (ESTRUCTURA DE CUBIERTA )</t>
  </si>
  <si>
    <t>PISO TABLON VITIFRICADO 0.30 X 0.30</t>
  </si>
  <si>
    <t xml:space="preserve">CONSTRUCCION DE  KIOSCO COMUNITARIO, EN EL RESGUARDO INDIGENA EL CERRO, MUNICIPIO DE HATONUEVO LA GUAJIRA. </t>
  </si>
  <si>
    <t xml:space="preserve"> </t>
  </si>
  <si>
    <t>ARENA LAVADA</t>
  </si>
  <si>
    <t>COLORANTE REJO</t>
  </si>
  <si>
    <t>MORTERO 1:4 0</t>
  </si>
  <si>
    <t>DANIEL JIMENEZ V</t>
  </si>
  <si>
    <t>EXCAVACION MECANICA EN ROCA CON DISTANCIA DE RETIRO HASTA 25KM</t>
  </si>
  <si>
    <t>CONSTRUCCIÓN Y ADECUACIÓN DE KIOSCOS TRADICIONALES EN LA COMUNIDAD DEL CERRO Y CARDONAL, RESGUARDO EL CERRO DEL MUNICIPIO DE HATONUEVO, LA GUAJIRA.</t>
  </si>
  <si>
    <t>SON: DOSCIENTOS CUARENTA Y TRES MILLONES CUATROCIENTOS TREINTA Y OCHO MIL SETENTA Y SIETE PESOS CON VEINTICINCO CENTAVOS.(243.438.077,25)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</si>
</sst>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 #,##0.00\ _€_-;\-* #,##0.00\ _€_-;_-* &quot;-&quot;??\ _€_-;_-@_-"/>
    <numFmt numFmtId="165" formatCode="_-* #,##0_-;\-* #,##0_-;_-* &quot;-&quot;??_-;_-@_-"/>
    <numFmt numFmtId="166" formatCode="General_)"/>
    <numFmt numFmtId="167" formatCode="_-&quot;$&quot;\ * #,##0.00_-;\-&quot;$&quot;\ * #,##0.00_-;_-&quot;$&quot;\ * &quot;-&quot;_-;_-@_-"/>
    <numFmt numFmtId="168" formatCode="_(* #,##0_);_(* \(#,##0\);_(* &quot;-&quot;_);_(@_)"/>
    <numFmt numFmtId="169" formatCode="_(* #,##0.00_);_(* \(#,##0.00\);_(* &quot;-&quot;??_);_(@_)"/>
    <numFmt numFmtId="170" formatCode="0.00\ &quot;kilometros&quot;"/>
    <numFmt numFmtId="171" formatCode="_ * #,##0.00_ ;_ * \-#,##0.00_ ;_ * &quot;-&quot;??_ ;_ @_ "/>
    <numFmt numFmtId="172" formatCode="_-* #,##0.00\ _P_t_s_-;\-* #,##0.00\ _P_t_s_-;_-* &quot;-&quot;??\ _P_t_s_-;_-@_-"/>
    <numFmt numFmtId="173" formatCode="_-[$$-240A]* #,##0_-;\-[$$-240A]* #,##0_-;_-[$$-240A]* &quot;-&quot;??_-;_-@_-"/>
    <numFmt numFmtId="174" formatCode="_-[$$-240A]* #,##0_-;\-[$$-240A]* #,##0_-;_-[$$-240A]* &quot;-&quot;_-;_-@_-"/>
    <numFmt numFmtId="175" formatCode="_ * #,##0.00_ ;_ * \-#,##0.00_ ;_ * \-??_ ;_ @_ "/>
    <numFmt numFmtId="176" formatCode="_ * #,##0_ ;_ * \-#,##0_ ;_ * \-??_ ;_ @_ "/>
    <numFmt numFmtId="177" formatCode="_-&quot;$&quot;\ * #,##0_-;\-&quot;$&quot;\ * #,##0_-;_-&quot;$&quot;\ * &quot;-&quot;??_-;_-@_-"/>
    <numFmt numFmtId="178" formatCode="0.0%"/>
    <numFmt numFmtId="179" formatCode="_-* #,##0.000000\ _€_-;\-* #,##0.000000\ _€_-;_-* &quot;-&quot;??\ _€_-;_-@_-"/>
    <numFmt numFmtId="180" formatCode="_-* #,##0.000_-;\-* #,##0.000_-;_-* &quot;-&quot;??_-;_-@_-"/>
    <numFmt numFmtId="181" formatCode="_-&quot;$&quot;* #,##0_-;\-&quot;$&quot;* #,##0_-;_-&quot;$&quot;* &quot;-&quot;_-;_-@_-"/>
    <numFmt numFmtId="182" formatCode="_-&quot;$&quot;* #,##0.00_-;\-&quot;$&quot;* #,##0.00_-;_-&quot;$&quot;* &quot;-&quot;??_-;_-@_-"/>
    <numFmt numFmtId="183" formatCode="_(&quot;$&quot;\ * #,##0.00_);_(&quot;$&quot;\ * \(#,##0.00\);_(&quot;$&quot;\ * &quot;-&quot;??_);_(@_)"/>
    <numFmt numFmtId="184" formatCode="#,##0.000"/>
    <numFmt numFmtId="185" formatCode="&quot;$&quot;\ #,##0.00"/>
  </numFmts>
  <fonts count="61">
    <font>
      <sz val="11"/>
      <color theme="1"/>
      <name val="Calibri"/>
      <family val="2"/>
      <scheme val="minor"/>
    </font>
    <font>
      <sz val="11"/>
      <color theme="1"/>
      <name val="Calibri"/>
      <family val="2"/>
      <scheme val="minor"/>
    </font>
    <font>
      <sz val="11"/>
      <color indexed="8"/>
      <name val="Calibri"/>
      <family val="2"/>
    </font>
    <font>
      <sz val="12"/>
      <color theme="1"/>
      <name val="Arial Narrow"/>
      <family val="2"/>
    </font>
    <font>
      <b/>
      <sz val="12"/>
      <color theme="1"/>
      <name val="Arial Narrow"/>
      <family val="2"/>
    </font>
    <font>
      <sz val="12"/>
      <name val="Arial Narrow"/>
      <family val="2"/>
    </font>
    <font>
      <sz val="12"/>
      <color rgb="FF000000"/>
      <name val="Arial Narrow"/>
      <family val="2"/>
    </font>
    <font>
      <sz val="12"/>
      <name val="Courier"/>
      <family val="1"/>
    </font>
    <font>
      <sz val="10"/>
      <name val="Arial"/>
      <family val="2"/>
    </font>
    <font>
      <b/>
      <sz val="14"/>
      <name val="Arial Narrow"/>
      <family val="2"/>
    </font>
    <font>
      <sz val="14"/>
      <name val="Arial Narrow"/>
      <family val="2"/>
    </font>
    <font>
      <sz val="14"/>
      <color theme="1"/>
      <name val="Arial Narrow"/>
      <family val="2"/>
    </font>
    <font>
      <sz val="12"/>
      <name val="Courier"/>
      <family val="3"/>
    </font>
    <font>
      <b/>
      <sz val="14"/>
      <color theme="1"/>
      <name val="Arial Narrow"/>
      <family val="2"/>
    </font>
    <font>
      <sz val="14"/>
      <color indexed="8"/>
      <name val="Arial Narrow"/>
      <family val="2"/>
    </font>
    <font>
      <sz val="10"/>
      <color indexed="8"/>
      <name val="MS Sans Serif"/>
    </font>
    <font>
      <sz val="7.9"/>
      <color indexed="8"/>
      <name val="Arial"/>
      <family val="2"/>
    </font>
    <font>
      <sz val="10"/>
      <color indexed="8"/>
      <name val="MS Sans Serif"/>
      <family val="2"/>
    </font>
    <font>
      <sz val="11"/>
      <color theme="1"/>
      <name val="Arial Nova"/>
      <family val="2"/>
    </font>
    <font>
      <sz val="11"/>
      <color theme="1"/>
      <name val="Arial Narrow"/>
      <family val="2"/>
    </font>
    <font>
      <b/>
      <sz val="11"/>
      <color theme="1"/>
      <name val="Arial Narrow"/>
      <family val="2"/>
    </font>
    <font>
      <b/>
      <sz val="11"/>
      <color indexed="8"/>
      <name val="Arial Narrow"/>
      <family val="2"/>
    </font>
    <font>
      <b/>
      <sz val="11"/>
      <name val="Arial Narrow"/>
      <family val="2"/>
    </font>
    <font>
      <sz val="11"/>
      <name val="Arial Narrow"/>
      <family val="2"/>
    </font>
    <font>
      <sz val="8"/>
      <name val="Calibri"/>
      <family val="2"/>
      <scheme val="minor"/>
    </font>
    <font>
      <u/>
      <sz val="11"/>
      <color theme="10"/>
      <name val="Calibri"/>
      <family val="2"/>
      <scheme val="minor"/>
    </font>
    <font>
      <sz val="14"/>
      <color theme="1"/>
      <name val="Calibri"/>
      <family val="2"/>
      <scheme val="minor"/>
    </font>
    <font>
      <b/>
      <sz val="14"/>
      <color theme="1"/>
      <name val="Calibri"/>
      <family val="2"/>
      <scheme val="minor"/>
    </font>
    <font>
      <u/>
      <sz val="14"/>
      <name val="Arial Narrow"/>
      <family val="2"/>
    </font>
    <font>
      <b/>
      <sz val="11"/>
      <color theme="3"/>
      <name val="Calibri"/>
      <family val="2"/>
      <scheme val="minor"/>
    </font>
    <font>
      <sz val="12"/>
      <color rgb="FF000000"/>
      <name val="Calibri"/>
      <family val="2"/>
    </font>
    <font>
      <sz val="12"/>
      <color theme="1"/>
      <name val="Calibri"/>
      <family val="2"/>
      <scheme val="minor"/>
    </font>
    <font>
      <sz val="12"/>
      <color rgb="FF000000"/>
      <name val="Calibri"/>
      <family val="2"/>
    </font>
    <font>
      <sz val="10"/>
      <name val="MS Sans Serif"/>
      <family val="2"/>
    </font>
    <font>
      <sz val="11"/>
      <color theme="1"/>
      <name val="Aptos Narrow"/>
      <family val="2"/>
    </font>
    <font>
      <b/>
      <sz val="11"/>
      <name val="Aptos Narrow"/>
      <family val="2"/>
    </font>
    <font>
      <sz val="11"/>
      <name val="Aptos Narrow"/>
      <family val="2"/>
    </font>
    <font>
      <b/>
      <sz val="12"/>
      <name val="Arial Narrow"/>
      <family val="2"/>
    </font>
    <font>
      <sz val="10"/>
      <name val="Arial Narrow"/>
      <family val="2"/>
    </font>
    <font>
      <b/>
      <sz val="10"/>
      <name val="Arial Narrow"/>
      <family val="2"/>
    </font>
    <font>
      <b/>
      <sz val="12"/>
      <color rgb="FFFF0000"/>
      <name val="Aptos Narrow"/>
      <family val="2"/>
    </font>
    <font>
      <b/>
      <sz val="12"/>
      <name val="Aptos Narrow"/>
      <family val="2"/>
    </font>
    <font>
      <sz val="12"/>
      <name val="Aptos Narrow"/>
      <family val="2"/>
    </font>
    <font>
      <sz val="12"/>
      <color theme="1"/>
      <name val="Aptos Narrow"/>
      <family val="2"/>
    </font>
    <font>
      <b/>
      <u/>
      <sz val="12"/>
      <color rgb="FFFF0000"/>
      <name val="Aptos Narrow"/>
      <family val="2"/>
    </font>
    <font>
      <b/>
      <sz val="12"/>
      <color theme="1"/>
      <name val="Aptos Narrow"/>
      <family val="2"/>
    </font>
    <font>
      <sz val="12"/>
      <color indexed="8"/>
      <name val="Aptos Narrow"/>
      <family val="2"/>
    </font>
    <font>
      <b/>
      <sz val="12"/>
      <color indexed="8"/>
      <name val="Aptos Narrow"/>
      <family val="2"/>
    </font>
    <font>
      <b/>
      <sz val="12"/>
      <color rgb="FF000000"/>
      <name val="Aptos Narrow"/>
      <family val="2"/>
    </font>
    <font>
      <sz val="12"/>
      <color rgb="FF000000"/>
      <name val="Aptos Narrow"/>
      <family val="2"/>
    </font>
    <font>
      <sz val="12"/>
      <color theme="0"/>
      <name val="Aptos Narrow"/>
      <family val="2"/>
    </font>
    <font>
      <sz val="12"/>
      <color rgb="FFFF0000"/>
      <name val="Aptos Narrow"/>
      <family val="2"/>
    </font>
    <font>
      <sz val="12"/>
      <color indexed="8"/>
      <name val="Arial Narrow"/>
      <family val="2"/>
    </font>
    <font>
      <b/>
      <sz val="9"/>
      <name val="Arial Narrow"/>
      <family val="2"/>
    </font>
    <font>
      <sz val="5"/>
      <name val="Arial Narrow"/>
      <family val="2"/>
    </font>
    <font>
      <b/>
      <sz val="10"/>
      <name val="Arial"/>
      <family val="2"/>
    </font>
    <font>
      <b/>
      <sz val="18"/>
      <color theme="1"/>
      <name val="Arial Narrow"/>
      <family val="2"/>
    </font>
    <font>
      <b/>
      <sz val="16"/>
      <color theme="1"/>
      <name val="Arial Narrow"/>
      <family val="2"/>
    </font>
    <font>
      <u/>
      <sz val="11"/>
      <name val="Calibri"/>
      <family val="2"/>
      <scheme val="minor"/>
    </font>
    <font>
      <sz val="11"/>
      <color theme="1"/>
      <name val="Arial"/>
      <family val="2"/>
    </font>
    <font>
      <sz val="11"/>
      <color rgb="FF000000"/>
      <name val="Arial Narrow"/>
      <family val="2"/>
    </font>
  </fonts>
  <fills count="12">
    <fill>
      <patternFill patternType="none"/>
    </fill>
    <fill>
      <patternFill patternType="gray125"/>
    </fill>
    <fill>
      <patternFill patternType="solid">
        <fgColor theme="9" tint="0.59999389629810485"/>
        <bgColor indexed="64"/>
      </patternFill>
    </fill>
    <fill>
      <patternFill patternType="solid">
        <fgColor rgb="FFFFFF00"/>
        <bgColor indexed="64"/>
      </patternFill>
    </fill>
    <fill>
      <patternFill patternType="solid">
        <fgColor rgb="FF0070C0"/>
        <bgColor indexed="64"/>
      </patternFill>
    </fill>
    <fill>
      <patternFill patternType="solid">
        <fgColor rgb="FFFF0000"/>
        <bgColor indexed="64"/>
      </patternFill>
    </fill>
    <fill>
      <patternFill patternType="solid">
        <fgColor theme="9" tint="0.39997558519241921"/>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8"/>
        <bgColor indexed="64"/>
      </patternFill>
    </fill>
    <fill>
      <patternFill patternType="solid">
        <fgColor theme="4" tint="0.59999389629810485"/>
        <bgColor indexed="64"/>
      </patternFill>
    </fill>
  </fills>
  <borders count="7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62">
    <xf numFmtId="0" fontId="0" fillId="0" borderId="0"/>
    <xf numFmtId="43" fontId="1" fillId="0" borderId="0" applyFont="0" applyFill="0" applyBorder="0" applyAlignment="0" applyProtection="0"/>
    <xf numFmtId="0" fontId="2" fillId="0" borderId="0"/>
    <xf numFmtId="42" fontId="1" fillId="0" borderId="0" applyFont="0" applyFill="0" applyBorder="0" applyAlignment="0" applyProtection="0"/>
    <xf numFmtId="166" fontId="7" fillId="0" borderId="0"/>
    <xf numFmtId="164" fontId="2" fillId="0" borderId="0" applyFont="0" applyFill="0" applyBorder="0" applyAlignment="0" applyProtection="0"/>
    <xf numFmtId="168" fontId="7" fillId="0" borderId="0" applyFont="0" applyFill="0" applyBorder="0" applyAlignment="0" applyProtection="0"/>
    <xf numFmtId="169" fontId="12" fillId="0" borderId="0" applyFont="0" applyFill="0" applyBorder="0" applyAlignment="0" applyProtection="0"/>
    <xf numFmtId="9" fontId="8" fillId="0" borderId="0" applyFont="0" applyFill="0" applyBorder="0" applyAlignment="0" applyProtection="0"/>
    <xf numFmtId="0" fontId="15" fillId="0" borderId="0"/>
    <xf numFmtId="0" fontId="15" fillId="0" borderId="0"/>
    <xf numFmtId="171" fontId="16" fillId="0" borderId="0" applyFont="0" applyFill="0" applyBorder="0" applyAlignment="0" applyProtection="0"/>
    <xf numFmtId="0" fontId="17" fillId="0" borderId="0"/>
    <xf numFmtId="44" fontId="18" fillId="0" borderId="0" applyFont="0" applyFill="0" applyBorder="0" applyAlignment="0" applyProtection="0"/>
    <xf numFmtId="9" fontId="16" fillId="0" borderId="0" applyFont="0" applyFill="0" applyBorder="0" applyAlignment="0" applyProtection="0"/>
    <xf numFmtId="9" fontId="2" fillId="0" borderId="0" applyFont="0" applyFill="0" applyBorder="0" applyAlignment="0" applyProtection="0"/>
    <xf numFmtId="171" fontId="16" fillId="0" borderId="0" applyFont="0" applyFill="0" applyBorder="0" applyAlignment="0" applyProtection="0"/>
    <xf numFmtId="0" fontId="25" fillId="0" borderId="0" applyNumberFormat="0" applyFill="0" applyBorder="0" applyAlignment="0" applyProtection="0"/>
    <xf numFmtId="9" fontId="1" fillId="0" borderId="0" applyFont="0" applyFill="0" applyBorder="0" applyAlignment="0" applyProtection="0"/>
    <xf numFmtId="0" fontId="8" fillId="0" borderId="0"/>
    <xf numFmtId="0" fontId="30" fillId="0" borderId="0"/>
    <xf numFmtId="0" fontId="1" fillId="0" borderId="0"/>
    <xf numFmtId="9" fontId="1" fillId="0" borderId="0" applyFont="0" applyFill="0" applyBorder="0" applyAlignment="0" applyProtection="0"/>
    <xf numFmtId="183" fontId="1" fillId="0" borderId="0" applyFont="0" applyFill="0" applyBorder="0" applyAlignment="0" applyProtection="0"/>
    <xf numFmtId="0" fontId="29" fillId="0" borderId="0" applyNumberFormat="0" applyFill="0" applyBorder="0" applyAlignment="0" applyProtection="0"/>
    <xf numFmtId="41" fontId="31" fillId="0" borderId="0" applyFont="0" applyFill="0" applyBorder="0" applyAlignment="0" applyProtection="0"/>
    <xf numFmtId="0" fontId="1" fillId="0" borderId="0"/>
    <xf numFmtId="183"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xf numFmtId="0" fontId="31" fillId="0" borderId="0"/>
    <xf numFmtId="181" fontId="31" fillId="0" borderId="0" applyFont="0" applyFill="0" applyBorder="0" applyAlignment="0" applyProtection="0"/>
    <xf numFmtId="0" fontId="32" fillId="0" borderId="0"/>
    <xf numFmtId="182" fontId="32" fillId="0" borderId="0" applyFont="0" applyFill="0" applyBorder="0" applyAlignment="0" applyProtection="0"/>
    <xf numFmtId="181" fontId="32" fillId="0" borderId="0" applyFont="0" applyFill="0" applyBorder="0" applyAlignment="0" applyProtection="0"/>
    <xf numFmtId="41" fontId="32" fillId="0" borderId="0" applyFont="0" applyFill="0" applyBorder="0" applyAlignment="0" applyProtection="0"/>
    <xf numFmtId="171" fontId="8" fillId="0" borderId="0" applyFont="0" applyFill="0" applyBorder="0" applyAlignment="0" applyProtection="0"/>
    <xf numFmtId="0" fontId="33" fillId="0" borderId="0"/>
    <xf numFmtId="182" fontId="1" fillId="0" borderId="0" applyFont="0" applyFill="0" applyBorder="0" applyAlignment="0" applyProtection="0"/>
    <xf numFmtId="182" fontId="32" fillId="0" borderId="0" applyFont="0" applyFill="0" applyBorder="0" applyAlignment="0" applyProtection="0"/>
    <xf numFmtId="182" fontId="32" fillId="0" borderId="0" applyFont="0" applyFill="0" applyBorder="0" applyAlignment="0" applyProtection="0"/>
    <xf numFmtId="182" fontId="32" fillId="0" borderId="0" applyFont="0" applyFill="0" applyBorder="0" applyAlignment="0" applyProtection="0"/>
    <xf numFmtId="182" fontId="32" fillId="0" borderId="0" applyFont="0" applyFill="0" applyBorder="0" applyAlignment="0" applyProtection="0"/>
    <xf numFmtId="9" fontId="2" fillId="0" borderId="0" applyFont="0" applyFill="0" applyBorder="0" applyAlignment="0" applyProtection="0"/>
    <xf numFmtId="0" fontId="2" fillId="0" borderId="0"/>
    <xf numFmtId="0" fontId="8" fillId="0" borderId="0"/>
    <xf numFmtId="42"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7" fillId="0" borderId="0" applyFont="0" applyFill="0" applyBorder="0" applyAlignment="0" applyProtection="0"/>
    <xf numFmtId="43" fontId="12" fillId="0" borderId="0" applyFont="0" applyFill="0" applyBorder="0" applyAlignment="0" applyProtection="0"/>
    <xf numFmtId="44" fontId="18" fillId="0" borderId="0" applyFont="0" applyFill="0" applyBorder="0" applyAlignment="0" applyProtection="0"/>
    <xf numFmtId="41" fontId="31" fillId="0" borderId="0" applyFont="0" applyFill="0" applyBorder="0" applyAlignment="0" applyProtection="0"/>
    <xf numFmtId="42" fontId="1" fillId="0" borderId="0" applyFont="0" applyFill="0" applyBorder="0" applyAlignment="0" applyProtection="0"/>
    <xf numFmtId="0" fontId="30" fillId="0" borderId="0"/>
    <xf numFmtId="182" fontId="30" fillId="0" borderId="0" applyFont="0" applyFill="0" applyBorder="0" applyAlignment="0" applyProtection="0"/>
    <xf numFmtId="181" fontId="30" fillId="0" borderId="0" applyFont="0" applyFill="0" applyBorder="0" applyAlignment="0" applyProtection="0"/>
    <xf numFmtId="41" fontId="30"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cellStyleXfs>
  <cellXfs count="688">
    <xf numFmtId="0" fontId="0" fillId="0" borderId="0" xfId="0"/>
    <xf numFmtId="0" fontId="3" fillId="0" borderId="0" xfId="0" applyFont="1"/>
    <xf numFmtId="0" fontId="3" fillId="0" borderId="0" xfId="0" applyFont="1" applyAlignment="1">
      <alignment horizontal="center"/>
    </xf>
    <xf numFmtId="43" fontId="3" fillId="0" borderId="0" xfId="1" applyFont="1" applyAlignment="1">
      <alignment horizontal="center"/>
    </xf>
    <xf numFmtId="0" fontId="3" fillId="0" borderId="10" xfId="0" applyFont="1" applyBorder="1" applyAlignment="1">
      <alignment horizontal="center"/>
    </xf>
    <xf numFmtId="0" fontId="3" fillId="0" borderId="10" xfId="0" applyFont="1" applyBorder="1"/>
    <xf numFmtId="43" fontId="3" fillId="0" borderId="10" xfId="1" applyFont="1" applyBorder="1" applyAlignment="1">
      <alignment horizontal="center"/>
    </xf>
    <xf numFmtId="0" fontId="3" fillId="0" borderId="9" xfId="0" applyFont="1" applyBorder="1" applyAlignment="1">
      <alignment horizontal="center"/>
    </xf>
    <xf numFmtId="0" fontId="3" fillId="0" borderId="9" xfId="0" applyFont="1" applyBorder="1"/>
    <xf numFmtId="43" fontId="3" fillId="0" borderId="9" xfId="1" applyFont="1" applyBorder="1" applyAlignment="1">
      <alignment horizontal="center"/>
    </xf>
    <xf numFmtId="0" fontId="4" fillId="2" borderId="6" xfId="0" applyFont="1" applyFill="1" applyBorder="1" applyAlignment="1">
      <alignment horizontal="center"/>
    </xf>
    <xf numFmtId="0" fontId="4" fillId="2" borderId="5" xfId="0" applyFont="1" applyFill="1" applyBorder="1" applyAlignment="1">
      <alignment horizontal="center"/>
    </xf>
    <xf numFmtId="0" fontId="4" fillId="2" borderId="7" xfId="0" applyFont="1" applyFill="1" applyBorder="1" applyAlignment="1">
      <alignment horizontal="center"/>
    </xf>
    <xf numFmtId="43" fontId="4" fillId="2" borderId="5" xfId="1" applyFont="1" applyFill="1" applyBorder="1" applyAlignment="1">
      <alignment horizontal="center"/>
    </xf>
    <xf numFmtId="0" fontId="5" fillId="0" borderId="10" xfId="0" applyFont="1" applyBorder="1" applyAlignment="1">
      <alignment vertical="top" wrapText="1"/>
    </xf>
    <xf numFmtId="0" fontId="5" fillId="0" borderId="10" xfId="0" applyFont="1" applyBorder="1" applyAlignment="1">
      <alignment horizontal="center" vertical="top" wrapText="1"/>
    </xf>
    <xf numFmtId="165" fontId="3" fillId="0" borderId="0" xfId="1" applyNumberFormat="1" applyFont="1" applyAlignment="1">
      <alignment horizontal="center"/>
    </xf>
    <xf numFmtId="165" fontId="4" fillId="2" borderId="6" xfId="1" applyNumberFormat="1" applyFont="1" applyFill="1" applyBorder="1" applyAlignment="1">
      <alignment horizontal="center" vertical="center"/>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xf>
    <xf numFmtId="43" fontId="4" fillId="3" borderId="5" xfId="1" applyFont="1" applyFill="1" applyBorder="1" applyAlignment="1">
      <alignment horizontal="center" vertical="center" wrapText="1"/>
    </xf>
    <xf numFmtId="0" fontId="3" fillId="0" borderId="0" xfId="0" applyFont="1" applyAlignment="1">
      <alignment vertical="center"/>
    </xf>
    <xf numFmtId="43" fontId="4" fillId="2" borderId="5" xfId="1" applyFont="1" applyFill="1" applyBorder="1" applyAlignment="1">
      <alignment horizontal="center" vertical="center" wrapText="1"/>
    </xf>
    <xf numFmtId="43" fontId="4" fillId="4" borderId="5" xfId="1" applyFont="1" applyFill="1" applyBorder="1" applyAlignment="1">
      <alignment horizontal="center" vertical="center" wrapText="1"/>
    </xf>
    <xf numFmtId="43" fontId="3" fillId="0" borderId="0" xfId="1" applyFont="1"/>
    <xf numFmtId="4" fontId="3" fillId="0" borderId="0" xfId="0" applyNumberFormat="1" applyFont="1"/>
    <xf numFmtId="43" fontId="6" fillId="0" borderId="10" xfId="1" applyFont="1" applyBorder="1" applyAlignment="1">
      <alignment horizontal="center" vertical="top" shrinkToFit="1"/>
    </xf>
    <xf numFmtId="43" fontId="4" fillId="5" borderId="5" xfId="1" applyFont="1" applyFill="1" applyBorder="1" applyAlignment="1">
      <alignment horizontal="center" vertical="center" wrapText="1"/>
    </xf>
    <xf numFmtId="0" fontId="11" fillId="0" borderId="0" xfId="0" applyFont="1" applyAlignment="1">
      <alignment vertical="center"/>
    </xf>
    <xf numFmtId="0" fontId="11" fillId="0" borderId="0" xfId="0" applyFont="1" applyAlignment="1">
      <alignment horizontal="center" vertical="center"/>
    </xf>
    <xf numFmtId="0" fontId="9" fillId="0" borderId="0" xfId="0" applyFont="1" applyAlignment="1">
      <alignment horizontal="center" vertical="center"/>
    </xf>
    <xf numFmtId="169" fontId="11" fillId="0" borderId="0" xfId="7" applyFont="1" applyAlignment="1">
      <alignment vertical="center"/>
    </xf>
    <xf numFmtId="0" fontId="10" fillId="0" borderId="0" xfId="0" applyFont="1" applyAlignment="1">
      <alignment vertical="center"/>
    </xf>
    <xf numFmtId="0" fontId="10" fillId="0" borderId="0" xfId="0" applyFont="1" applyAlignment="1">
      <alignment horizontal="center" vertical="center"/>
    </xf>
    <xf numFmtId="169" fontId="10" fillId="0" borderId="0" xfId="7" applyFont="1" applyFill="1" applyAlignment="1">
      <alignment vertical="center"/>
    </xf>
    <xf numFmtId="164" fontId="10" fillId="0" borderId="0" xfId="7" applyNumberFormat="1" applyFont="1" applyFill="1" applyAlignment="1">
      <alignment horizontal="center" vertical="center"/>
    </xf>
    <xf numFmtId="164" fontId="10" fillId="0" borderId="0" xfId="7" applyNumberFormat="1" applyFont="1" applyFill="1" applyAlignment="1">
      <alignment vertical="center"/>
    </xf>
    <xf numFmtId="0" fontId="13" fillId="6" borderId="4" xfId="0" applyFont="1" applyFill="1" applyBorder="1" applyAlignment="1">
      <alignment horizontal="center" vertical="center"/>
    </xf>
    <xf numFmtId="0" fontId="9" fillId="6" borderId="4" xfId="0" applyFont="1" applyFill="1" applyBorder="1" applyAlignment="1">
      <alignment horizontal="center" vertical="center"/>
    </xf>
    <xf numFmtId="0" fontId="9" fillId="6" borderId="4" xfId="0" applyFont="1" applyFill="1" applyBorder="1" applyAlignment="1">
      <alignment vertical="center"/>
    </xf>
    <xf numFmtId="167" fontId="9" fillId="6" borderId="4" xfId="3" applyNumberFormat="1" applyFont="1" applyFill="1" applyBorder="1" applyAlignment="1">
      <alignment vertical="center"/>
    </xf>
    <xf numFmtId="167" fontId="10" fillId="0" borderId="0" xfId="3" applyNumberFormat="1" applyFont="1" applyFill="1" applyAlignment="1">
      <alignment vertical="center"/>
    </xf>
    <xf numFmtId="164" fontId="9" fillId="6" borderId="4" xfId="7" applyNumberFormat="1" applyFont="1" applyFill="1" applyBorder="1" applyAlignment="1">
      <alignment horizontal="center" vertical="center"/>
    </xf>
    <xf numFmtId="0" fontId="9" fillId="6" borderId="4" xfId="7" applyNumberFormat="1" applyFont="1" applyFill="1" applyBorder="1" applyAlignment="1">
      <alignment vertical="center"/>
    </xf>
    <xf numFmtId="167" fontId="9" fillId="6" borderId="4" xfId="3" applyNumberFormat="1" applyFont="1" applyFill="1" applyBorder="1" applyAlignment="1">
      <alignment horizontal="center" vertical="center"/>
    </xf>
    <xf numFmtId="9" fontId="9" fillId="6" borderId="4" xfId="8" applyFont="1" applyFill="1" applyBorder="1" applyAlignment="1">
      <alignment horizontal="center" vertical="center"/>
    </xf>
    <xf numFmtId="0" fontId="10" fillId="0" borderId="4" xfId="0" applyFont="1" applyBorder="1" applyAlignment="1">
      <alignment horizontal="center" vertical="center"/>
    </xf>
    <xf numFmtId="0" fontId="10" fillId="0" borderId="4" xfId="0" applyFont="1" applyBorder="1" applyAlignment="1">
      <alignment vertical="center"/>
    </xf>
    <xf numFmtId="167" fontId="10" fillId="0" borderId="4" xfId="3" applyNumberFormat="1" applyFont="1" applyFill="1" applyBorder="1" applyAlignment="1">
      <alignment vertical="center"/>
    </xf>
    <xf numFmtId="164" fontId="10" fillId="0" borderId="4" xfId="7" applyNumberFormat="1" applyFont="1" applyFill="1" applyBorder="1" applyAlignment="1">
      <alignment horizontal="center" vertical="center"/>
    </xf>
    <xf numFmtId="0" fontId="10" fillId="0" borderId="4" xfId="0" applyFont="1" applyBorder="1" applyAlignment="1">
      <alignment horizontal="left" vertical="center"/>
    </xf>
    <xf numFmtId="164" fontId="10" fillId="0" borderId="4" xfId="0" applyNumberFormat="1" applyFont="1" applyBorder="1" applyAlignment="1">
      <alignment horizontal="center" vertical="center"/>
    </xf>
    <xf numFmtId="167" fontId="10" fillId="0" borderId="4" xfId="3" applyNumberFormat="1" applyFont="1" applyFill="1" applyBorder="1" applyAlignment="1">
      <alignment horizontal="left" vertical="center"/>
    </xf>
    <xf numFmtId="0" fontId="14" fillId="0" borderId="4" xfId="0" applyFont="1" applyBorder="1" applyAlignment="1">
      <alignment vertical="center"/>
    </xf>
    <xf numFmtId="0" fontId="11" fillId="0" borderId="4" xfId="0" applyFont="1" applyBorder="1" applyAlignment="1">
      <alignment horizontal="center" vertical="center"/>
    </xf>
    <xf numFmtId="0" fontId="11" fillId="0" borderId="4" xfId="0" applyFont="1" applyBorder="1" applyAlignment="1">
      <alignment vertical="center" wrapText="1"/>
    </xf>
    <xf numFmtId="167" fontId="10" fillId="0" borderId="4" xfId="3" applyNumberFormat="1" applyFont="1" applyBorder="1" applyAlignment="1">
      <alignment vertical="center"/>
    </xf>
    <xf numFmtId="9" fontId="10" fillId="0" borderId="4" xfId="0" applyNumberFormat="1" applyFont="1" applyBorder="1" applyAlignment="1">
      <alignment horizontal="center" vertical="center"/>
    </xf>
    <xf numFmtId="0" fontId="9" fillId="6" borderId="4" xfId="0" applyFont="1" applyFill="1" applyBorder="1" applyAlignment="1">
      <alignment vertical="center" wrapText="1"/>
    </xf>
    <xf numFmtId="164" fontId="10" fillId="0" borderId="0" xfId="7" applyNumberFormat="1" applyFont="1" applyFill="1" applyBorder="1" applyAlignment="1">
      <alignment horizontal="center" vertical="center"/>
    </xf>
    <xf numFmtId="164" fontId="10" fillId="0" borderId="0" xfId="7" applyNumberFormat="1" applyFont="1" applyFill="1" applyBorder="1" applyAlignment="1">
      <alignment vertical="center"/>
    </xf>
    <xf numFmtId="44" fontId="11" fillId="0" borderId="0" xfId="0" applyNumberFormat="1" applyFont="1" applyAlignment="1">
      <alignment vertical="center"/>
    </xf>
    <xf numFmtId="43" fontId="11" fillId="0" borderId="0" xfId="0" applyNumberFormat="1" applyFont="1" applyAlignment="1">
      <alignment vertical="center"/>
    </xf>
    <xf numFmtId="0" fontId="11" fillId="0" borderId="0" xfId="0" applyFont="1" applyAlignment="1">
      <alignment vertical="center" wrapText="1"/>
    </xf>
    <xf numFmtId="167" fontId="11" fillId="0" borderId="0" xfId="3" applyNumberFormat="1" applyFont="1" applyBorder="1" applyAlignment="1">
      <alignment vertical="center"/>
    </xf>
    <xf numFmtId="9" fontId="10" fillId="0" borderId="0" xfId="0" applyNumberFormat="1" applyFont="1" applyAlignment="1">
      <alignment horizontal="center" vertical="center"/>
    </xf>
    <xf numFmtId="167" fontId="10" fillId="0" borderId="0" xfId="3" applyNumberFormat="1" applyFont="1" applyFill="1" applyBorder="1" applyAlignment="1">
      <alignment vertical="center"/>
    </xf>
    <xf numFmtId="169" fontId="10" fillId="0" borderId="0" xfId="7" applyFont="1" applyFill="1" applyBorder="1" applyAlignment="1">
      <alignment vertical="center"/>
    </xf>
    <xf numFmtId="169" fontId="11" fillId="0" borderId="0" xfId="7" applyFont="1" applyFill="1" applyAlignment="1">
      <alignment vertical="center"/>
    </xf>
    <xf numFmtId="43" fontId="5" fillId="0" borderId="10" xfId="1" applyFont="1" applyBorder="1" applyAlignment="1">
      <alignment vertical="top" wrapText="1"/>
    </xf>
    <xf numFmtId="0" fontId="19" fillId="0" borderId="0" xfId="0" applyFont="1" applyAlignment="1">
      <alignment horizontal="center" vertical="center"/>
    </xf>
    <xf numFmtId="0" fontId="19" fillId="0" borderId="0" xfId="0" applyFont="1" applyAlignment="1">
      <alignment vertical="center"/>
    </xf>
    <xf numFmtId="2" fontId="19" fillId="0" borderId="0" xfId="0" applyNumberFormat="1" applyFont="1" applyAlignment="1">
      <alignment horizontal="center" vertical="center"/>
    </xf>
    <xf numFmtId="0" fontId="19" fillId="0" borderId="0" xfId="0" applyFont="1" applyAlignment="1">
      <alignment vertical="center" wrapText="1"/>
    </xf>
    <xf numFmtId="166" fontId="10" fillId="0" borderId="0" xfId="4" applyFont="1" applyAlignment="1">
      <alignment vertical="center"/>
    </xf>
    <xf numFmtId="0" fontId="26" fillId="0" borderId="0" xfId="0" applyFont="1" applyAlignment="1">
      <alignment vertical="center"/>
    </xf>
    <xf numFmtId="167" fontId="27" fillId="0" borderId="0" xfId="3" applyNumberFormat="1" applyFont="1" applyAlignment="1">
      <alignment vertical="center"/>
    </xf>
    <xf numFmtId="166" fontId="10" fillId="0" borderId="0" xfId="4" applyFont="1" applyAlignment="1">
      <alignment horizontal="center" vertical="center"/>
    </xf>
    <xf numFmtId="0" fontId="14" fillId="7" borderId="0" xfId="9" applyFont="1" applyFill="1" applyAlignment="1">
      <alignment vertical="center"/>
    </xf>
    <xf numFmtId="0" fontId="11" fillId="7" borderId="0" xfId="0" applyFont="1" applyFill="1" applyAlignment="1">
      <alignment vertical="center"/>
    </xf>
    <xf numFmtId="0" fontId="11" fillId="0" borderId="0" xfId="0" applyFont="1"/>
    <xf numFmtId="0" fontId="11" fillId="0" borderId="0" xfId="0" applyFont="1" applyAlignment="1">
      <alignment horizontal="left"/>
    </xf>
    <xf numFmtId="2" fontId="9" fillId="0" borderId="0" xfId="0" applyNumberFormat="1" applyFont="1" applyAlignment="1">
      <alignment horizontal="center" vertical="center"/>
    </xf>
    <xf numFmtId="0" fontId="28" fillId="0" borderId="0" xfId="17" applyFont="1" applyFill="1"/>
    <xf numFmtId="0" fontId="34" fillId="0" borderId="0" xfId="0" applyFont="1"/>
    <xf numFmtId="43" fontId="35" fillId="7" borderId="0" xfId="1" applyFont="1" applyFill="1" applyAlignment="1">
      <alignment horizontal="center"/>
    </xf>
    <xf numFmtId="43" fontId="34" fillId="0" borderId="0" xfId="1" applyFont="1"/>
    <xf numFmtId="43" fontId="36" fillId="7" borderId="0" xfId="1" applyFont="1" applyFill="1" applyAlignment="1">
      <alignment horizontal="right"/>
    </xf>
    <xf numFmtId="43" fontId="36" fillId="7" borderId="0" xfId="1" applyFont="1" applyFill="1" applyAlignment="1">
      <alignment horizontal="center"/>
    </xf>
    <xf numFmtId="43" fontId="35" fillId="7" borderId="0" xfId="1" applyFont="1" applyFill="1" applyAlignment="1">
      <alignment vertical="center"/>
    </xf>
    <xf numFmtId="43" fontId="35" fillId="7" borderId="0" xfId="1" applyFont="1" applyFill="1" applyAlignment="1">
      <alignment horizontal="center" vertical="center"/>
    </xf>
    <xf numFmtId="43" fontId="35" fillId="7" borderId="0" xfId="1" applyFont="1" applyFill="1" applyAlignment="1">
      <alignment horizontal="left" vertical="center"/>
    </xf>
    <xf numFmtId="43" fontId="36" fillId="7" borderId="0" xfId="1" applyFont="1" applyFill="1" applyAlignment="1">
      <alignment horizontal="justify" vertical="center" wrapText="1"/>
    </xf>
    <xf numFmtId="43" fontId="35" fillId="7" borderId="0" xfId="1" applyFont="1" applyFill="1" applyAlignment="1">
      <alignment horizontal="left"/>
    </xf>
    <xf numFmtId="43" fontId="36" fillId="7" borderId="27" xfId="1" applyFont="1" applyFill="1" applyBorder="1" applyAlignment="1">
      <alignment horizontal="left"/>
    </xf>
    <xf numFmtId="43" fontId="36" fillId="7" borderId="28" xfId="1" applyFont="1" applyFill="1" applyBorder="1" applyAlignment="1">
      <alignment horizontal="left"/>
    </xf>
    <xf numFmtId="43" fontId="36" fillId="7" borderId="29" xfId="1" applyFont="1" applyFill="1" applyBorder="1" applyAlignment="1">
      <alignment horizontal="left"/>
    </xf>
    <xf numFmtId="43" fontId="36" fillId="7" borderId="37" xfId="1" applyFont="1" applyFill="1" applyBorder="1" applyAlignment="1">
      <alignment horizontal="left"/>
    </xf>
    <xf numFmtId="43" fontId="36" fillId="7" borderId="38" xfId="1" applyFont="1" applyFill="1" applyBorder="1" applyAlignment="1">
      <alignment horizontal="left"/>
    </xf>
    <xf numFmtId="43" fontId="36" fillId="7" borderId="39" xfId="1" applyFont="1" applyFill="1" applyBorder="1" applyAlignment="1">
      <alignment horizontal="left"/>
    </xf>
    <xf numFmtId="43" fontId="35" fillId="7" borderId="0" xfId="1" applyFont="1" applyFill="1" applyAlignment="1">
      <alignment horizontal="right"/>
    </xf>
    <xf numFmtId="0" fontId="3" fillId="0" borderId="10" xfId="0" applyFont="1" applyBorder="1" applyAlignment="1">
      <alignment wrapText="1"/>
    </xf>
    <xf numFmtId="165" fontId="3" fillId="0" borderId="10" xfId="1" applyNumberFormat="1" applyFont="1" applyBorder="1" applyAlignment="1">
      <alignment horizontal="center"/>
    </xf>
    <xf numFmtId="43" fontId="3" fillId="0" borderId="10" xfId="1" applyFont="1" applyBorder="1"/>
    <xf numFmtId="0" fontId="5" fillId="0" borderId="10" xfId="0" applyFont="1" applyBorder="1"/>
    <xf numFmtId="0" fontId="5" fillId="0" borderId="10" xfId="0" applyFont="1" applyBorder="1" applyAlignment="1">
      <alignment horizontal="center"/>
    </xf>
    <xf numFmtId="43" fontId="3" fillId="0" borderId="10" xfId="1" applyFont="1" applyBorder="1" applyAlignment="1">
      <alignment wrapText="1"/>
    </xf>
    <xf numFmtId="43" fontId="3" fillId="0" borderId="10" xfId="1" applyFont="1" applyBorder="1" applyAlignment="1">
      <alignment vertical="center"/>
    </xf>
    <xf numFmtId="43" fontId="3" fillId="0" borderId="10" xfId="1" applyFont="1" applyBorder="1" applyAlignment="1">
      <alignment horizontal="center" vertical="center"/>
    </xf>
    <xf numFmtId="0" fontId="3" fillId="0" borderId="10" xfId="0" applyFont="1" applyBorder="1" applyAlignment="1">
      <alignment vertical="center" wrapText="1"/>
    </xf>
    <xf numFmtId="0" fontId="3" fillId="0" borderId="10" xfId="0" applyFont="1" applyBorder="1" applyAlignment="1">
      <alignment horizontal="center" vertical="center"/>
    </xf>
    <xf numFmtId="0" fontId="3" fillId="0" borderId="0" xfId="0" applyFont="1" applyAlignment="1">
      <alignment wrapText="1"/>
    </xf>
    <xf numFmtId="165" fontId="3" fillId="0" borderId="10" xfId="1" applyNumberFormat="1" applyFont="1" applyBorder="1" applyAlignment="1">
      <alignment horizontal="center" vertical="center"/>
    </xf>
    <xf numFmtId="0" fontId="3" fillId="0" borderId="0" xfId="0" applyFont="1" applyAlignment="1">
      <alignment vertical="center" wrapText="1"/>
    </xf>
    <xf numFmtId="43" fontId="3" fillId="0" borderId="0" xfId="1" applyFont="1" applyAlignment="1">
      <alignment horizontal="center" vertical="center"/>
    </xf>
    <xf numFmtId="43" fontId="3" fillId="0" borderId="0" xfId="1" applyFont="1" applyAlignment="1">
      <alignment vertical="center"/>
    </xf>
    <xf numFmtId="0" fontId="41" fillId="0" borderId="0" xfId="10" applyFont="1" applyAlignment="1">
      <alignment vertical="top" wrapText="1"/>
    </xf>
    <xf numFmtId="0" fontId="42" fillId="0" borderId="0" xfId="10" applyFont="1"/>
    <xf numFmtId="172" fontId="42" fillId="0" borderId="0" xfId="11" applyNumberFormat="1" applyFont="1"/>
    <xf numFmtId="0" fontId="41" fillId="0" borderId="0" xfId="10" applyFont="1"/>
    <xf numFmtId="0" fontId="41" fillId="0" borderId="0" xfId="10" applyFont="1" applyAlignment="1">
      <alignment horizontal="center" vertical="center"/>
    </xf>
    <xf numFmtId="0" fontId="42" fillId="0" borderId="0" xfId="10" applyFont="1" applyAlignment="1">
      <alignment vertical="center"/>
    </xf>
    <xf numFmtId="0" fontId="43" fillId="0" borderId="0" xfId="12" applyFont="1"/>
    <xf numFmtId="0" fontId="41" fillId="2" borderId="0" xfId="10" applyFont="1" applyFill="1"/>
    <xf numFmtId="0" fontId="44" fillId="0" borderId="0" xfId="10" applyFont="1"/>
    <xf numFmtId="0" fontId="41" fillId="8" borderId="0" xfId="10" applyFont="1" applyFill="1"/>
    <xf numFmtId="0" fontId="42" fillId="8" borderId="0" xfId="10" applyFont="1" applyFill="1"/>
    <xf numFmtId="0" fontId="41" fillId="9" borderId="5" xfId="10" applyFont="1" applyFill="1" applyBorder="1" applyAlignment="1">
      <alignment horizontal="left" vertical="center"/>
    </xf>
    <xf numFmtId="0" fontId="46" fillId="0" borderId="0" xfId="10" applyFont="1"/>
    <xf numFmtId="0" fontId="47" fillId="0" borderId="0" xfId="10" applyFont="1" applyAlignment="1">
      <alignment vertical="top" wrapText="1"/>
    </xf>
    <xf numFmtId="0" fontId="46" fillId="0" borderId="0" xfId="10" applyFont="1" applyAlignment="1">
      <alignment horizontal="left"/>
    </xf>
    <xf numFmtId="0" fontId="46" fillId="0" borderId="0" xfId="10" applyFont="1" applyAlignment="1">
      <alignment vertical="center"/>
    </xf>
    <xf numFmtId="0" fontId="48" fillId="8" borderId="11" xfId="12" applyFont="1" applyFill="1" applyBorder="1" applyAlignment="1">
      <alignment horizontal="center" vertical="center"/>
    </xf>
    <xf numFmtId="0" fontId="48" fillId="8" borderId="12" xfId="12" applyFont="1" applyFill="1" applyBorder="1" applyAlignment="1">
      <alignment horizontal="center" vertical="center"/>
    </xf>
    <xf numFmtId="0" fontId="49" fillId="0" borderId="0" xfId="12" applyFont="1"/>
    <xf numFmtId="173" fontId="40" fillId="0" borderId="0" xfId="12" applyNumberFormat="1" applyFont="1"/>
    <xf numFmtId="171" fontId="42" fillId="0" borderId="0" xfId="11" applyFont="1" applyAlignment="1">
      <alignment horizontal="center"/>
    </xf>
    <xf numFmtId="174" fontId="43" fillId="0" borderId="0" xfId="12" applyNumberFormat="1" applyFont="1"/>
    <xf numFmtId="175" fontId="43" fillId="0" borderId="0" xfId="12" applyNumberFormat="1" applyFont="1" applyAlignment="1">
      <alignment horizontal="center"/>
    </xf>
    <xf numFmtId="44" fontId="43" fillId="0" borderId="0" xfId="13" applyFont="1"/>
    <xf numFmtId="10" fontId="42" fillId="0" borderId="0" xfId="11" applyNumberFormat="1" applyFont="1" applyAlignment="1">
      <alignment vertical="center"/>
    </xf>
    <xf numFmtId="10" fontId="43" fillId="0" borderId="0" xfId="12" applyNumberFormat="1" applyFont="1"/>
    <xf numFmtId="173" fontId="45" fillId="2" borderId="0" xfId="12" applyNumberFormat="1" applyFont="1" applyFill="1"/>
    <xf numFmtId="174" fontId="45" fillId="2" borderId="0" xfId="12" applyNumberFormat="1" applyFont="1" applyFill="1"/>
    <xf numFmtId="44" fontId="45" fillId="2" borderId="0" xfId="13" applyFont="1" applyFill="1"/>
    <xf numFmtId="173" fontId="43" fillId="0" borderId="0" xfId="12" applyNumberFormat="1" applyFont="1"/>
    <xf numFmtId="176" fontId="43" fillId="0" borderId="0" xfId="12" applyNumberFormat="1" applyFont="1" applyAlignment="1">
      <alignment horizontal="center"/>
    </xf>
    <xf numFmtId="44" fontId="50" fillId="0" borderId="0" xfId="13" applyFont="1"/>
    <xf numFmtId="10" fontId="46" fillId="0" borderId="0" xfId="10" applyNumberFormat="1" applyFont="1" applyAlignment="1">
      <alignment horizontal="center" vertical="center"/>
    </xf>
    <xf numFmtId="171" fontId="42" fillId="0" borderId="0" xfId="11" applyFont="1"/>
    <xf numFmtId="0" fontId="42" fillId="0" borderId="0" xfId="10" applyFont="1" applyAlignment="1">
      <alignment horizontal="center"/>
    </xf>
    <xf numFmtId="177" fontId="43" fillId="0" borderId="0" xfId="13" applyNumberFormat="1" applyFont="1" applyAlignment="1">
      <alignment horizontal="right" vertical="center"/>
    </xf>
    <xf numFmtId="177" fontId="43" fillId="0" borderId="0" xfId="13" applyNumberFormat="1" applyFont="1"/>
    <xf numFmtId="0" fontId="42" fillId="0" borderId="0" xfId="10" applyFont="1" applyAlignment="1">
      <alignment horizontal="left" wrapText="1"/>
    </xf>
    <xf numFmtId="10" fontId="43" fillId="0" borderId="0" xfId="14" applyNumberFormat="1" applyFont="1" applyFill="1" applyAlignment="1"/>
    <xf numFmtId="177" fontId="42" fillId="0" borderId="0" xfId="13" applyNumberFormat="1" applyFont="1" applyAlignment="1">
      <alignment horizontal="right" vertical="center"/>
    </xf>
    <xf numFmtId="3" fontId="43" fillId="0" borderId="0" xfId="12" applyNumberFormat="1" applyFont="1" applyAlignment="1">
      <alignment horizontal="center"/>
    </xf>
    <xf numFmtId="178" fontId="43" fillId="0" borderId="0" xfId="12" applyNumberFormat="1" applyFont="1"/>
    <xf numFmtId="177" fontId="50" fillId="0" borderId="0" xfId="13" applyNumberFormat="1" applyFont="1"/>
    <xf numFmtId="177" fontId="46" fillId="0" borderId="0" xfId="13" applyNumberFormat="1" applyFont="1" applyAlignment="1">
      <alignment horizontal="right" vertical="center"/>
    </xf>
    <xf numFmtId="177" fontId="49" fillId="0" borderId="0" xfId="13" applyNumberFormat="1" applyFont="1" applyAlignment="1">
      <alignment horizontal="right" vertical="center"/>
    </xf>
    <xf numFmtId="177" fontId="42" fillId="0" borderId="0" xfId="13" applyNumberFormat="1" applyFont="1"/>
    <xf numFmtId="177" fontId="50" fillId="0" borderId="0" xfId="13" applyNumberFormat="1" applyFont="1" applyAlignment="1">
      <alignment horizontal="right" vertical="center"/>
    </xf>
    <xf numFmtId="10" fontId="50" fillId="0" borderId="0" xfId="12" applyNumberFormat="1" applyFont="1"/>
    <xf numFmtId="177" fontId="42" fillId="0" borderId="0" xfId="10" applyNumberFormat="1" applyFont="1"/>
    <xf numFmtId="177" fontId="43" fillId="0" borderId="0" xfId="12" applyNumberFormat="1" applyFont="1"/>
    <xf numFmtId="177" fontId="41" fillId="9" borderId="5" xfId="10" applyNumberFormat="1" applyFont="1" applyFill="1" applyBorder="1" applyAlignment="1">
      <alignment horizontal="right" vertical="center"/>
    </xf>
    <xf numFmtId="10" fontId="41" fillId="0" borderId="0" xfId="11" applyNumberFormat="1" applyFont="1" applyAlignment="1">
      <alignment vertical="center"/>
    </xf>
    <xf numFmtId="0" fontId="45" fillId="0" borderId="0" xfId="12" applyFont="1"/>
    <xf numFmtId="10" fontId="45" fillId="0" borderId="0" xfId="12" applyNumberFormat="1" applyFont="1"/>
    <xf numFmtId="173" fontId="41" fillId="9" borderId="5" xfId="10" applyNumberFormat="1" applyFont="1" applyFill="1" applyBorder="1" applyAlignment="1">
      <alignment horizontal="right" vertical="center"/>
    </xf>
    <xf numFmtId="3" fontId="43" fillId="0" borderId="0" xfId="12" applyNumberFormat="1" applyFont="1" applyAlignment="1">
      <alignment horizontal="right"/>
    </xf>
    <xf numFmtId="0" fontId="42" fillId="0" borderId="0" xfId="10" applyFont="1" applyAlignment="1">
      <alignment horizontal="center" wrapText="1"/>
    </xf>
    <xf numFmtId="0" fontId="43" fillId="0" borderId="0" xfId="12" applyFont="1" applyAlignment="1">
      <alignment horizontal="center" vertical="top" wrapText="1"/>
    </xf>
    <xf numFmtId="3" fontId="43" fillId="0" borderId="0" xfId="12" applyNumberFormat="1" applyFont="1" applyAlignment="1">
      <alignment horizontal="right" vertical="center"/>
    </xf>
    <xf numFmtId="3" fontId="43" fillId="0" borderId="0" xfId="12" applyNumberFormat="1" applyFont="1" applyAlignment="1">
      <alignment horizontal="center" vertical="center"/>
    </xf>
    <xf numFmtId="178" fontId="43" fillId="0" borderId="0" xfId="14" applyNumberFormat="1" applyFont="1" applyAlignment="1">
      <alignment vertical="center"/>
    </xf>
    <xf numFmtId="178" fontId="43" fillId="0" borderId="0" xfId="14" applyNumberFormat="1" applyFont="1" applyAlignment="1"/>
    <xf numFmtId="178" fontId="50" fillId="0" borderId="0" xfId="14" applyNumberFormat="1" applyFont="1" applyAlignment="1"/>
    <xf numFmtId="3" fontId="42" fillId="0" borderId="0" xfId="10" applyNumberFormat="1" applyFont="1"/>
    <xf numFmtId="4" fontId="41" fillId="8" borderId="4" xfId="10" applyNumberFormat="1" applyFont="1" applyFill="1" applyBorder="1" applyAlignment="1">
      <alignment vertical="center" wrapText="1"/>
    </xf>
    <xf numFmtId="4" fontId="41" fillId="8" borderId="4" xfId="10" applyNumberFormat="1" applyFont="1" applyFill="1" applyBorder="1" applyAlignment="1">
      <alignment horizontal="center" vertical="center"/>
    </xf>
    <xf numFmtId="4" fontId="41" fillId="0" borderId="0" xfId="10" applyNumberFormat="1" applyFont="1" applyAlignment="1">
      <alignment horizontal="center" vertical="center"/>
    </xf>
    <xf numFmtId="4" fontId="41" fillId="9" borderId="4" xfId="10" applyNumberFormat="1" applyFont="1" applyFill="1" applyBorder="1" applyAlignment="1">
      <alignment vertical="center" wrapText="1"/>
    </xf>
    <xf numFmtId="10" fontId="41" fillId="0" borderId="4" xfId="15" applyNumberFormat="1" applyFont="1" applyBorder="1" applyAlignment="1">
      <alignment horizontal="center" vertical="center"/>
    </xf>
    <xf numFmtId="10" fontId="41" fillId="0" borderId="0" xfId="15" applyNumberFormat="1" applyFont="1" applyBorder="1" applyAlignment="1">
      <alignment horizontal="center" vertical="center"/>
    </xf>
    <xf numFmtId="10" fontId="41" fillId="0" borderId="0" xfId="15" applyNumberFormat="1" applyFont="1" applyFill="1" applyBorder="1" applyAlignment="1">
      <alignment horizontal="center" vertical="center"/>
    </xf>
    <xf numFmtId="179" fontId="41" fillId="0" borderId="0" xfId="16" applyNumberFormat="1" applyFont="1" applyBorder="1" applyAlignment="1">
      <alignment horizontal="center" vertical="center"/>
    </xf>
    <xf numFmtId="4" fontId="41" fillId="0" borderId="0" xfId="10" applyNumberFormat="1" applyFont="1" applyAlignment="1">
      <alignment horizontal="center" vertical="center" wrapText="1"/>
    </xf>
    <xf numFmtId="10" fontId="46" fillId="0" borderId="0" xfId="10" applyNumberFormat="1" applyFont="1"/>
    <xf numFmtId="0" fontId="40" fillId="0" borderId="0" xfId="10" applyFont="1"/>
    <xf numFmtId="0" fontId="51" fillId="0" borderId="0" xfId="10" applyFont="1"/>
    <xf numFmtId="171" fontId="51" fillId="0" borderId="0" xfId="11" applyFont="1"/>
    <xf numFmtId="10" fontId="42" fillId="0" borderId="0" xfId="16" applyNumberFormat="1" applyFont="1" applyAlignment="1">
      <alignment horizontal="center"/>
    </xf>
    <xf numFmtId="177" fontId="41" fillId="9" borderId="5" xfId="13" applyNumberFormat="1" applyFont="1" applyFill="1" applyBorder="1" applyAlignment="1">
      <alignment horizontal="right" vertical="center"/>
    </xf>
    <xf numFmtId="0" fontId="50" fillId="0" borderId="0" xfId="10" applyFont="1" applyAlignment="1">
      <alignment horizontal="center"/>
    </xf>
    <xf numFmtId="171" fontId="46" fillId="0" borderId="0" xfId="11" applyFont="1"/>
    <xf numFmtId="177" fontId="41" fillId="9" borderId="5" xfId="13" applyNumberFormat="1" applyFont="1" applyFill="1" applyBorder="1"/>
    <xf numFmtId="43" fontId="46" fillId="0" borderId="0" xfId="1" applyFont="1"/>
    <xf numFmtId="43" fontId="46" fillId="0" borderId="0" xfId="10" applyNumberFormat="1" applyFont="1"/>
    <xf numFmtId="43" fontId="19" fillId="0" borderId="0" xfId="1" applyFont="1" applyAlignment="1">
      <alignment vertical="center"/>
    </xf>
    <xf numFmtId="165" fontId="4" fillId="10" borderId="6" xfId="1" applyNumberFormat="1" applyFont="1" applyFill="1" applyBorder="1" applyAlignment="1">
      <alignment horizontal="center" vertical="center"/>
    </xf>
    <xf numFmtId="0" fontId="4" fillId="10" borderId="7" xfId="0" applyFont="1" applyFill="1" applyBorder="1" applyAlignment="1">
      <alignment horizontal="center" vertical="center"/>
    </xf>
    <xf numFmtId="43" fontId="4" fillId="10" borderId="5" xfId="1" applyFont="1" applyFill="1" applyBorder="1" applyAlignment="1">
      <alignment horizontal="center" vertical="center" wrapText="1"/>
    </xf>
    <xf numFmtId="43" fontId="37" fillId="7" borderId="0" xfId="1" applyFont="1" applyFill="1"/>
    <xf numFmtId="43" fontId="38" fillId="7" borderId="0" xfId="1" applyFont="1" applyFill="1"/>
    <xf numFmtId="43" fontId="23" fillId="7" borderId="0" xfId="1" applyFont="1" applyFill="1"/>
    <xf numFmtId="43" fontId="22" fillId="7" borderId="0" xfId="1" applyFont="1" applyFill="1" applyAlignment="1">
      <alignment horizontal="center"/>
    </xf>
    <xf numFmtId="43" fontId="22" fillId="7" borderId="0" xfId="1" applyFont="1" applyFill="1" applyAlignment="1">
      <alignment horizontal="center" vertical="center" wrapText="1"/>
    </xf>
    <xf numFmtId="43" fontId="23" fillId="7" borderId="0" xfId="1" applyFont="1" applyFill="1" applyAlignment="1">
      <alignment horizontal="center"/>
    </xf>
    <xf numFmtId="43" fontId="39" fillId="7" borderId="0" xfId="1" applyFont="1" applyFill="1" applyAlignment="1">
      <alignment vertical="center"/>
    </xf>
    <xf numFmtId="43" fontId="53" fillId="7" borderId="0" xfId="1" applyFont="1" applyFill="1" applyAlignment="1">
      <alignment horizontal="center" vertical="center"/>
    </xf>
    <xf numFmtId="43" fontId="53" fillId="7" borderId="0" xfId="1" applyFont="1" applyFill="1" applyAlignment="1">
      <alignment vertical="center"/>
    </xf>
    <xf numFmtId="43" fontId="39" fillId="7" borderId="0" xfId="1" applyFont="1" applyFill="1" applyAlignment="1">
      <alignment horizontal="left" vertical="center"/>
    </xf>
    <xf numFmtId="43" fontId="53" fillId="7" borderId="0" xfId="1" applyFont="1" applyFill="1"/>
    <xf numFmtId="43" fontId="38" fillId="7" borderId="0" xfId="1" applyFont="1" applyFill="1" applyAlignment="1">
      <alignment horizontal="justify" vertical="center" wrapText="1"/>
    </xf>
    <xf numFmtId="43" fontId="54" fillId="7" borderId="0" xfId="1" applyFont="1" applyFill="1" applyAlignment="1">
      <alignment horizontal="center"/>
    </xf>
    <xf numFmtId="43" fontId="38" fillId="7" borderId="0" xfId="1" applyFont="1" applyFill="1" applyAlignment="1">
      <alignment horizontal="center"/>
    </xf>
    <xf numFmtId="43" fontId="39" fillId="7" borderId="0" xfId="1" applyFont="1" applyFill="1" applyAlignment="1">
      <alignment horizontal="left"/>
    </xf>
    <xf numFmtId="43" fontId="38" fillId="7" borderId="0" xfId="1" applyFont="1" applyFill="1" applyAlignment="1">
      <alignment horizontal="right"/>
    </xf>
    <xf numFmtId="43" fontId="53" fillId="7" borderId="0" xfId="1" applyFont="1" applyFill="1" applyAlignment="1">
      <alignment horizontal="right"/>
    </xf>
    <xf numFmtId="43" fontId="38" fillId="7" borderId="0" xfId="1" applyFont="1" applyFill="1" applyAlignment="1">
      <alignment vertical="center"/>
    </xf>
    <xf numFmtId="43" fontId="54" fillId="7" borderId="0" xfId="1" applyFont="1" applyFill="1" applyAlignment="1">
      <alignment horizontal="center" vertical="center"/>
    </xf>
    <xf numFmtId="0" fontId="4" fillId="10" borderId="5" xfId="0" applyFont="1" applyFill="1" applyBorder="1" applyAlignment="1">
      <alignment horizontal="center" vertical="center" wrapText="1"/>
    </xf>
    <xf numFmtId="185" fontId="37" fillId="0" borderId="0" xfId="0" applyNumberFormat="1" applyFont="1"/>
    <xf numFmtId="43" fontId="3" fillId="0" borderId="0" xfId="1" applyFont="1" applyFill="1"/>
    <xf numFmtId="0" fontId="37" fillId="0" borderId="45" xfId="0" applyFont="1" applyBorder="1"/>
    <xf numFmtId="0" fontId="5" fillId="0" borderId="46" xfId="0" applyFont="1" applyBorder="1"/>
    <xf numFmtId="0" fontId="5" fillId="0" borderId="47" xfId="0" applyFont="1" applyBorder="1"/>
    <xf numFmtId="0" fontId="37" fillId="0" borderId="48" xfId="0" applyFont="1" applyBorder="1"/>
    <xf numFmtId="0" fontId="5" fillId="0" borderId="0" xfId="0" applyFont="1"/>
    <xf numFmtId="0" fontId="37" fillId="0" borderId="49" xfId="0" applyFont="1" applyBorder="1" applyAlignment="1">
      <alignment horizontal="center"/>
    </xf>
    <xf numFmtId="0" fontId="5" fillId="0" borderId="48" xfId="0" applyFont="1" applyBorder="1"/>
    <xf numFmtId="0" fontId="5" fillId="0" borderId="49" xfId="0" applyFont="1" applyBorder="1"/>
    <xf numFmtId="3" fontId="5" fillId="0" borderId="0" xfId="0" applyNumberFormat="1" applyFont="1"/>
    <xf numFmtId="43" fontId="5" fillId="0" borderId="0" xfId="1" applyFont="1" applyFill="1" applyBorder="1" applyAlignment="1">
      <alignment horizontal="center"/>
    </xf>
    <xf numFmtId="10" fontId="5" fillId="0" borderId="49" xfId="1" applyNumberFormat="1" applyFont="1" applyFill="1" applyBorder="1"/>
    <xf numFmtId="43" fontId="5" fillId="0" borderId="0" xfId="1" applyFont="1" applyFill="1" applyBorder="1"/>
    <xf numFmtId="0" fontId="5" fillId="0" borderId="0" xfId="0" applyFont="1" applyAlignment="1">
      <alignment horizontal="center"/>
    </xf>
    <xf numFmtId="10" fontId="5" fillId="0" borderId="0" xfId="1" applyNumberFormat="1" applyFont="1" applyFill="1" applyBorder="1" applyAlignment="1"/>
    <xf numFmtId="0" fontId="3" fillId="0" borderId="48" xfId="0" applyFont="1" applyBorder="1"/>
    <xf numFmtId="0" fontId="52" fillId="0" borderId="0" xfId="0" applyFont="1"/>
    <xf numFmtId="172" fontId="5" fillId="0" borderId="0" xfId="1" applyNumberFormat="1" applyFont="1" applyFill="1" applyBorder="1" applyAlignment="1"/>
    <xf numFmtId="0" fontId="37" fillId="0" borderId="0" xfId="0" applyFont="1"/>
    <xf numFmtId="3" fontId="37" fillId="0" borderId="0" xfId="0" applyNumberFormat="1" applyFont="1"/>
    <xf numFmtId="10" fontId="37" fillId="0" borderId="49" xfId="1" applyNumberFormat="1" applyFont="1" applyFill="1" applyBorder="1"/>
    <xf numFmtId="0" fontId="3" fillId="0" borderId="49" xfId="0" applyFont="1" applyBorder="1"/>
    <xf numFmtId="0" fontId="5" fillId="0" borderId="0" xfId="0" applyFont="1" applyAlignment="1">
      <alignment horizontal="left" vertical="top" wrapText="1"/>
    </xf>
    <xf numFmtId="0" fontId="52" fillId="0" borderId="48" xfId="0" applyFont="1" applyBorder="1"/>
    <xf numFmtId="0" fontId="5" fillId="0" borderId="0" xfId="0" applyFont="1" applyAlignment="1">
      <alignment wrapText="1"/>
    </xf>
    <xf numFmtId="185" fontId="5" fillId="0" borderId="0" xfId="0" applyNumberFormat="1" applyFont="1"/>
    <xf numFmtId="10" fontId="5" fillId="0" borderId="0" xfId="1" applyNumberFormat="1" applyFont="1" applyFill="1" applyBorder="1" applyAlignment="1">
      <alignment horizontal="center"/>
    </xf>
    <xf numFmtId="4" fontId="5" fillId="0" borderId="0" xfId="0" applyNumberFormat="1" applyFont="1"/>
    <xf numFmtId="0" fontId="3" fillId="0" borderId="50" xfId="0" applyFont="1" applyBorder="1"/>
    <xf numFmtId="0" fontId="3" fillId="0" borderId="51" xfId="0" applyFont="1" applyBorder="1"/>
    <xf numFmtId="0" fontId="3" fillId="0" borderId="52" xfId="0" applyFont="1" applyBorder="1"/>
    <xf numFmtId="0" fontId="3" fillId="0" borderId="0" xfId="0" applyFont="1" applyAlignment="1">
      <alignment horizontal="center" vertical="center"/>
    </xf>
    <xf numFmtId="165" fontId="3" fillId="0" borderId="0" xfId="1" applyNumberFormat="1" applyFont="1" applyAlignment="1">
      <alignment horizontal="center" vertical="center"/>
    </xf>
    <xf numFmtId="43" fontId="36" fillId="7" borderId="53" xfId="1" applyFont="1" applyFill="1" applyBorder="1" applyAlignment="1">
      <alignment horizontal="right"/>
    </xf>
    <xf numFmtId="43" fontId="36" fillId="7" borderId="54" xfId="1" applyFont="1" applyFill="1" applyBorder="1" applyAlignment="1">
      <alignment horizontal="right"/>
    </xf>
    <xf numFmtId="43" fontId="36" fillId="7" borderId="54" xfId="1" applyFont="1" applyFill="1" applyBorder="1" applyAlignment="1">
      <alignment horizontal="center"/>
    </xf>
    <xf numFmtId="43" fontId="36" fillId="7" borderId="55" xfId="1" applyFont="1" applyFill="1" applyBorder="1" applyAlignment="1">
      <alignment horizontal="center"/>
    </xf>
    <xf numFmtId="43" fontId="35" fillId="7" borderId="56" xfId="1" applyFont="1" applyFill="1" applyBorder="1"/>
    <xf numFmtId="43" fontId="35" fillId="7" borderId="0" xfId="1" applyFont="1" applyFill="1" applyBorder="1"/>
    <xf numFmtId="43" fontId="35" fillId="7" borderId="57" xfId="1" applyFont="1" applyFill="1" applyBorder="1"/>
    <xf numFmtId="43" fontId="36" fillId="7" borderId="56" xfId="1" applyFont="1" applyFill="1" applyBorder="1"/>
    <xf numFmtId="43" fontId="36" fillId="7" borderId="0" xfId="1" applyFont="1" applyFill="1" applyBorder="1"/>
    <xf numFmtId="43" fontId="36" fillId="7" borderId="57" xfId="1" applyFont="1" applyFill="1" applyBorder="1"/>
    <xf numFmtId="43" fontId="36" fillId="7" borderId="58" xfId="1" applyFont="1" applyFill="1" applyBorder="1"/>
    <xf numFmtId="43" fontId="36" fillId="7" borderId="59" xfId="1" applyFont="1" applyFill="1" applyBorder="1"/>
    <xf numFmtId="43" fontId="36" fillId="7" borderId="60" xfId="1" applyFont="1" applyFill="1" applyBorder="1"/>
    <xf numFmtId="0" fontId="55" fillId="7" borderId="56" xfId="0" applyFont="1" applyFill="1" applyBorder="1" applyAlignment="1">
      <alignment horizontal="center" vertical="center" wrapText="1"/>
    </xf>
    <xf numFmtId="0" fontId="55" fillId="7" borderId="57" xfId="0" applyFont="1" applyFill="1" applyBorder="1" applyAlignment="1">
      <alignment horizontal="center" vertical="center" wrapText="1"/>
    </xf>
    <xf numFmtId="43" fontId="35" fillId="7" borderId="53" xfId="1" applyFont="1" applyFill="1" applyBorder="1"/>
    <xf numFmtId="43" fontId="35" fillId="7" borderId="54" xfId="1" applyFont="1" applyFill="1" applyBorder="1"/>
    <xf numFmtId="43" fontId="35" fillId="7" borderId="55" xfId="1" applyFont="1" applyFill="1" applyBorder="1"/>
    <xf numFmtId="0" fontId="34" fillId="0" borderId="54" xfId="0" applyFont="1" applyBorder="1"/>
    <xf numFmtId="0" fontId="34" fillId="0" borderId="55" xfId="0" applyFont="1" applyBorder="1"/>
    <xf numFmtId="0" fontId="34" fillId="0" borderId="57" xfId="0" applyFont="1" applyBorder="1"/>
    <xf numFmtId="43" fontId="35" fillId="7" borderId="56" xfId="1" applyFont="1" applyFill="1" applyBorder="1" applyAlignment="1">
      <alignment horizontal="center"/>
    </xf>
    <xf numFmtId="43" fontId="35" fillId="7" borderId="56" xfId="1" applyFont="1" applyFill="1" applyBorder="1" applyAlignment="1">
      <alignment vertical="center"/>
    </xf>
    <xf numFmtId="43" fontId="35" fillId="7" borderId="0" xfId="1" applyFont="1" applyFill="1" applyBorder="1" applyAlignment="1">
      <alignment vertical="center"/>
    </xf>
    <xf numFmtId="43" fontId="35" fillId="7" borderId="0" xfId="1" applyFont="1" applyFill="1" applyBorder="1" applyAlignment="1">
      <alignment horizontal="center" vertical="center"/>
    </xf>
    <xf numFmtId="43" fontId="35" fillId="7" borderId="56" xfId="1" applyFont="1" applyFill="1" applyBorder="1" applyAlignment="1">
      <alignment horizontal="left" vertical="center"/>
    </xf>
    <xf numFmtId="43" fontId="35" fillId="7" borderId="0" xfId="1" applyFont="1" applyFill="1" applyBorder="1" applyAlignment="1">
      <alignment horizontal="left" vertical="center"/>
    </xf>
    <xf numFmtId="43" fontId="36" fillId="7" borderId="0" xfId="1" applyFont="1" applyFill="1" applyBorder="1" applyAlignment="1">
      <alignment horizontal="justify" vertical="center" wrapText="1"/>
    </xf>
    <xf numFmtId="43" fontId="36" fillId="7" borderId="56" xfId="1" applyFont="1" applyFill="1" applyBorder="1" applyAlignment="1">
      <alignment horizontal="center"/>
    </xf>
    <xf numFmtId="43" fontId="36" fillId="7" borderId="0" xfId="1" applyFont="1" applyFill="1" applyBorder="1" applyAlignment="1">
      <alignment horizontal="center"/>
    </xf>
    <xf numFmtId="0" fontId="55" fillId="7" borderId="0" xfId="0" applyFont="1" applyFill="1" applyAlignment="1">
      <alignment horizontal="center" vertical="center" wrapText="1"/>
    </xf>
    <xf numFmtId="43" fontId="36" fillId="7" borderId="53" xfId="1" applyFont="1" applyFill="1" applyBorder="1"/>
    <xf numFmtId="43" fontId="36" fillId="7" borderId="54" xfId="1" applyFont="1" applyFill="1" applyBorder="1"/>
    <xf numFmtId="43" fontId="36" fillId="7" borderId="55" xfId="1" applyFont="1" applyFill="1" applyBorder="1"/>
    <xf numFmtId="0" fontId="22" fillId="2" borderId="4" xfId="0" applyFont="1" applyFill="1" applyBorder="1" applyAlignment="1">
      <alignment horizontal="center" vertical="center" wrapText="1"/>
    </xf>
    <xf numFmtId="0" fontId="20" fillId="2" borderId="4" xfId="0" applyFont="1" applyFill="1" applyBorder="1" applyAlignment="1">
      <alignment horizontal="center" vertical="center"/>
    </xf>
    <xf numFmtId="43" fontId="20" fillId="2" borderId="4" xfId="1" applyFont="1" applyFill="1" applyBorder="1" applyAlignment="1">
      <alignment horizontal="center" vertical="center"/>
    </xf>
    <xf numFmtId="0" fontId="20" fillId="2" borderId="4" xfId="0" applyFont="1" applyFill="1" applyBorder="1" applyAlignment="1">
      <alignment vertical="center"/>
    </xf>
    <xf numFmtId="0" fontId="19" fillId="0" borderId="4" xfId="0" applyFont="1" applyBorder="1" applyAlignment="1">
      <alignment horizontal="center" vertical="center"/>
    </xf>
    <xf numFmtId="0" fontId="19" fillId="0" borderId="4" xfId="0" applyFont="1" applyBorder="1" applyAlignment="1">
      <alignment vertical="center" wrapText="1"/>
    </xf>
    <xf numFmtId="43" fontId="19" fillId="0" borderId="4" xfId="1" applyFont="1" applyBorder="1" applyAlignment="1">
      <alignment vertical="center"/>
    </xf>
    <xf numFmtId="0" fontId="19" fillId="0" borderId="4" xfId="0" applyFont="1" applyBorder="1" applyAlignment="1">
      <alignment vertical="center"/>
    </xf>
    <xf numFmtId="0" fontId="19" fillId="2" borderId="4" xfId="0" applyFont="1" applyFill="1" applyBorder="1" applyAlignment="1">
      <alignment horizontal="center" vertical="center"/>
    </xf>
    <xf numFmtId="0" fontId="23" fillId="0" borderId="0" xfId="0" applyFont="1" applyAlignment="1">
      <alignment vertical="center"/>
    </xf>
    <xf numFmtId="0" fontId="58" fillId="0" borderId="0" xfId="17" applyFont="1" applyFill="1"/>
    <xf numFmtId="0" fontId="4" fillId="0" borderId="4" xfId="0" applyFont="1" applyBorder="1" applyAlignment="1">
      <alignment horizontal="center" vertical="center" wrapText="1"/>
    </xf>
    <xf numFmtId="0" fontId="23" fillId="0" borderId="4" xfId="0" applyFont="1" applyBorder="1" applyAlignment="1">
      <alignment horizontal="center" vertical="center"/>
    </xf>
    <xf numFmtId="2" fontId="23" fillId="0" borderId="4" xfId="0" applyNumberFormat="1" applyFont="1" applyBorder="1" applyAlignment="1">
      <alignment vertical="center"/>
    </xf>
    <xf numFmtId="43" fontId="23" fillId="0" borderId="4" xfId="1" applyFont="1" applyBorder="1" applyAlignment="1">
      <alignment vertical="center"/>
    </xf>
    <xf numFmtId="43" fontId="23" fillId="0" borderId="4" xfId="1" applyFont="1" applyFill="1" applyBorder="1" applyAlignment="1">
      <alignment vertical="center"/>
    </xf>
    <xf numFmtId="0" fontId="20" fillId="0" borderId="4" xfId="0" applyFont="1" applyBorder="1" applyAlignment="1">
      <alignment vertical="center" wrapText="1"/>
    </xf>
    <xf numFmtId="0" fontId="20" fillId="0" borderId="4" xfId="0" applyFont="1" applyBorder="1" applyAlignment="1">
      <alignment horizontal="center" vertical="center"/>
    </xf>
    <xf numFmtId="43" fontId="20" fillId="0" borderId="4" xfId="1" applyFont="1" applyBorder="1" applyAlignment="1">
      <alignment vertical="center"/>
    </xf>
    <xf numFmtId="0" fontId="20" fillId="0" borderId="4" xfId="0" applyFont="1" applyBorder="1" applyAlignment="1">
      <alignment vertical="center"/>
    </xf>
    <xf numFmtId="9" fontId="20" fillId="0" borderId="4" xfId="0" applyNumberFormat="1" applyFont="1" applyBorder="1" applyAlignment="1">
      <alignment horizontal="center" vertical="center"/>
    </xf>
    <xf numFmtId="0" fontId="4" fillId="0" borderId="67" xfId="0" applyFont="1" applyBorder="1" applyAlignment="1">
      <alignment horizontal="center" vertical="center"/>
    </xf>
    <xf numFmtId="0" fontId="4" fillId="0" borderId="68" xfId="0" applyFont="1" applyBorder="1" applyAlignment="1">
      <alignment horizontal="center" vertical="center" wrapText="1"/>
    </xf>
    <xf numFmtId="2" fontId="21" fillId="2" borderId="67" xfId="0" applyNumberFormat="1" applyFont="1" applyFill="1" applyBorder="1" applyAlignment="1">
      <alignment horizontal="center" vertical="center"/>
    </xf>
    <xf numFmtId="0" fontId="20" fillId="2" borderId="68" xfId="0" applyFont="1" applyFill="1" applyBorder="1" applyAlignment="1">
      <alignment vertical="center"/>
    </xf>
    <xf numFmtId="0" fontId="19" fillId="0" borderId="68" xfId="0" applyFont="1" applyBorder="1" applyAlignment="1">
      <alignment vertical="center"/>
    </xf>
    <xf numFmtId="2" fontId="23" fillId="0" borderId="67" xfId="0" applyNumberFormat="1" applyFont="1" applyBorder="1" applyAlignment="1">
      <alignment horizontal="center" vertical="center"/>
    </xf>
    <xf numFmtId="2" fontId="19" fillId="0" borderId="50" xfId="0" applyNumberFormat="1" applyFont="1" applyBorder="1" applyAlignment="1">
      <alignment horizontal="center" vertical="center"/>
    </xf>
    <xf numFmtId="0" fontId="19" fillId="0" borderId="51" xfId="0" applyFont="1" applyBorder="1" applyAlignment="1">
      <alignment vertical="center" wrapText="1"/>
    </xf>
    <xf numFmtId="0" fontId="19" fillId="0" borderId="51" xfId="0" applyFont="1" applyBorder="1" applyAlignment="1">
      <alignment horizontal="center" vertical="center"/>
    </xf>
    <xf numFmtId="43" fontId="19" fillId="0" borderId="51" xfId="1" applyFont="1" applyBorder="1" applyAlignment="1">
      <alignment vertical="center"/>
    </xf>
    <xf numFmtId="0" fontId="19" fillId="0" borderId="51" xfId="0" applyFont="1" applyBorder="1" applyAlignment="1">
      <alignment vertical="center"/>
    </xf>
    <xf numFmtId="0" fontId="19" fillId="0" borderId="52" xfId="0" applyFont="1" applyBorder="1" applyAlignment="1">
      <alignment vertical="center"/>
    </xf>
    <xf numFmtId="2" fontId="55" fillId="7" borderId="53" xfId="0" applyNumberFormat="1" applyFont="1" applyFill="1" applyBorder="1" applyAlignment="1">
      <alignment horizontal="right" vertical="center" wrapText="1"/>
    </xf>
    <xf numFmtId="2" fontId="55" fillId="7" borderId="55" xfId="0" applyNumberFormat="1" applyFont="1" applyFill="1" applyBorder="1" applyAlignment="1">
      <alignment horizontal="right" vertical="center" wrapText="1"/>
    </xf>
    <xf numFmtId="2" fontId="55" fillId="7" borderId="58" xfId="0" applyNumberFormat="1" applyFont="1" applyFill="1" applyBorder="1" applyAlignment="1">
      <alignment horizontal="right" vertical="center" wrapText="1"/>
    </xf>
    <xf numFmtId="2" fontId="55" fillId="7" borderId="60" xfId="0" applyNumberFormat="1" applyFont="1" applyFill="1" applyBorder="1" applyAlignment="1">
      <alignment horizontal="right" vertical="center" wrapText="1"/>
    </xf>
    <xf numFmtId="43" fontId="20" fillId="0" borderId="0" xfId="0" applyNumberFormat="1" applyFont="1" applyAlignment="1">
      <alignment vertical="center"/>
    </xf>
    <xf numFmtId="0" fontId="59" fillId="0" borderId="0" xfId="0" applyFont="1"/>
    <xf numFmtId="0" fontId="23" fillId="0" borderId="4" xfId="17" applyFont="1" applyBorder="1" applyAlignment="1">
      <alignment horizontal="left" vertical="center" wrapText="1"/>
    </xf>
    <xf numFmtId="0" fontId="23" fillId="0" borderId="4" xfId="17" applyFont="1" applyBorder="1" applyAlignment="1">
      <alignment vertical="center" wrapText="1"/>
    </xf>
    <xf numFmtId="0" fontId="60" fillId="0" borderId="4" xfId="0" applyFont="1" applyBorder="1" applyAlignment="1">
      <alignment horizontal="justify" vertical="center"/>
    </xf>
    <xf numFmtId="0" fontId="23" fillId="7" borderId="4" xfId="17" applyFont="1" applyFill="1" applyBorder="1" applyAlignment="1">
      <alignment vertical="center" wrapText="1"/>
    </xf>
    <xf numFmtId="43" fontId="35" fillId="6" borderId="18" xfId="1" applyFont="1" applyFill="1" applyBorder="1" applyAlignment="1">
      <alignment horizontal="center"/>
    </xf>
    <xf numFmtId="43" fontId="35" fillId="6" borderId="16" xfId="1" applyFont="1" applyFill="1" applyBorder="1" applyAlignment="1">
      <alignment horizontal="center"/>
    </xf>
    <xf numFmtId="43" fontId="36" fillId="7" borderId="30" xfId="1" applyFont="1" applyFill="1" applyBorder="1" applyAlignment="1">
      <alignment horizontal="right"/>
    </xf>
    <xf numFmtId="43" fontId="36" fillId="7" borderId="29" xfId="1" applyFont="1" applyFill="1" applyBorder="1" applyAlignment="1">
      <alignment horizontal="right"/>
    </xf>
    <xf numFmtId="43" fontId="35" fillId="7" borderId="18" xfId="1" applyFont="1" applyFill="1" applyBorder="1" applyAlignment="1">
      <alignment horizontal="center"/>
    </xf>
    <xf numFmtId="9" fontId="36" fillId="7" borderId="28" xfId="18" applyFont="1" applyFill="1" applyBorder="1" applyAlignment="1">
      <alignment horizontal="right"/>
    </xf>
    <xf numFmtId="9" fontId="36" fillId="7" borderId="29" xfId="18" applyFont="1" applyFill="1" applyBorder="1" applyAlignment="1">
      <alignment horizontal="right"/>
    </xf>
    <xf numFmtId="43" fontId="36" fillId="7" borderId="28" xfId="1" applyFont="1" applyFill="1" applyBorder="1" applyAlignment="1">
      <alignment horizontal="right"/>
    </xf>
    <xf numFmtId="43" fontId="35" fillId="6" borderId="1" xfId="1" applyFont="1" applyFill="1" applyBorder="1" applyAlignment="1">
      <alignment horizontal="center"/>
    </xf>
    <xf numFmtId="43" fontId="35" fillId="6" borderId="3" xfId="1" applyFont="1" applyFill="1" applyBorder="1" applyAlignment="1">
      <alignment horizontal="center"/>
    </xf>
    <xf numFmtId="43" fontId="35" fillId="6" borderId="2" xfId="1" applyFont="1" applyFill="1" applyBorder="1" applyAlignment="1">
      <alignment horizontal="center"/>
    </xf>
    <xf numFmtId="43" fontId="35" fillId="6" borderId="17" xfId="1" applyFont="1" applyFill="1" applyBorder="1" applyAlignment="1">
      <alignment horizontal="center"/>
    </xf>
    <xf numFmtId="43" fontId="35" fillId="6" borderId="19" xfId="1" applyFont="1" applyFill="1" applyBorder="1" applyAlignment="1">
      <alignment horizontal="center"/>
    </xf>
    <xf numFmtId="43" fontId="35" fillId="6" borderId="25" xfId="1" applyFont="1" applyFill="1" applyBorder="1" applyAlignment="1">
      <alignment horizontal="center"/>
    </xf>
    <xf numFmtId="43" fontId="36" fillId="7" borderId="30" xfId="1" applyFont="1" applyFill="1" applyBorder="1" applyAlignment="1">
      <alignment horizontal="center"/>
    </xf>
    <xf numFmtId="43" fontId="36" fillId="7" borderId="28" xfId="1" applyFont="1" applyFill="1" applyBorder="1" applyAlignment="1">
      <alignment horizontal="center"/>
    </xf>
    <xf numFmtId="43" fontId="36" fillId="7" borderId="29" xfId="1" applyFont="1" applyFill="1" applyBorder="1" applyAlignment="1">
      <alignment horizontal="center"/>
    </xf>
    <xf numFmtId="9" fontId="36" fillId="7" borderId="30" xfId="1" applyNumberFormat="1" applyFont="1" applyFill="1" applyBorder="1" applyAlignment="1">
      <alignment horizontal="center"/>
    </xf>
    <xf numFmtId="43" fontId="35" fillId="7" borderId="30" xfId="1" applyFont="1" applyFill="1" applyBorder="1" applyAlignment="1">
      <alignment horizontal="right"/>
    </xf>
    <xf numFmtId="43" fontId="35" fillId="7" borderId="28" xfId="1" applyFont="1" applyFill="1" applyBorder="1" applyAlignment="1">
      <alignment horizontal="right"/>
    </xf>
    <xf numFmtId="43" fontId="35" fillId="7" borderId="31" xfId="1" applyFont="1" applyFill="1" applyBorder="1" applyAlignment="1">
      <alignment horizontal="right"/>
    </xf>
    <xf numFmtId="43" fontId="35" fillId="7" borderId="22" xfId="1" applyFont="1" applyFill="1" applyBorder="1" applyAlignment="1">
      <alignment horizontal="right"/>
    </xf>
    <xf numFmtId="43" fontId="35" fillId="7" borderId="23" xfId="1" applyFont="1" applyFill="1" applyBorder="1" applyAlignment="1">
      <alignment horizontal="right"/>
    </xf>
    <xf numFmtId="43" fontId="35" fillId="7" borderId="24" xfId="1" applyFont="1" applyFill="1" applyBorder="1" applyAlignment="1">
      <alignment horizontal="right"/>
    </xf>
    <xf numFmtId="4" fontId="35" fillId="0" borderId="30" xfId="19" applyNumberFormat="1" applyFont="1" applyBorder="1" applyAlignment="1">
      <alignment horizontal="right"/>
    </xf>
    <xf numFmtId="4" fontId="35" fillId="0" borderId="28" xfId="19" applyNumberFormat="1" applyFont="1" applyBorder="1" applyAlignment="1">
      <alignment horizontal="right"/>
    </xf>
    <xf numFmtId="4" fontId="35" fillId="0" borderId="31" xfId="19" applyNumberFormat="1" applyFont="1" applyBorder="1" applyAlignment="1">
      <alignment horizontal="right"/>
    </xf>
    <xf numFmtId="9" fontId="36" fillId="7" borderId="29" xfId="1" applyNumberFormat="1" applyFont="1" applyFill="1" applyBorder="1" applyAlignment="1">
      <alignment horizontal="center"/>
    </xf>
    <xf numFmtId="43" fontId="35" fillId="7" borderId="25" xfId="1" applyFont="1" applyFill="1" applyBorder="1" applyAlignment="1">
      <alignment horizontal="center"/>
    </xf>
    <xf numFmtId="43" fontId="35" fillId="7" borderId="17" xfId="1" applyFont="1" applyFill="1" applyBorder="1" applyAlignment="1">
      <alignment horizontal="center"/>
    </xf>
    <xf numFmtId="9" fontId="36" fillId="7" borderId="30" xfId="18" applyFont="1" applyFill="1" applyBorder="1" applyAlignment="1">
      <alignment horizontal="right"/>
    </xf>
    <xf numFmtId="43" fontId="35" fillId="7" borderId="16" xfId="1" applyFont="1" applyFill="1" applyBorder="1" applyAlignment="1">
      <alignment horizontal="center"/>
    </xf>
    <xf numFmtId="43" fontId="35" fillId="7" borderId="19" xfId="1" applyFont="1" applyFill="1" applyBorder="1" applyAlignment="1">
      <alignment horizontal="center"/>
    </xf>
    <xf numFmtId="185" fontId="23" fillId="0" borderId="68" xfId="0" applyNumberFormat="1" applyFont="1" applyBorder="1" applyAlignment="1">
      <alignment vertical="center"/>
    </xf>
    <xf numFmtId="185" fontId="20" fillId="2" borderId="68" xfId="0" applyNumberFormat="1" applyFont="1" applyFill="1" applyBorder="1" applyAlignment="1">
      <alignment vertical="center"/>
    </xf>
    <xf numFmtId="185" fontId="20" fillId="0" borderId="68" xfId="0" applyNumberFormat="1" applyFont="1" applyBorder="1" applyAlignment="1">
      <alignment vertical="center"/>
    </xf>
    <xf numFmtId="43" fontId="35" fillId="7" borderId="0" xfId="1" applyFont="1" applyFill="1" applyBorder="1" applyAlignment="1">
      <alignment horizontal="center"/>
    </xf>
    <xf numFmtId="0" fontId="55" fillId="7" borderId="1" xfId="0" applyFont="1" applyFill="1" applyBorder="1" applyAlignment="1">
      <alignment horizontal="center" vertical="center" wrapText="1"/>
    </xf>
    <xf numFmtId="0" fontId="55" fillId="7" borderId="3" xfId="0" applyFont="1" applyFill="1" applyBorder="1" applyAlignment="1">
      <alignment horizontal="center" vertical="center" wrapText="1"/>
    </xf>
    <xf numFmtId="0" fontId="55" fillId="7" borderId="2" xfId="0" applyFont="1" applyFill="1" applyBorder="1" applyAlignment="1">
      <alignment horizontal="center" vertical="center" wrapText="1"/>
    </xf>
    <xf numFmtId="0" fontId="55" fillId="7" borderId="58" xfId="0" applyFont="1" applyFill="1" applyBorder="1" applyAlignment="1">
      <alignment horizontal="center" vertical="center" wrapText="1"/>
    </xf>
    <xf numFmtId="0" fontId="55" fillId="7" borderId="59" xfId="0" applyFont="1" applyFill="1" applyBorder="1" applyAlignment="1">
      <alignment horizontal="center" vertical="center" wrapText="1"/>
    </xf>
    <xf numFmtId="0" fontId="55" fillId="7" borderId="60" xfId="0" applyFont="1" applyFill="1" applyBorder="1" applyAlignment="1">
      <alignment horizontal="center" vertical="center" wrapText="1"/>
    </xf>
    <xf numFmtId="43" fontId="6" fillId="0" borderId="10" xfId="1" applyFont="1" applyFill="1" applyBorder="1" applyAlignment="1">
      <alignment horizontal="center" vertical="top" shrinkToFit="1"/>
    </xf>
    <xf numFmtId="2" fontId="55" fillId="7" borderId="53" xfId="0" applyNumberFormat="1" applyFont="1" applyFill="1" applyBorder="1" applyAlignment="1">
      <alignment horizontal="center" vertical="center" wrapText="1"/>
    </xf>
    <xf numFmtId="2" fontId="55" fillId="7" borderId="55" xfId="0" applyNumberFormat="1" applyFont="1" applyFill="1" applyBorder="1" applyAlignment="1">
      <alignment horizontal="center" vertical="center" wrapText="1"/>
    </xf>
    <xf numFmtId="2" fontId="55" fillId="7" borderId="58" xfId="0" applyNumberFormat="1" applyFont="1" applyFill="1" applyBorder="1" applyAlignment="1">
      <alignment horizontal="center" vertical="center" wrapText="1"/>
    </xf>
    <xf numFmtId="2" fontId="55" fillId="7" borderId="60" xfId="0" applyNumberFormat="1" applyFont="1" applyFill="1" applyBorder="1" applyAlignment="1">
      <alignment horizontal="center" vertical="center" wrapText="1"/>
    </xf>
    <xf numFmtId="0" fontId="8" fillId="7" borderId="3" xfId="0" applyFont="1" applyFill="1" applyBorder="1" applyAlignment="1">
      <alignment horizontal="center" vertical="center" wrapText="1"/>
    </xf>
    <xf numFmtId="0" fontId="8" fillId="7" borderId="2" xfId="0" applyFont="1" applyFill="1" applyBorder="1" applyAlignment="1">
      <alignment horizontal="center" vertical="center" wrapText="1"/>
    </xf>
    <xf numFmtId="0" fontId="5" fillId="11" borderId="10" xfId="0" applyFont="1" applyFill="1" applyBorder="1" applyAlignment="1">
      <alignment vertical="top" wrapText="1"/>
    </xf>
    <xf numFmtId="2" fontId="23" fillId="7" borderId="67" xfId="0" applyNumberFormat="1" applyFont="1" applyFill="1" applyBorder="1" applyAlignment="1">
      <alignment horizontal="center" vertical="center"/>
    </xf>
    <xf numFmtId="2" fontId="23" fillId="7" borderId="4" xfId="0" applyNumberFormat="1" applyFont="1" applyFill="1" applyBorder="1" applyAlignment="1">
      <alignment vertical="center"/>
    </xf>
    <xf numFmtId="43" fontId="19" fillId="0" borderId="0" xfId="1" applyFont="1" applyAlignment="1" applyProtection="1">
      <alignment vertical="center"/>
    </xf>
    <xf numFmtId="43" fontId="0" fillId="0" borderId="0" xfId="47" applyFont="1" applyFill="1" applyProtection="1"/>
    <xf numFmtId="2" fontId="19" fillId="7" borderId="67" xfId="0" applyNumberFormat="1" applyFont="1" applyFill="1" applyBorder="1" applyAlignment="1">
      <alignment horizontal="center" vertical="center"/>
    </xf>
    <xf numFmtId="185" fontId="19" fillId="0" borderId="0" xfId="0" applyNumberFormat="1" applyFont="1" applyAlignment="1">
      <alignment vertical="center"/>
    </xf>
    <xf numFmtId="9" fontId="19" fillId="0" borderId="0" xfId="0" applyNumberFormat="1" applyFont="1" applyAlignment="1">
      <alignment vertical="center"/>
    </xf>
    <xf numFmtId="0" fontId="13" fillId="0" borderId="0" xfId="0" applyFont="1" applyAlignment="1">
      <alignment horizontal="center"/>
    </xf>
    <xf numFmtId="0" fontId="19" fillId="0" borderId="65" xfId="0" applyFont="1" applyBorder="1" applyAlignment="1">
      <alignment horizontal="center" vertical="center"/>
    </xf>
    <xf numFmtId="0" fontId="19" fillId="0" borderId="67" xfId="0" applyFont="1" applyBorder="1" applyAlignment="1">
      <alignment horizontal="center" vertical="center"/>
    </xf>
    <xf numFmtId="0" fontId="19" fillId="0" borderId="71" xfId="0" applyFont="1" applyBorder="1" applyAlignment="1">
      <alignment horizontal="center" vertical="center"/>
    </xf>
    <xf numFmtId="0" fontId="19" fillId="0" borderId="69" xfId="0" applyFont="1" applyBorder="1" applyAlignment="1">
      <alignment horizontal="center" vertical="center"/>
    </xf>
    <xf numFmtId="0" fontId="19" fillId="0" borderId="47" xfId="0" applyFont="1" applyBorder="1" applyAlignment="1">
      <alignment horizontal="center" vertical="center"/>
    </xf>
    <xf numFmtId="0" fontId="19" fillId="0" borderId="56" xfId="0" applyFont="1" applyBorder="1" applyAlignment="1">
      <alignment horizontal="center" vertical="center"/>
    </xf>
    <xf numFmtId="0" fontId="19" fillId="0" borderId="49" xfId="0" applyFont="1" applyBorder="1" applyAlignment="1">
      <alignment horizontal="center" vertical="center"/>
    </xf>
    <xf numFmtId="2" fontId="56" fillId="2" borderId="6" xfId="0" applyNumberFormat="1" applyFont="1" applyFill="1" applyBorder="1" applyAlignment="1">
      <alignment horizontal="center" vertical="center"/>
    </xf>
    <xf numFmtId="2" fontId="56" fillId="2" borderId="7" xfId="0" applyNumberFormat="1" applyFont="1" applyFill="1" applyBorder="1" applyAlignment="1">
      <alignment horizontal="center" vertical="center"/>
    </xf>
    <xf numFmtId="2" fontId="56" fillId="2" borderId="8" xfId="0" applyNumberFormat="1" applyFont="1" applyFill="1" applyBorder="1" applyAlignment="1">
      <alignment horizontal="center" vertical="center"/>
    </xf>
    <xf numFmtId="0" fontId="57" fillId="0" borderId="66" xfId="0" applyFont="1" applyBorder="1" applyAlignment="1">
      <alignment horizontal="center"/>
    </xf>
    <xf numFmtId="0" fontId="57" fillId="0" borderId="4" xfId="0" applyFont="1" applyBorder="1" applyAlignment="1">
      <alignment horizontal="center"/>
    </xf>
    <xf numFmtId="0" fontId="57" fillId="0" borderId="61" xfId="0" applyFont="1" applyBorder="1" applyAlignment="1">
      <alignment horizontal="center" vertical="center" wrapText="1"/>
    </xf>
    <xf numFmtId="185" fontId="20" fillId="0" borderId="73" xfId="0" applyNumberFormat="1" applyFont="1" applyBorder="1" applyAlignment="1">
      <alignment horizontal="center" vertical="center"/>
    </xf>
    <xf numFmtId="185" fontId="20" fillId="0" borderId="74" xfId="0" applyNumberFormat="1" applyFont="1" applyBorder="1" applyAlignment="1">
      <alignment horizontal="center" vertical="center"/>
    </xf>
    <xf numFmtId="185" fontId="20" fillId="0" borderId="70" xfId="0" applyNumberFormat="1" applyFont="1" applyBorder="1" applyAlignment="1">
      <alignment horizontal="center" vertical="center"/>
    </xf>
    <xf numFmtId="2" fontId="19" fillId="0" borderId="71" xfId="0" applyNumberFormat="1" applyFont="1" applyBorder="1" applyAlignment="1">
      <alignment horizontal="center" vertical="center"/>
    </xf>
    <xf numFmtId="2" fontId="19" fillId="0" borderId="72" xfId="0" applyNumberFormat="1" applyFont="1" applyBorder="1" applyAlignment="1">
      <alignment horizontal="center" vertical="center"/>
    </xf>
    <xf numFmtId="43" fontId="20" fillId="0" borderId="45" xfId="1" applyFont="1" applyBorder="1" applyAlignment="1">
      <alignment horizontal="center" vertical="center"/>
    </xf>
    <xf numFmtId="43" fontId="20" fillId="0" borderId="47" xfId="1" applyFont="1" applyBorder="1" applyAlignment="1">
      <alignment horizontal="center" vertical="center"/>
    </xf>
    <xf numFmtId="43" fontId="20" fillId="0" borderId="48" xfId="1" applyFont="1" applyBorder="1" applyAlignment="1">
      <alignment horizontal="center" vertical="center"/>
    </xf>
    <xf numFmtId="43" fontId="20" fillId="0" borderId="49" xfId="1" applyFont="1" applyBorder="1" applyAlignment="1">
      <alignment horizontal="center" vertical="center"/>
    </xf>
    <xf numFmtId="43" fontId="20" fillId="0" borderId="50" xfId="1" applyFont="1" applyBorder="1" applyAlignment="1">
      <alignment horizontal="center" vertical="center"/>
    </xf>
    <xf numFmtId="43" fontId="20" fillId="0" borderId="52" xfId="1" applyFont="1" applyBorder="1" applyAlignment="1">
      <alignment horizontal="center" vertical="center"/>
    </xf>
    <xf numFmtId="2" fontId="19" fillId="0" borderId="73" xfId="0" applyNumberFormat="1" applyFont="1" applyBorder="1" applyAlignment="1">
      <alignment horizontal="center" vertical="center" wrapText="1"/>
    </xf>
    <xf numFmtId="2" fontId="19" fillId="0" borderId="74" xfId="0" applyNumberFormat="1" applyFont="1" applyBorder="1" applyAlignment="1">
      <alignment horizontal="center" vertical="center" wrapText="1"/>
    </xf>
    <xf numFmtId="2" fontId="19" fillId="0" borderId="70" xfId="0" applyNumberFormat="1" applyFont="1" applyBorder="1" applyAlignment="1">
      <alignment horizontal="center" vertical="center" wrapText="1"/>
    </xf>
    <xf numFmtId="0" fontId="20" fillId="0" borderId="73" xfId="0" applyFont="1" applyBorder="1" applyAlignment="1">
      <alignment horizontal="center" vertical="center" wrapText="1"/>
    </xf>
    <xf numFmtId="0" fontId="20" fillId="0" borderId="74" xfId="0" applyFont="1" applyBorder="1" applyAlignment="1">
      <alignment horizontal="center" vertical="center" wrapText="1"/>
    </xf>
    <xf numFmtId="0" fontId="20" fillId="0" borderId="70" xfId="0" applyFont="1" applyBorder="1" applyAlignment="1">
      <alignment horizontal="center" vertical="center" wrapText="1"/>
    </xf>
    <xf numFmtId="0" fontId="19" fillId="0" borderId="73" xfId="0" applyFont="1" applyBorder="1" applyAlignment="1">
      <alignment horizontal="center" vertical="center"/>
    </xf>
    <xf numFmtId="0" fontId="19" fillId="0" borderId="74" xfId="0" applyFont="1" applyBorder="1" applyAlignment="1">
      <alignment horizontal="center" vertical="center"/>
    </xf>
    <xf numFmtId="0" fontId="19" fillId="0" borderId="70" xfId="0" applyFont="1" applyBorder="1" applyAlignment="1">
      <alignment horizontal="center" vertical="center"/>
    </xf>
    <xf numFmtId="43" fontId="8" fillId="7" borderId="53" xfId="1" applyFont="1" applyFill="1" applyBorder="1" applyAlignment="1">
      <alignment horizontal="center" vertical="center" wrapText="1"/>
    </xf>
    <xf numFmtId="43" fontId="8" fillId="7" borderId="54" xfId="1" applyFont="1" applyFill="1" applyBorder="1" applyAlignment="1">
      <alignment horizontal="center" vertical="center" wrapText="1"/>
    </xf>
    <xf numFmtId="43" fontId="8" fillId="7" borderId="55" xfId="1" applyFont="1" applyFill="1" applyBorder="1" applyAlignment="1">
      <alignment horizontal="center" vertical="center" wrapText="1"/>
    </xf>
    <xf numFmtId="43" fontId="8" fillId="7" borderId="58" xfId="1" applyFont="1" applyFill="1" applyBorder="1" applyAlignment="1">
      <alignment horizontal="center" vertical="center" wrapText="1"/>
    </xf>
    <xf numFmtId="43" fontId="8" fillId="7" borderId="59" xfId="1" applyFont="1" applyFill="1" applyBorder="1" applyAlignment="1">
      <alignment horizontal="center" vertical="center" wrapText="1"/>
    </xf>
    <xf numFmtId="43" fontId="8" fillId="7" borderId="60" xfId="1" applyFont="1" applyFill="1" applyBorder="1" applyAlignment="1">
      <alignment horizontal="center" vertical="center" wrapText="1"/>
    </xf>
    <xf numFmtId="43" fontId="8" fillId="7" borderId="61" xfId="1" applyFont="1" applyFill="1" applyBorder="1" applyAlignment="1">
      <alignment horizontal="center" vertical="center" wrapText="1"/>
    </xf>
    <xf numFmtId="43" fontId="8" fillId="7" borderId="62" xfId="1" applyFont="1" applyFill="1" applyBorder="1" applyAlignment="1">
      <alignment horizontal="center" vertical="center" wrapText="1"/>
    </xf>
    <xf numFmtId="0" fontId="55" fillId="7" borderId="63" xfId="0" applyFont="1" applyFill="1" applyBorder="1" applyAlignment="1">
      <alignment horizontal="center" vertical="center" wrapText="1"/>
    </xf>
    <xf numFmtId="0" fontId="55" fillId="7" borderId="9" xfId="0" applyFont="1" applyFill="1" applyBorder="1" applyAlignment="1">
      <alignment horizontal="center" vertical="center" wrapText="1"/>
    </xf>
    <xf numFmtId="0" fontId="55" fillId="7" borderId="64" xfId="0" applyFont="1" applyFill="1" applyBorder="1" applyAlignment="1">
      <alignment horizontal="center" vertical="center" wrapText="1"/>
    </xf>
    <xf numFmtId="0" fontId="55" fillId="7" borderId="20" xfId="0" applyFont="1" applyFill="1" applyBorder="1" applyAlignment="1">
      <alignment horizontal="center" vertical="center" wrapText="1"/>
    </xf>
    <xf numFmtId="0" fontId="55" fillId="7" borderId="23" xfId="0" applyFont="1" applyFill="1" applyBorder="1" applyAlignment="1">
      <alignment horizontal="center" vertical="center" wrapText="1"/>
    </xf>
    <xf numFmtId="0" fontId="55" fillId="7" borderId="1" xfId="0" applyFont="1" applyFill="1" applyBorder="1" applyAlignment="1">
      <alignment horizontal="center" vertical="center" wrapText="1"/>
    </xf>
    <xf numFmtId="0" fontId="55" fillId="7" borderId="3" xfId="0" applyFont="1" applyFill="1" applyBorder="1" applyAlignment="1">
      <alignment horizontal="center" vertical="center" wrapText="1"/>
    </xf>
    <xf numFmtId="0" fontId="55" fillId="7" borderId="2" xfId="0" applyFont="1" applyFill="1" applyBorder="1" applyAlignment="1">
      <alignment horizontal="center" vertical="center" wrapText="1"/>
    </xf>
    <xf numFmtId="2" fontId="55" fillId="7" borderId="53" xfId="0" applyNumberFormat="1" applyFont="1" applyFill="1" applyBorder="1" applyAlignment="1">
      <alignment horizontal="center" vertical="center" wrapText="1"/>
    </xf>
    <xf numFmtId="2" fontId="55" fillId="7" borderId="55" xfId="0" applyNumberFormat="1" applyFont="1" applyFill="1" applyBorder="1" applyAlignment="1">
      <alignment horizontal="center" vertical="center" wrapText="1"/>
    </xf>
    <xf numFmtId="2" fontId="55" fillId="7" borderId="58" xfId="0" applyNumberFormat="1" applyFont="1" applyFill="1" applyBorder="1" applyAlignment="1">
      <alignment horizontal="center" vertical="center" wrapText="1"/>
    </xf>
    <xf numFmtId="2" fontId="55" fillId="7" borderId="60" xfId="0" applyNumberFormat="1" applyFont="1" applyFill="1" applyBorder="1" applyAlignment="1">
      <alignment horizontal="center" vertical="center" wrapText="1"/>
    </xf>
    <xf numFmtId="43" fontId="35" fillId="7" borderId="0" xfId="1" applyFont="1" applyFill="1" applyBorder="1" applyAlignment="1">
      <alignment horizontal="center"/>
    </xf>
    <xf numFmtId="43" fontId="35" fillId="6" borderId="1" xfId="1" applyFont="1" applyFill="1" applyBorder="1" applyAlignment="1">
      <alignment horizontal="center"/>
    </xf>
    <xf numFmtId="43" fontId="35" fillId="6" borderId="3" xfId="1" applyFont="1" applyFill="1" applyBorder="1" applyAlignment="1">
      <alignment horizontal="center"/>
    </xf>
    <xf numFmtId="43" fontId="35" fillId="6" borderId="2" xfId="1" applyFont="1" applyFill="1" applyBorder="1" applyAlignment="1">
      <alignment horizontal="center"/>
    </xf>
    <xf numFmtId="43" fontId="36" fillId="7" borderId="13" xfId="1" applyFont="1" applyFill="1" applyBorder="1" applyAlignment="1">
      <alignment horizontal="left" vertical="center" wrapText="1"/>
    </xf>
    <xf numFmtId="49" fontId="36" fillId="7" borderId="13" xfId="1" applyNumberFormat="1" applyFont="1" applyFill="1" applyBorder="1" applyAlignment="1">
      <alignment horizontal="center" vertical="center"/>
    </xf>
    <xf numFmtId="43" fontId="36" fillId="7" borderId="13" xfId="1" applyFont="1" applyFill="1" applyBorder="1" applyAlignment="1">
      <alignment horizontal="left" vertical="center"/>
    </xf>
    <xf numFmtId="43" fontId="35" fillId="7" borderId="1" xfId="1" applyFont="1" applyFill="1" applyBorder="1" applyAlignment="1">
      <alignment horizontal="center"/>
    </xf>
    <xf numFmtId="43" fontId="35" fillId="7" borderId="2" xfId="1" applyFont="1" applyFill="1" applyBorder="1" applyAlignment="1">
      <alignment horizontal="center"/>
    </xf>
    <xf numFmtId="0" fontId="55" fillId="7" borderId="4" xfId="0" applyFont="1" applyFill="1" applyBorder="1" applyAlignment="1">
      <alignment horizontal="center" vertical="center" wrapText="1"/>
    </xf>
    <xf numFmtId="43" fontId="35" fillId="6" borderId="14" xfId="1" applyFont="1" applyFill="1" applyBorder="1" applyAlignment="1">
      <alignment horizontal="center"/>
    </xf>
    <xf numFmtId="43" fontId="35" fillId="6" borderId="15" xfId="1" applyFont="1" applyFill="1" applyBorder="1" applyAlignment="1">
      <alignment horizontal="center"/>
    </xf>
    <xf numFmtId="43" fontId="35" fillId="7" borderId="54" xfId="1" applyFont="1" applyFill="1" applyBorder="1" applyAlignment="1">
      <alignment horizontal="center"/>
    </xf>
    <xf numFmtId="43" fontId="36" fillId="7" borderId="20" xfId="1" applyFont="1" applyFill="1" applyBorder="1" applyAlignment="1">
      <alignment horizontal="center" vertical="center"/>
    </xf>
    <xf numFmtId="43" fontId="36" fillId="7" borderId="21" xfId="1" applyFont="1" applyFill="1" applyBorder="1" applyAlignment="1">
      <alignment horizontal="center" vertical="center"/>
    </xf>
    <xf numFmtId="43" fontId="36" fillId="7" borderId="22" xfId="1" applyFont="1" applyFill="1" applyBorder="1" applyAlignment="1">
      <alignment horizontal="center" vertical="center" wrapText="1"/>
    </xf>
    <xf numFmtId="43" fontId="36" fillId="7" borderId="23" xfId="1" applyFont="1" applyFill="1" applyBorder="1" applyAlignment="1">
      <alignment horizontal="center" vertical="center" wrapText="1"/>
    </xf>
    <xf numFmtId="43" fontId="36" fillId="7" borderId="21" xfId="1" applyFont="1" applyFill="1" applyBorder="1" applyAlignment="1">
      <alignment horizontal="center" vertical="center" wrapText="1"/>
    </xf>
    <xf numFmtId="43" fontId="36" fillId="7" borderId="23" xfId="1" applyFont="1" applyFill="1" applyBorder="1" applyAlignment="1">
      <alignment horizontal="center" vertical="center"/>
    </xf>
    <xf numFmtId="43" fontId="36" fillId="7" borderId="24" xfId="1" applyFont="1" applyFill="1" applyBorder="1" applyAlignment="1">
      <alignment horizontal="center" vertical="center"/>
    </xf>
    <xf numFmtId="43" fontId="35" fillId="6" borderId="16" xfId="1" applyFont="1" applyFill="1" applyBorder="1" applyAlignment="1">
      <alignment horizontal="center"/>
    </xf>
    <xf numFmtId="43" fontId="35" fillId="6" borderId="17" xfId="1" applyFont="1" applyFill="1" applyBorder="1" applyAlignment="1">
      <alignment horizontal="center"/>
    </xf>
    <xf numFmtId="43" fontId="35" fillId="6" borderId="18" xfId="1" applyFont="1" applyFill="1" applyBorder="1" applyAlignment="1">
      <alignment horizontal="center"/>
    </xf>
    <xf numFmtId="43" fontId="35" fillId="6" borderId="19" xfId="1" applyFont="1" applyFill="1" applyBorder="1" applyAlignment="1">
      <alignment horizontal="center"/>
    </xf>
    <xf numFmtId="0" fontId="8" fillId="7" borderId="1" xfId="0" applyFont="1" applyFill="1" applyBorder="1" applyAlignment="1">
      <alignment horizontal="center" vertical="center" wrapText="1"/>
    </xf>
    <xf numFmtId="0" fontId="8" fillId="7" borderId="3" xfId="0" applyFont="1" applyFill="1" applyBorder="1" applyAlignment="1">
      <alignment horizontal="center" vertical="center" wrapText="1"/>
    </xf>
    <xf numFmtId="0" fontId="8" fillId="7" borderId="2" xfId="0" applyFont="1" applyFill="1" applyBorder="1" applyAlignment="1">
      <alignment horizontal="center" vertical="center" wrapText="1"/>
    </xf>
    <xf numFmtId="43" fontId="8" fillId="0" borderId="53" xfId="1" applyFont="1" applyFill="1" applyBorder="1" applyAlignment="1">
      <alignment horizontal="center" vertical="center" wrapText="1"/>
    </xf>
    <xf numFmtId="43" fontId="8" fillId="0" borderId="55" xfId="1" applyFont="1" applyFill="1" applyBorder="1" applyAlignment="1">
      <alignment horizontal="center" vertical="center" wrapText="1"/>
    </xf>
    <xf numFmtId="43" fontId="8" fillId="0" borderId="58" xfId="1" applyFont="1" applyFill="1" applyBorder="1" applyAlignment="1">
      <alignment horizontal="center" vertical="center" wrapText="1"/>
    </xf>
    <xf numFmtId="43" fontId="8" fillId="0" borderId="60" xfId="1" applyFont="1" applyFill="1" applyBorder="1" applyAlignment="1">
      <alignment horizontal="center" vertical="center" wrapText="1"/>
    </xf>
    <xf numFmtId="16" fontId="8" fillId="7" borderId="53" xfId="0" applyNumberFormat="1" applyFont="1" applyFill="1" applyBorder="1" applyAlignment="1">
      <alignment horizontal="left" vertical="center" wrapText="1"/>
    </xf>
    <xf numFmtId="16" fontId="8" fillId="7" borderId="54" xfId="0" applyNumberFormat="1" applyFont="1" applyFill="1" applyBorder="1" applyAlignment="1">
      <alignment horizontal="left" vertical="center" wrapText="1"/>
    </xf>
    <xf numFmtId="16" fontId="8" fillId="7" borderId="55" xfId="0" applyNumberFormat="1" applyFont="1" applyFill="1" applyBorder="1" applyAlignment="1">
      <alignment horizontal="left" vertical="center" wrapText="1"/>
    </xf>
    <xf numFmtId="16" fontId="8" fillId="7" borderId="58" xfId="0" applyNumberFormat="1" applyFont="1" applyFill="1" applyBorder="1" applyAlignment="1">
      <alignment horizontal="left" vertical="center" wrapText="1"/>
    </xf>
    <xf numFmtId="16" fontId="8" fillId="7" borderId="59" xfId="0" applyNumberFormat="1" applyFont="1" applyFill="1" applyBorder="1" applyAlignment="1">
      <alignment horizontal="left" vertical="center" wrapText="1"/>
    </xf>
    <xf numFmtId="16" fontId="8" fillId="7" borderId="60" xfId="0" applyNumberFormat="1" applyFont="1" applyFill="1" applyBorder="1" applyAlignment="1">
      <alignment horizontal="left" vertical="center" wrapText="1"/>
    </xf>
    <xf numFmtId="16" fontId="8" fillId="7" borderId="4" xfId="0" applyNumberFormat="1" applyFont="1" applyFill="1" applyBorder="1" applyAlignment="1">
      <alignment horizontal="left" vertical="center" wrapText="1"/>
    </xf>
    <xf numFmtId="43" fontId="8" fillId="7" borderId="4" xfId="1" applyFont="1" applyFill="1" applyBorder="1" applyAlignment="1">
      <alignment horizontal="center" vertical="center" wrapText="1"/>
    </xf>
    <xf numFmtId="0" fontId="8" fillId="7" borderId="53" xfId="0" applyFont="1" applyFill="1" applyBorder="1" applyAlignment="1">
      <alignment horizontal="center" vertical="center"/>
    </xf>
    <xf numFmtId="0" fontId="8" fillId="7" borderId="54" xfId="0" applyFont="1" applyFill="1" applyBorder="1" applyAlignment="1">
      <alignment horizontal="center" vertical="center"/>
    </xf>
    <xf numFmtId="0" fontId="8" fillId="7" borderId="55" xfId="0" applyFont="1" applyFill="1" applyBorder="1" applyAlignment="1">
      <alignment horizontal="center" vertical="center"/>
    </xf>
    <xf numFmtId="0" fontId="8" fillId="7" borderId="56" xfId="0" applyFont="1" applyFill="1" applyBorder="1" applyAlignment="1">
      <alignment horizontal="center" vertical="center"/>
    </xf>
    <xf numFmtId="0" fontId="8" fillId="7" borderId="0" xfId="0" applyFont="1" applyFill="1" applyAlignment="1">
      <alignment horizontal="center" vertical="center"/>
    </xf>
    <xf numFmtId="0" fontId="8" fillId="7" borderId="57" xfId="0" applyFont="1" applyFill="1" applyBorder="1" applyAlignment="1">
      <alignment horizontal="center" vertical="center"/>
    </xf>
    <xf numFmtId="0" fontId="8" fillId="7" borderId="58" xfId="0" applyFont="1" applyFill="1" applyBorder="1" applyAlignment="1">
      <alignment horizontal="center" vertical="center"/>
    </xf>
    <xf numFmtId="0" fontId="8" fillId="7" borderId="59" xfId="0" applyFont="1" applyFill="1" applyBorder="1" applyAlignment="1">
      <alignment horizontal="center" vertical="center"/>
    </xf>
    <xf numFmtId="0" fontId="8" fillId="7" borderId="60" xfId="0" applyFont="1" applyFill="1" applyBorder="1" applyAlignment="1">
      <alignment horizontal="center" vertical="center"/>
    </xf>
    <xf numFmtId="0" fontId="55" fillId="7" borderId="53" xfId="0" applyFont="1" applyFill="1" applyBorder="1" applyAlignment="1">
      <alignment horizontal="center" vertical="center" wrapText="1"/>
    </xf>
    <xf numFmtId="0" fontId="55" fillId="7" borderId="54" xfId="0" applyFont="1" applyFill="1" applyBorder="1" applyAlignment="1">
      <alignment horizontal="center" vertical="center" wrapText="1"/>
    </xf>
    <xf numFmtId="0" fontId="55" fillId="7" borderId="55" xfId="0" applyFont="1" applyFill="1" applyBorder="1" applyAlignment="1">
      <alignment horizontal="center" vertical="center" wrapText="1"/>
    </xf>
    <xf numFmtId="0" fontId="55" fillId="7" borderId="58" xfId="0" applyFont="1" applyFill="1" applyBorder="1" applyAlignment="1">
      <alignment horizontal="center" vertical="center" wrapText="1"/>
    </xf>
    <xf numFmtId="0" fontId="55" fillId="7" borderId="59" xfId="0" applyFont="1" applyFill="1" applyBorder="1" applyAlignment="1">
      <alignment horizontal="center" vertical="center" wrapText="1"/>
    </xf>
    <xf numFmtId="0" fontId="55" fillId="7" borderId="60" xfId="0" applyFont="1" applyFill="1" applyBorder="1" applyAlignment="1">
      <alignment horizontal="center" vertical="center" wrapText="1"/>
    </xf>
    <xf numFmtId="0" fontId="55" fillId="7" borderId="61" xfId="0" applyFont="1" applyFill="1" applyBorder="1" applyAlignment="1">
      <alignment horizontal="center" vertical="center" wrapText="1"/>
    </xf>
    <xf numFmtId="0" fontId="55" fillId="7" borderId="62" xfId="0" applyFont="1" applyFill="1" applyBorder="1" applyAlignment="1">
      <alignment horizontal="center" vertical="center" wrapText="1"/>
    </xf>
    <xf numFmtId="43" fontId="55" fillId="7" borderId="4" xfId="0" applyNumberFormat="1" applyFont="1" applyFill="1" applyBorder="1" applyAlignment="1">
      <alignment horizontal="center" vertical="center" wrapText="1"/>
    </xf>
    <xf numFmtId="43" fontId="8" fillId="0" borderId="61" xfId="1" applyFont="1" applyFill="1" applyBorder="1" applyAlignment="1">
      <alignment horizontal="center" vertical="center" wrapText="1"/>
    </xf>
    <xf numFmtId="43" fontId="8" fillId="0" borderId="62" xfId="1" applyFont="1" applyFill="1" applyBorder="1" applyAlignment="1">
      <alignment horizontal="center" vertical="center" wrapText="1"/>
    </xf>
    <xf numFmtId="16" fontId="8" fillId="0" borderId="4" xfId="0" applyNumberFormat="1" applyFont="1" applyBorder="1" applyAlignment="1">
      <alignment horizontal="left" vertical="center" wrapText="1"/>
    </xf>
    <xf numFmtId="43" fontId="8" fillId="0" borderId="54" xfId="1" applyFont="1" applyFill="1" applyBorder="1" applyAlignment="1">
      <alignment horizontal="center" vertical="center" wrapText="1"/>
    </xf>
    <xf numFmtId="43" fontId="8" fillId="0" borderId="59" xfId="1" applyFont="1" applyFill="1" applyBorder="1" applyAlignment="1">
      <alignment horizontal="center" vertical="center" wrapText="1"/>
    </xf>
    <xf numFmtId="43" fontId="35" fillId="6" borderId="25" xfId="1" applyFont="1" applyFill="1" applyBorder="1" applyAlignment="1">
      <alignment horizontal="center"/>
    </xf>
    <xf numFmtId="43" fontId="36" fillId="7" borderId="22" xfId="1" applyFont="1" applyFill="1" applyBorder="1" applyAlignment="1">
      <alignment horizontal="center" vertical="center"/>
    </xf>
    <xf numFmtId="43" fontId="55" fillId="7" borderId="1" xfId="0" applyNumberFormat="1" applyFont="1" applyFill="1" applyBorder="1" applyAlignment="1">
      <alignment horizontal="center" vertical="center" wrapText="1"/>
    </xf>
    <xf numFmtId="43" fontId="36" fillId="7" borderId="30" xfId="1" applyFont="1" applyFill="1" applyBorder="1" applyAlignment="1">
      <alignment horizontal="center"/>
    </xf>
    <xf numFmtId="43" fontId="36" fillId="7" borderId="28" xfId="1" applyFont="1" applyFill="1" applyBorder="1" applyAlignment="1">
      <alignment horizontal="center"/>
    </xf>
    <xf numFmtId="43" fontId="36" fillId="7" borderId="29" xfId="1" applyFont="1" applyFill="1" applyBorder="1" applyAlignment="1">
      <alignment horizontal="center"/>
    </xf>
    <xf numFmtId="43" fontId="36" fillId="7" borderId="30" xfId="1" applyFont="1" applyFill="1" applyBorder="1" applyAlignment="1">
      <alignment horizontal="right"/>
    </xf>
    <xf numFmtId="43" fontId="36" fillId="7" borderId="29" xfId="1" applyFont="1" applyFill="1" applyBorder="1" applyAlignment="1">
      <alignment horizontal="right"/>
    </xf>
    <xf numFmtId="43" fontId="36" fillId="7" borderId="27" xfId="1" applyFont="1" applyFill="1" applyBorder="1" applyAlignment="1">
      <alignment horizontal="left"/>
    </xf>
    <xf numFmtId="43" fontId="36" fillId="7" borderId="28" xfId="1" applyFont="1" applyFill="1" applyBorder="1" applyAlignment="1">
      <alignment horizontal="left"/>
    </xf>
    <xf numFmtId="43" fontId="36" fillId="7" borderId="29" xfId="1" applyFont="1" applyFill="1" applyBorder="1" applyAlignment="1">
      <alignment horizontal="left"/>
    </xf>
    <xf numFmtId="43" fontId="35" fillId="7" borderId="30" xfId="1" applyFont="1" applyFill="1" applyBorder="1" applyAlignment="1">
      <alignment horizontal="right"/>
    </xf>
    <xf numFmtId="43" fontId="35" fillId="7" borderId="28" xfId="1" applyFont="1" applyFill="1" applyBorder="1" applyAlignment="1">
      <alignment horizontal="right"/>
    </xf>
    <xf numFmtId="43" fontId="35" fillId="7" borderId="31" xfId="1" applyFont="1" applyFill="1" applyBorder="1" applyAlignment="1">
      <alignment horizontal="right"/>
    </xf>
    <xf numFmtId="43" fontId="35" fillId="6" borderId="34" xfId="1" applyFont="1" applyFill="1" applyBorder="1" applyAlignment="1">
      <alignment horizontal="left"/>
    </xf>
    <xf numFmtId="43" fontId="35" fillId="6" borderId="35" xfId="1" applyFont="1" applyFill="1" applyBorder="1" applyAlignment="1">
      <alignment horizontal="left"/>
    </xf>
    <xf numFmtId="43" fontId="35" fillId="6" borderId="36" xfId="1" applyFont="1" applyFill="1" applyBorder="1" applyAlignment="1">
      <alignment horizontal="left"/>
    </xf>
    <xf numFmtId="43" fontId="35" fillId="6" borderId="1" xfId="1" applyFont="1" applyFill="1" applyBorder="1" applyAlignment="1">
      <alignment horizontal="left"/>
    </xf>
    <xf numFmtId="43" fontId="35" fillId="6" borderId="3" xfId="1" applyFont="1" applyFill="1" applyBorder="1" applyAlignment="1">
      <alignment horizontal="left"/>
    </xf>
    <xf numFmtId="43" fontId="35" fillId="6" borderId="2" xfId="1" applyFont="1" applyFill="1" applyBorder="1" applyAlignment="1">
      <alignment horizontal="left"/>
    </xf>
    <xf numFmtId="43" fontId="35" fillId="7" borderId="32" xfId="1" applyFont="1" applyFill="1" applyBorder="1" applyAlignment="1">
      <alignment horizontal="right"/>
    </xf>
    <xf numFmtId="43" fontId="35" fillId="7" borderId="33" xfId="1" applyFont="1" applyFill="1" applyBorder="1" applyAlignment="1">
      <alignment horizontal="right"/>
    </xf>
    <xf numFmtId="43" fontId="35" fillId="7" borderId="22" xfId="1" applyFont="1" applyFill="1" applyBorder="1" applyAlignment="1">
      <alignment horizontal="right"/>
    </xf>
    <xf numFmtId="43" fontId="35" fillId="7" borderId="23" xfId="1" applyFont="1" applyFill="1" applyBorder="1" applyAlignment="1">
      <alignment horizontal="right"/>
    </xf>
    <xf numFmtId="43" fontId="35" fillId="7" borderId="24" xfId="1" applyFont="1" applyFill="1" applyBorder="1" applyAlignment="1">
      <alignment horizontal="right"/>
    </xf>
    <xf numFmtId="43" fontId="36" fillId="7" borderId="10" xfId="1" applyFont="1" applyFill="1" applyBorder="1" applyAlignment="1">
      <alignment horizontal="center"/>
    </xf>
    <xf numFmtId="43" fontId="35" fillId="7" borderId="42" xfId="1" applyFont="1" applyFill="1" applyBorder="1" applyAlignment="1">
      <alignment horizontal="right"/>
    </xf>
    <xf numFmtId="43" fontId="35" fillId="6" borderId="26" xfId="1" applyFont="1" applyFill="1" applyBorder="1" applyAlignment="1">
      <alignment horizontal="center"/>
    </xf>
    <xf numFmtId="43" fontId="36" fillId="7" borderId="40" xfId="1" applyFont="1" applyFill="1" applyBorder="1" applyAlignment="1">
      <alignment horizontal="left"/>
    </xf>
    <xf numFmtId="43" fontId="36" fillId="7" borderId="10" xfId="1" applyFont="1" applyFill="1" applyBorder="1" applyAlignment="1">
      <alignment horizontal="left"/>
    </xf>
    <xf numFmtId="43" fontId="35" fillId="7" borderId="10" xfId="1" applyFont="1" applyFill="1" applyBorder="1" applyAlignment="1">
      <alignment horizontal="right"/>
    </xf>
    <xf numFmtId="43" fontId="35" fillId="7" borderId="41" xfId="1" applyFont="1" applyFill="1" applyBorder="1" applyAlignment="1">
      <alignment horizontal="right"/>
    </xf>
    <xf numFmtId="43" fontId="35" fillId="6" borderId="1" xfId="1" applyFont="1" applyFill="1" applyBorder="1" applyAlignment="1">
      <alignment horizontal="right"/>
    </xf>
    <xf numFmtId="43" fontId="35" fillId="6" borderId="3" xfId="1" applyFont="1" applyFill="1" applyBorder="1" applyAlignment="1">
      <alignment horizontal="right"/>
    </xf>
    <xf numFmtId="43" fontId="35" fillId="6" borderId="43" xfId="1" applyFont="1" applyFill="1" applyBorder="1" applyAlignment="1">
      <alignment horizontal="right"/>
    </xf>
    <xf numFmtId="9" fontId="36" fillId="7" borderId="10" xfId="18" applyFont="1" applyFill="1" applyBorder="1" applyAlignment="1">
      <alignment horizontal="right"/>
    </xf>
    <xf numFmtId="4" fontId="35" fillId="0" borderId="30" xfId="19" applyNumberFormat="1" applyFont="1" applyBorder="1" applyAlignment="1">
      <alignment horizontal="right"/>
    </xf>
    <xf numFmtId="4" fontId="35" fillId="0" borderId="28" xfId="19" applyNumberFormat="1" applyFont="1" applyBorder="1" applyAlignment="1">
      <alignment horizontal="right"/>
    </xf>
    <xf numFmtId="4" fontId="35" fillId="0" borderId="31" xfId="19" applyNumberFormat="1" applyFont="1" applyBorder="1" applyAlignment="1">
      <alignment horizontal="right"/>
    </xf>
    <xf numFmtId="43" fontId="35" fillId="7" borderId="30" xfId="1" applyFont="1" applyFill="1" applyBorder="1" applyAlignment="1">
      <alignment horizontal="center"/>
    </xf>
    <xf numFmtId="43" fontId="35" fillId="7" borderId="28" xfId="1" applyFont="1" applyFill="1" applyBorder="1" applyAlignment="1">
      <alignment horizontal="center"/>
    </xf>
    <xf numFmtId="43" fontId="35" fillId="7" borderId="31" xfId="1" applyFont="1" applyFill="1" applyBorder="1" applyAlignment="1">
      <alignment horizontal="center"/>
    </xf>
    <xf numFmtId="43" fontId="36" fillId="7" borderId="10" xfId="1" applyFont="1" applyFill="1" applyBorder="1" applyAlignment="1">
      <alignment horizontal="right"/>
    </xf>
    <xf numFmtId="43" fontId="35" fillId="7" borderId="15" xfId="1" applyFont="1" applyFill="1" applyBorder="1" applyAlignment="1">
      <alignment horizontal="center"/>
    </xf>
    <xf numFmtId="43" fontId="35" fillId="7" borderId="26" xfId="1" applyFont="1" applyFill="1" applyBorder="1" applyAlignment="1">
      <alignment horizontal="center"/>
    </xf>
    <xf numFmtId="9" fontId="36" fillId="7" borderId="30" xfId="1" applyNumberFormat="1" applyFont="1" applyFill="1" applyBorder="1" applyAlignment="1">
      <alignment horizontal="center"/>
    </xf>
    <xf numFmtId="43" fontId="35" fillId="7" borderId="25" xfId="1" applyFont="1" applyFill="1" applyBorder="1" applyAlignment="1">
      <alignment horizontal="center"/>
    </xf>
    <xf numFmtId="43" fontId="35" fillId="7" borderId="17" xfId="1" applyFont="1" applyFill="1" applyBorder="1" applyAlignment="1">
      <alignment horizontal="center"/>
    </xf>
    <xf numFmtId="43" fontId="35" fillId="7" borderId="18" xfId="1" applyFont="1" applyFill="1" applyBorder="1" applyAlignment="1">
      <alignment horizontal="center"/>
    </xf>
    <xf numFmtId="9" fontId="36" fillId="7" borderId="10" xfId="1" applyNumberFormat="1" applyFont="1" applyFill="1" applyBorder="1" applyAlignment="1">
      <alignment horizontal="center"/>
    </xf>
    <xf numFmtId="43" fontId="35" fillId="6" borderId="44" xfId="1" applyFont="1" applyFill="1" applyBorder="1" applyAlignment="1">
      <alignment horizontal="center"/>
    </xf>
    <xf numFmtId="43" fontId="35" fillId="7" borderId="20" xfId="1" applyFont="1" applyFill="1" applyBorder="1" applyAlignment="1">
      <alignment horizontal="right"/>
    </xf>
    <xf numFmtId="43" fontId="35" fillId="7" borderId="21" xfId="1" applyFont="1" applyFill="1" applyBorder="1" applyAlignment="1">
      <alignment horizontal="right"/>
    </xf>
    <xf numFmtId="180" fontId="36" fillId="7" borderId="10" xfId="1" applyNumberFormat="1" applyFont="1" applyFill="1" applyBorder="1" applyAlignment="1">
      <alignment horizontal="right"/>
    </xf>
    <xf numFmtId="9" fontId="36" fillId="7" borderId="28" xfId="1" applyNumberFormat="1" applyFont="1" applyFill="1" applyBorder="1" applyAlignment="1">
      <alignment horizontal="center"/>
    </xf>
    <xf numFmtId="9" fontId="36" fillId="7" borderId="29" xfId="1" applyNumberFormat="1" applyFont="1" applyFill="1" applyBorder="1" applyAlignment="1">
      <alignment horizontal="center"/>
    </xf>
    <xf numFmtId="43" fontId="36" fillId="7" borderId="28" xfId="1" applyFont="1" applyFill="1" applyBorder="1" applyAlignment="1">
      <alignment horizontal="right"/>
    </xf>
    <xf numFmtId="9" fontId="36" fillId="7" borderId="30" xfId="18" applyFont="1" applyFill="1" applyBorder="1" applyAlignment="1">
      <alignment horizontal="right"/>
    </xf>
    <xf numFmtId="9" fontId="36" fillId="7" borderId="28" xfId="18" applyFont="1" applyFill="1" applyBorder="1" applyAlignment="1">
      <alignment horizontal="right"/>
    </xf>
    <xf numFmtId="9" fontId="36" fillId="7" borderId="29" xfId="18" applyFont="1" applyFill="1" applyBorder="1" applyAlignment="1">
      <alignment horizontal="right"/>
    </xf>
    <xf numFmtId="43" fontId="35" fillId="7" borderId="16" xfId="1" applyFont="1" applyFill="1" applyBorder="1" applyAlignment="1">
      <alignment horizontal="center"/>
    </xf>
    <xf numFmtId="43" fontId="35" fillId="7" borderId="19" xfId="1" applyFont="1" applyFill="1" applyBorder="1" applyAlignment="1">
      <alignment horizontal="center"/>
    </xf>
    <xf numFmtId="43" fontId="35" fillId="6" borderId="58" xfId="1" applyFont="1" applyFill="1" applyBorder="1" applyAlignment="1">
      <alignment horizontal="center"/>
    </xf>
    <xf numFmtId="43" fontId="35" fillId="6" borderId="59" xfId="1" applyFont="1" applyFill="1" applyBorder="1" applyAlignment="1">
      <alignment horizontal="center"/>
    </xf>
    <xf numFmtId="43" fontId="35" fillId="6" borderId="60" xfId="1" applyFont="1" applyFill="1" applyBorder="1" applyAlignment="1">
      <alignment horizontal="center"/>
    </xf>
    <xf numFmtId="2" fontId="36" fillId="7" borderId="30" xfId="1" applyNumberFormat="1" applyFont="1" applyFill="1" applyBorder="1" applyAlignment="1">
      <alignment horizontal="center"/>
    </xf>
    <xf numFmtId="2" fontId="36" fillId="7" borderId="28" xfId="1" applyNumberFormat="1" applyFont="1" applyFill="1" applyBorder="1" applyAlignment="1">
      <alignment horizontal="center"/>
    </xf>
    <xf numFmtId="2" fontId="36" fillId="7" borderId="29" xfId="1" applyNumberFormat="1" applyFont="1" applyFill="1" applyBorder="1" applyAlignment="1">
      <alignment horizontal="center"/>
    </xf>
    <xf numFmtId="43" fontId="36" fillId="7" borderId="27" xfId="1" applyFont="1" applyFill="1" applyBorder="1" applyAlignment="1">
      <alignment horizontal="left" wrapText="1"/>
    </xf>
    <xf numFmtId="43" fontId="36" fillId="7" borderId="28" xfId="1" applyFont="1" applyFill="1" applyBorder="1" applyAlignment="1">
      <alignment horizontal="left" wrapText="1"/>
    </xf>
    <xf numFmtId="43" fontId="36" fillId="7" borderId="29" xfId="1" applyFont="1" applyFill="1" applyBorder="1" applyAlignment="1">
      <alignment horizontal="left" wrapText="1"/>
    </xf>
    <xf numFmtId="3" fontId="36" fillId="0" borderId="10" xfId="19" applyNumberFormat="1" applyFont="1" applyBorder="1" applyAlignment="1">
      <alignment horizontal="center" vertical="center" wrapText="1"/>
    </xf>
    <xf numFmtId="0" fontId="36" fillId="0" borderId="10" xfId="19" applyFont="1" applyBorder="1" applyAlignment="1">
      <alignment horizontal="center" vertical="center" wrapText="1"/>
    </xf>
    <xf numFmtId="184" fontId="36" fillId="0" borderId="10" xfId="19" applyNumberFormat="1" applyFont="1" applyBorder="1" applyAlignment="1">
      <alignment horizontal="center" vertical="center" wrapText="1"/>
    </xf>
    <xf numFmtId="180" fontId="36" fillId="7" borderId="30" xfId="1" applyNumberFormat="1" applyFont="1" applyFill="1" applyBorder="1" applyAlignment="1">
      <alignment horizontal="right"/>
    </xf>
    <xf numFmtId="180" fontId="36" fillId="7" borderId="29" xfId="1" applyNumberFormat="1" applyFont="1" applyFill="1" applyBorder="1" applyAlignment="1">
      <alignment horizontal="right"/>
    </xf>
    <xf numFmtId="43" fontId="39" fillId="10" borderId="16" xfId="1" applyFont="1" applyFill="1" applyBorder="1" applyAlignment="1">
      <alignment horizontal="center"/>
    </xf>
    <xf numFmtId="43" fontId="39" fillId="10" borderId="18" xfId="1" applyFont="1" applyFill="1" applyBorder="1" applyAlignment="1">
      <alignment horizontal="center"/>
    </xf>
    <xf numFmtId="43" fontId="39" fillId="10" borderId="17" xfId="1" applyFont="1" applyFill="1" applyBorder="1" applyAlignment="1">
      <alignment horizontal="center"/>
    </xf>
    <xf numFmtId="43" fontId="39" fillId="10" borderId="19" xfId="1" applyFont="1" applyFill="1" applyBorder="1" applyAlignment="1">
      <alignment horizontal="center"/>
    </xf>
    <xf numFmtId="43" fontId="22" fillId="10" borderId="1" xfId="1" applyFont="1" applyFill="1" applyBorder="1" applyAlignment="1">
      <alignment horizontal="center"/>
    </xf>
    <xf numFmtId="43" fontId="22" fillId="10" borderId="3" xfId="1" applyFont="1" applyFill="1" applyBorder="1" applyAlignment="1">
      <alignment horizontal="center"/>
    </xf>
    <xf numFmtId="43" fontId="22" fillId="10" borderId="2" xfId="1" applyFont="1" applyFill="1" applyBorder="1" applyAlignment="1">
      <alignment horizontal="center"/>
    </xf>
    <xf numFmtId="43" fontId="38" fillId="7" borderId="13" xfId="1" applyFont="1" applyFill="1" applyBorder="1" applyAlignment="1">
      <alignment horizontal="left" vertical="center" wrapText="1"/>
    </xf>
    <xf numFmtId="17" fontId="38" fillId="7" borderId="13" xfId="1" applyNumberFormat="1" applyFont="1" applyFill="1" applyBorder="1" applyAlignment="1">
      <alignment horizontal="left" vertical="center"/>
    </xf>
    <xf numFmtId="43" fontId="38" fillId="7" borderId="13" xfId="1" applyFont="1" applyFill="1" applyBorder="1" applyAlignment="1">
      <alignment horizontal="left" vertical="center"/>
    </xf>
    <xf numFmtId="2" fontId="38" fillId="7" borderId="22" xfId="1" applyNumberFormat="1" applyFont="1" applyFill="1" applyBorder="1" applyAlignment="1">
      <alignment horizontal="center" vertical="center" wrapText="1"/>
    </xf>
    <xf numFmtId="2" fontId="38" fillId="7" borderId="23" xfId="1" applyNumberFormat="1" applyFont="1" applyFill="1" applyBorder="1" applyAlignment="1">
      <alignment horizontal="center" vertical="center" wrapText="1"/>
    </xf>
    <xf numFmtId="2" fontId="38" fillId="7" borderId="21" xfId="1" applyNumberFormat="1" applyFont="1" applyFill="1" applyBorder="1" applyAlignment="1">
      <alignment horizontal="center" vertical="center" wrapText="1"/>
    </xf>
    <xf numFmtId="43" fontId="37" fillId="7" borderId="0" xfId="1" applyFont="1" applyFill="1" applyAlignment="1">
      <alignment horizontal="center"/>
    </xf>
    <xf numFmtId="43" fontId="38" fillId="7" borderId="27" xfId="1" applyFont="1" applyFill="1" applyBorder="1" applyAlignment="1">
      <alignment horizontal="left"/>
    </xf>
    <xf numFmtId="43" fontId="38" fillId="7" borderId="28" xfId="1" applyFont="1" applyFill="1" applyBorder="1" applyAlignment="1">
      <alignment horizontal="left"/>
    </xf>
    <xf numFmtId="43" fontId="38" fillId="7" borderId="29" xfId="1" applyFont="1" applyFill="1" applyBorder="1" applyAlignment="1">
      <alignment horizontal="left"/>
    </xf>
    <xf numFmtId="43" fontId="38" fillId="7" borderId="30" xfId="1" applyFont="1" applyFill="1" applyBorder="1" applyAlignment="1">
      <alignment horizontal="center"/>
    </xf>
    <xf numFmtId="43" fontId="38" fillId="7" borderId="28" xfId="1" applyFont="1" applyFill="1" applyBorder="1" applyAlignment="1">
      <alignment horizontal="center"/>
    </xf>
    <xf numFmtId="43" fontId="38" fillId="7" borderId="29" xfId="1" applyFont="1" applyFill="1" applyBorder="1" applyAlignment="1">
      <alignment horizontal="center"/>
    </xf>
    <xf numFmtId="43" fontId="38" fillId="7" borderId="30" xfId="1" applyFont="1" applyFill="1" applyBorder="1" applyAlignment="1">
      <alignment horizontal="right"/>
    </xf>
    <xf numFmtId="43" fontId="38" fillId="7" borderId="29" xfId="1" applyFont="1" applyFill="1" applyBorder="1" applyAlignment="1">
      <alignment horizontal="right"/>
    </xf>
    <xf numFmtId="43" fontId="39" fillId="7" borderId="30" xfId="1" applyFont="1" applyFill="1" applyBorder="1" applyAlignment="1">
      <alignment horizontal="right"/>
    </xf>
    <xf numFmtId="43" fontId="39" fillId="7" borderId="28" xfId="1" applyFont="1" applyFill="1" applyBorder="1" applyAlignment="1">
      <alignment horizontal="right"/>
    </xf>
    <xf numFmtId="43" fontId="39" fillId="7" borderId="31" xfId="1" applyFont="1" applyFill="1" applyBorder="1" applyAlignment="1">
      <alignment horizontal="right"/>
    </xf>
    <xf numFmtId="43" fontId="39" fillId="10" borderId="14" xfId="1" applyFont="1" applyFill="1" applyBorder="1" applyAlignment="1">
      <alignment horizontal="center"/>
    </xf>
    <xf numFmtId="43" fontId="39" fillId="10" borderId="15" xfId="1" applyFont="1" applyFill="1" applyBorder="1" applyAlignment="1">
      <alignment horizontal="center"/>
    </xf>
    <xf numFmtId="43" fontId="38" fillId="7" borderId="20" xfId="1" applyFont="1" applyFill="1" applyBorder="1" applyAlignment="1">
      <alignment horizontal="center" vertical="center"/>
    </xf>
    <xf numFmtId="43" fontId="38" fillId="7" borderId="21" xfId="1" applyFont="1" applyFill="1" applyBorder="1" applyAlignment="1">
      <alignment horizontal="center" vertical="center"/>
    </xf>
    <xf numFmtId="43" fontId="38" fillId="7" borderId="22" xfId="1" applyFont="1" applyFill="1" applyBorder="1" applyAlignment="1">
      <alignment horizontal="center" vertical="center"/>
    </xf>
    <xf numFmtId="43" fontId="38" fillId="7" borderId="23" xfId="1" applyFont="1" applyFill="1" applyBorder="1" applyAlignment="1">
      <alignment horizontal="center" vertical="center"/>
    </xf>
    <xf numFmtId="43" fontId="39" fillId="10" borderId="1" xfId="1" applyFont="1" applyFill="1" applyBorder="1" applyAlignment="1">
      <alignment horizontal="left"/>
    </xf>
    <xf numFmtId="43" fontId="39" fillId="10" borderId="3" xfId="1" applyFont="1" applyFill="1" applyBorder="1" applyAlignment="1">
      <alignment horizontal="left"/>
    </xf>
    <xf numFmtId="43" fontId="39" fillId="10" borderId="2" xfId="1" applyFont="1" applyFill="1" applyBorder="1" applyAlignment="1">
      <alignment horizontal="left"/>
    </xf>
    <xf numFmtId="43" fontId="39" fillId="7" borderId="25" xfId="1" applyFont="1" applyFill="1" applyBorder="1" applyAlignment="1">
      <alignment horizontal="center"/>
    </xf>
    <xf numFmtId="43" fontId="39" fillId="7" borderId="17" xfId="1" applyFont="1" applyFill="1" applyBorder="1" applyAlignment="1">
      <alignment horizontal="center"/>
    </xf>
    <xf numFmtId="43" fontId="39" fillId="7" borderId="18" xfId="1" applyFont="1" applyFill="1" applyBorder="1" applyAlignment="1">
      <alignment horizontal="center"/>
    </xf>
    <xf numFmtId="43" fontId="39" fillId="7" borderId="15" xfId="1" applyFont="1" applyFill="1" applyBorder="1" applyAlignment="1">
      <alignment horizontal="center"/>
    </xf>
    <xf numFmtId="43" fontId="39" fillId="7" borderId="26" xfId="1" applyFont="1" applyFill="1" applyBorder="1" applyAlignment="1">
      <alignment horizontal="center"/>
    </xf>
    <xf numFmtId="2" fontId="38" fillId="7" borderId="27" xfId="1" applyNumberFormat="1" applyFont="1" applyFill="1" applyBorder="1" applyAlignment="1">
      <alignment horizontal="left" vertical="center" wrapText="1"/>
    </xf>
    <xf numFmtId="2" fontId="38" fillId="7" borderId="28" xfId="1" applyNumberFormat="1" applyFont="1" applyFill="1" applyBorder="1" applyAlignment="1">
      <alignment horizontal="left" vertical="center" wrapText="1"/>
    </xf>
    <xf numFmtId="2" fontId="38" fillId="7" borderId="29" xfId="1" applyNumberFormat="1" applyFont="1" applyFill="1" applyBorder="1" applyAlignment="1">
      <alignment horizontal="left" vertical="center" wrapText="1"/>
    </xf>
    <xf numFmtId="43" fontId="38" fillId="7" borderId="10" xfId="1" applyFont="1" applyFill="1" applyBorder="1" applyAlignment="1">
      <alignment horizontal="center" vertical="center"/>
    </xf>
    <xf numFmtId="43" fontId="38" fillId="7" borderId="10" xfId="1" applyFont="1" applyFill="1" applyBorder="1" applyAlignment="1">
      <alignment horizontal="right" vertical="center"/>
    </xf>
    <xf numFmtId="43" fontId="39" fillId="7" borderId="30" xfId="1" applyFont="1" applyFill="1" applyBorder="1" applyAlignment="1">
      <alignment horizontal="right" vertical="center"/>
    </xf>
    <xf numFmtId="43" fontId="39" fillId="7" borderId="28" xfId="1" applyFont="1" applyFill="1" applyBorder="1" applyAlignment="1">
      <alignment horizontal="right" vertical="center"/>
    </xf>
    <xf numFmtId="43" fontId="39" fillId="7" borderId="31" xfId="1" applyFont="1" applyFill="1" applyBorder="1" applyAlignment="1">
      <alignment horizontal="right" vertical="center"/>
    </xf>
    <xf numFmtId="43" fontId="39" fillId="10" borderId="34" xfId="1" applyFont="1" applyFill="1" applyBorder="1" applyAlignment="1">
      <alignment horizontal="left"/>
    </xf>
    <xf numFmtId="43" fontId="39" fillId="10" borderId="35" xfId="1" applyFont="1" applyFill="1" applyBorder="1" applyAlignment="1">
      <alignment horizontal="left"/>
    </xf>
    <xf numFmtId="43" fontId="39" fillId="10" borderId="36" xfId="1" applyFont="1" applyFill="1" applyBorder="1" applyAlignment="1">
      <alignment horizontal="left"/>
    </xf>
    <xf numFmtId="43" fontId="39" fillId="10" borderId="25" xfId="1" applyFont="1" applyFill="1" applyBorder="1" applyAlignment="1">
      <alignment horizontal="center"/>
    </xf>
    <xf numFmtId="43" fontId="39" fillId="10" borderId="26" xfId="1" applyFont="1" applyFill="1" applyBorder="1" applyAlignment="1">
      <alignment horizontal="center"/>
    </xf>
    <xf numFmtId="43" fontId="38" fillId="7" borderId="10" xfId="1" applyFont="1" applyFill="1" applyBorder="1" applyAlignment="1">
      <alignment horizontal="center"/>
    </xf>
    <xf numFmtId="43" fontId="38" fillId="7" borderId="10" xfId="1" applyFont="1" applyFill="1" applyBorder="1" applyAlignment="1">
      <alignment horizontal="right"/>
    </xf>
    <xf numFmtId="9" fontId="38" fillId="7" borderId="10" xfId="1" applyNumberFormat="1" applyFont="1" applyFill="1" applyBorder="1" applyAlignment="1">
      <alignment horizontal="center"/>
    </xf>
    <xf numFmtId="43" fontId="39" fillId="7" borderId="32" xfId="1" applyFont="1" applyFill="1" applyBorder="1" applyAlignment="1">
      <alignment horizontal="right"/>
    </xf>
    <xf numFmtId="43" fontId="39" fillId="7" borderId="33" xfId="1" applyFont="1" applyFill="1" applyBorder="1" applyAlignment="1">
      <alignment horizontal="right"/>
    </xf>
    <xf numFmtId="43" fontId="39" fillId="7" borderId="22" xfId="1" applyFont="1" applyFill="1" applyBorder="1" applyAlignment="1">
      <alignment horizontal="right"/>
    </xf>
    <xf numFmtId="43" fontId="39" fillId="7" borderId="23" xfId="1" applyFont="1" applyFill="1" applyBorder="1" applyAlignment="1">
      <alignment horizontal="right"/>
    </xf>
    <xf numFmtId="43" fontId="39" fillId="7" borderId="24" xfId="1" applyFont="1" applyFill="1" applyBorder="1" applyAlignment="1">
      <alignment horizontal="right"/>
    </xf>
    <xf numFmtId="4" fontId="39" fillId="0" borderId="30" xfId="19" applyNumberFormat="1" applyFont="1" applyBorder="1" applyAlignment="1">
      <alignment horizontal="right"/>
    </xf>
    <xf numFmtId="4" fontId="39" fillId="0" borderId="28" xfId="19" applyNumberFormat="1" applyFont="1" applyBorder="1" applyAlignment="1">
      <alignment horizontal="right"/>
    </xf>
    <xf numFmtId="4" fontId="39" fillId="0" borderId="31" xfId="19" applyNumberFormat="1" applyFont="1" applyBorder="1" applyAlignment="1">
      <alignment horizontal="right"/>
    </xf>
    <xf numFmtId="43" fontId="38" fillId="7" borderId="40" xfId="1" applyFont="1" applyFill="1" applyBorder="1" applyAlignment="1">
      <alignment horizontal="left"/>
    </xf>
    <xf numFmtId="43" fontId="38" fillId="7" borderId="10" xfId="1" applyFont="1" applyFill="1" applyBorder="1" applyAlignment="1">
      <alignment horizontal="left"/>
    </xf>
    <xf numFmtId="9" fontId="38" fillId="7" borderId="30" xfId="1" applyNumberFormat="1" applyFont="1" applyFill="1" applyBorder="1" applyAlignment="1">
      <alignment horizontal="center"/>
    </xf>
    <xf numFmtId="43" fontId="39" fillId="7" borderId="42" xfId="1" applyFont="1" applyFill="1" applyBorder="1" applyAlignment="1">
      <alignment horizontal="right"/>
    </xf>
    <xf numFmtId="43" fontId="22" fillId="10" borderId="43" xfId="1" applyFont="1" applyFill="1" applyBorder="1" applyAlignment="1">
      <alignment horizontal="center"/>
    </xf>
    <xf numFmtId="43" fontId="22" fillId="10" borderId="44" xfId="1" applyFont="1" applyFill="1" applyBorder="1" applyAlignment="1">
      <alignment horizontal="center"/>
    </xf>
    <xf numFmtId="43" fontId="39" fillId="7" borderId="10" xfId="1" applyFont="1" applyFill="1" applyBorder="1" applyAlignment="1">
      <alignment horizontal="right"/>
    </xf>
    <xf numFmtId="43" fontId="39" fillId="7" borderId="41" xfId="1" applyFont="1" applyFill="1" applyBorder="1" applyAlignment="1">
      <alignment horizontal="right"/>
    </xf>
    <xf numFmtId="0" fontId="9" fillId="0" borderId="4" xfId="0" applyFont="1" applyBorder="1" applyAlignment="1">
      <alignment horizontal="center" vertical="center"/>
    </xf>
    <xf numFmtId="43" fontId="9" fillId="0" borderId="1" xfId="1" applyFont="1" applyFill="1" applyBorder="1" applyAlignment="1">
      <alignment horizontal="center" vertical="center"/>
    </xf>
    <xf numFmtId="43" fontId="9" fillId="0" borderId="3" xfId="1" applyFont="1" applyFill="1" applyBorder="1" applyAlignment="1">
      <alignment horizontal="center" vertical="center"/>
    </xf>
    <xf numFmtId="43" fontId="9" fillId="0" borderId="2" xfId="1" applyFont="1" applyFill="1" applyBorder="1" applyAlignment="1">
      <alignment horizontal="center" vertical="center"/>
    </xf>
    <xf numFmtId="166" fontId="9" fillId="2" borderId="0" xfId="4" applyFont="1" applyFill="1" applyAlignment="1">
      <alignment horizontal="center" vertical="center"/>
    </xf>
    <xf numFmtId="170" fontId="9" fillId="0" borderId="1" xfId="7" applyNumberFormat="1" applyFont="1" applyFill="1" applyBorder="1" applyAlignment="1">
      <alignment horizontal="center" vertical="center"/>
    </xf>
    <xf numFmtId="170" fontId="9" fillId="0" borderId="3" xfId="7" applyNumberFormat="1" applyFont="1" applyFill="1" applyBorder="1" applyAlignment="1">
      <alignment horizontal="center" vertical="center"/>
    </xf>
    <xf numFmtId="170" fontId="9" fillId="0" borderId="2" xfId="7" applyNumberFormat="1" applyFont="1" applyFill="1" applyBorder="1" applyAlignment="1">
      <alignment horizontal="center" vertical="center"/>
    </xf>
    <xf numFmtId="0" fontId="9" fillId="2" borderId="6" xfId="0" applyFont="1" applyFill="1" applyBorder="1" applyAlignment="1">
      <alignment horizontal="center" vertical="center"/>
    </xf>
    <xf numFmtId="0" fontId="9" fillId="2" borderId="7" xfId="0" applyFont="1" applyFill="1" applyBorder="1" applyAlignment="1">
      <alignment horizontal="center" vertical="center"/>
    </xf>
    <xf numFmtId="0" fontId="9" fillId="2" borderId="8" xfId="0" applyFont="1" applyFill="1" applyBorder="1" applyAlignment="1">
      <alignment horizontal="center" vertical="center"/>
    </xf>
    <xf numFmtId="0" fontId="4" fillId="2" borderId="6" xfId="0" applyFont="1" applyFill="1" applyBorder="1" applyAlignment="1">
      <alignment horizontal="center" wrapText="1"/>
    </xf>
    <xf numFmtId="0" fontId="4" fillId="2" borderId="7" xfId="0" applyFont="1" applyFill="1" applyBorder="1" applyAlignment="1">
      <alignment horizontal="center" wrapText="1"/>
    </xf>
    <xf numFmtId="0" fontId="4" fillId="2" borderId="8" xfId="0" applyFont="1" applyFill="1" applyBorder="1" applyAlignment="1">
      <alignment horizontal="center" wrapText="1"/>
    </xf>
    <xf numFmtId="173" fontId="45" fillId="2" borderId="0" xfId="12" applyNumberFormat="1" applyFont="1" applyFill="1" applyAlignment="1">
      <alignment horizontal="center"/>
    </xf>
    <xf numFmtId="0" fontId="42" fillId="0" borderId="0" xfId="10" applyFont="1" applyAlignment="1">
      <alignment horizontal="left" vertical="top" wrapText="1"/>
    </xf>
    <xf numFmtId="0" fontId="43" fillId="0" borderId="0" xfId="12" applyFont="1" applyAlignment="1">
      <alignment horizontal="left" vertical="top" wrapText="1"/>
    </xf>
    <xf numFmtId="0" fontId="49" fillId="0" borderId="0" xfId="12" applyFont="1"/>
    <xf numFmtId="0" fontId="40" fillId="0" borderId="0" xfId="10" applyFont="1" applyAlignment="1">
      <alignment horizontal="center" vertical="center"/>
    </xf>
    <xf numFmtId="0" fontId="41" fillId="0" borderId="0" xfId="10" applyFont="1" applyAlignment="1">
      <alignment horizontal="center" vertical="top" wrapText="1"/>
    </xf>
    <xf numFmtId="0" fontId="5" fillId="0" borderId="48" xfId="0" applyFont="1" applyBorder="1" applyAlignment="1">
      <alignment horizontal="left" vertical="top" wrapText="1"/>
    </xf>
    <xf numFmtId="0" fontId="5" fillId="0" borderId="0" xfId="0" applyFont="1" applyAlignment="1">
      <alignment horizontal="left" vertical="top" wrapText="1"/>
    </xf>
    <xf numFmtId="0" fontId="5" fillId="0" borderId="49" xfId="0" applyFont="1" applyBorder="1" applyAlignment="1">
      <alignment horizontal="left" vertical="top" wrapText="1"/>
    </xf>
    <xf numFmtId="0" fontId="37" fillId="0" borderId="6" xfId="0" applyFont="1" applyBorder="1" applyAlignment="1">
      <alignment horizontal="center" vertical="top" wrapText="1"/>
    </xf>
    <xf numFmtId="0" fontId="37" fillId="0" borderId="7" xfId="0" applyFont="1" applyBorder="1" applyAlignment="1">
      <alignment horizontal="center" vertical="top" wrapText="1"/>
    </xf>
    <xf numFmtId="0" fontId="37" fillId="0" borderId="8" xfId="0" applyFont="1" applyBorder="1" applyAlignment="1">
      <alignment horizontal="center" vertical="top" wrapText="1"/>
    </xf>
    <xf numFmtId="0" fontId="37" fillId="0" borderId="48" xfId="0" applyFont="1" applyBorder="1" applyAlignment="1">
      <alignment horizontal="center" vertical="top" wrapText="1"/>
    </xf>
    <xf numFmtId="0" fontId="37" fillId="0" borderId="0" xfId="0" applyFont="1" applyAlignment="1">
      <alignment horizontal="center" vertical="top" wrapText="1"/>
    </xf>
    <xf numFmtId="0" fontId="37" fillId="0" borderId="49" xfId="0" applyFont="1" applyBorder="1" applyAlignment="1">
      <alignment horizontal="center" vertical="top" wrapText="1"/>
    </xf>
    <xf numFmtId="0" fontId="4" fillId="10" borderId="6" xfId="0" applyFont="1" applyFill="1" applyBorder="1" applyAlignment="1">
      <alignment horizontal="center" wrapText="1"/>
    </xf>
    <xf numFmtId="0" fontId="4" fillId="10" borderId="7" xfId="0" applyFont="1" applyFill="1" applyBorder="1" applyAlignment="1">
      <alignment horizontal="center" wrapText="1"/>
    </xf>
    <xf numFmtId="0" fontId="4" fillId="10" borderId="8" xfId="0" applyFont="1" applyFill="1" applyBorder="1" applyAlignment="1">
      <alignment horizontal="center" wrapText="1"/>
    </xf>
  </cellXfs>
  <cellStyles count="62">
    <cellStyle name="Encabezado 4 2" xfId="24" xr:uid="{00000000-0005-0000-0000-000000000000}"/>
    <cellStyle name="Hipervínculo" xfId="17" builtinId="8"/>
    <cellStyle name="Millares" xfId="1" builtinId="3"/>
    <cellStyle name="Millares [0] 2" xfId="25" xr:uid="{00000000-0005-0000-0000-000003000000}"/>
    <cellStyle name="Millares [0] 2 2" xfId="52" xr:uid="{6A90FB10-24D9-4536-BAF0-B4F8F2CB2D1E}"/>
    <cellStyle name="Millares [0] 3" xfId="35" xr:uid="{00000000-0005-0000-0000-000004000000}"/>
    <cellStyle name="Millares [0] 3 2" xfId="57" xr:uid="{5B5C736B-6B51-40AF-9883-4143D6708C39}"/>
    <cellStyle name="Millares [0] 6" xfId="6" xr:uid="{00000000-0005-0000-0000-000005000000}"/>
    <cellStyle name="Millares [0] 6 2" xfId="49" xr:uid="{E9C5AF3C-DBA0-4004-B347-AA8ED06F6281}"/>
    <cellStyle name="Millares 2" xfId="36" xr:uid="{00000000-0005-0000-0000-000006000000}"/>
    <cellStyle name="Millares 2 3" xfId="11" xr:uid="{00000000-0005-0000-0000-000007000000}"/>
    <cellStyle name="Millares 2 44" xfId="5" xr:uid="{00000000-0005-0000-0000-000008000000}"/>
    <cellStyle name="Millares 26" xfId="16" xr:uid="{00000000-0005-0000-0000-000009000000}"/>
    <cellStyle name="Millares 3" xfId="47" xr:uid="{89461211-3CA4-4DBA-B814-33D2FC5DBF9E}"/>
    <cellStyle name="Millares 5 2" xfId="7" xr:uid="{00000000-0005-0000-0000-00000A000000}"/>
    <cellStyle name="Millares 5 2 2" xfId="50" xr:uid="{B5E8058B-07D6-4650-9325-A5A7686E2710}"/>
    <cellStyle name="Moneda [0]" xfId="3" builtinId="7"/>
    <cellStyle name="Moneda [0] 14" xfId="28" xr:uid="{00000000-0005-0000-0000-00000C000000}"/>
    <cellStyle name="Moneda [0] 14 2" xfId="53" xr:uid="{A634E848-0CAE-4397-AD18-A73126A7E624}"/>
    <cellStyle name="Moneda [0] 2" xfId="31" xr:uid="{00000000-0005-0000-0000-00000D000000}"/>
    <cellStyle name="Moneda [0] 3" xfId="34" xr:uid="{00000000-0005-0000-0000-00000E000000}"/>
    <cellStyle name="Moneda [0] 3 2" xfId="56" xr:uid="{4EB2D5BA-EE24-4E40-91EA-94B70B0F41B0}"/>
    <cellStyle name="Moneda [0] 4" xfId="46" xr:uid="{00000000-0005-0000-0000-00000F000000}"/>
    <cellStyle name="Moneda [0] 5" xfId="48" xr:uid="{D01E8442-3CE9-4DFA-876E-76B36BABBCD1}"/>
    <cellStyle name="Moneda 2" xfId="38" xr:uid="{00000000-0005-0000-0000-000010000000}"/>
    <cellStyle name="Moneda 29" xfId="27" xr:uid="{00000000-0005-0000-0000-000011000000}"/>
    <cellStyle name="Moneda 3" xfId="33" xr:uid="{00000000-0005-0000-0000-000012000000}"/>
    <cellStyle name="Moneda 3 2" xfId="13" xr:uid="{00000000-0005-0000-0000-000013000000}"/>
    <cellStyle name="Moneda 3 2 2" xfId="51" xr:uid="{2F466AAC-BCFE-4BE9-9981-6C4D2A0B1E15}"/>
    <cellStyle name="Moneda 3 3" xfId="55" xr:uid="{F8FCD97C-FD5F-466B-9FC2-921DCE545015}"/>
    <cellStyle name="Moneda 30" xfId="23" xr:uid="{00000000-0005-0000-0000-000014000000}"/>
    <cellStyle name="Moneda 4" xfId="42" xr:uid="{00000000-0005-0000-0000-000015000000}"/>
    <cellStyle name="Moneda 4 2" xfId="61" xr:uid="{9094C2A4-B654-40F5-91D7-6A4B5D9D047E}"/>
    <cellStyle name="Moneda 5" xfId="41" xr:uid="{00000000-0005-0000-0000-000016000000}"/>
    <cellStyle name="Moneda 5 2" xfId="60" xr:uid="{D2E9B17A-1061-4147-9D20-EA608A8244DB}"/>
    <cellStyle name="Moneda 6" xfId="39" xr:uid="{00000000-0005-0000-0000-000017000000}"/>
    <cellStyle name="Moneda 6 2" xfId="58" xr:uid="{5316D5F2-2037-4948-ADE4-203F01348ED5}"/>
    <cellStyle name="Moneda 7" xfId="40" xr:uid="{00000000-0005-0000-0000-000018000000}"/>
    <cellStyle name="Moneda 7 2" xfId="59" xr:uid="{74083B26-0DD3-4576-84BD-8CF0F3FAB800}"/>
    <cellStyle name="Normal" xfId="0" builtinId="0"/>
    <cellStyle name="Normal 10 2 4" xfId="45" xr:uid="{00000000-0005-0000-0000-00001A000000}"/>
    <cellStyle name="Normal 16" xfId="9" xr:uid="{00000000-0005-0000-0000-00001B000000}"/>
    <cellStyle name="Normal 2" xfId="2" xr:uid="{00000000-0005-0000-0000-00001C000000}"/>
    <cellStyle name="Normal 2 2" xfId="37" xr:uid="{00000000-0005-0000-0000-00001D000000}"/>
    <cellStyle name="Normal 2 3" xfId="30" xr:uid="{00000000-0005-0000-0000-00001E000000}"/>
    <cellStyle name="Normal 22" xfId="44" xr:uid="{00000000-0005-0000-0000-00001F000000}"/>
    <cellStyle name="Normal 3" xfId="32" xr:uid="{00000000-0005-0000-0000-000020000000}"/>
    <cellStyle name="Normal 3 2" xfId="54" xr:uid="{D8CE7829-9CB2-46CA-80C4-9A817648A9DE}"/>
    <cellStyle name="Normal 3 3" xfId="10" xr:uid="{00000000-0005-0000-0000-000021000000}"/>
    <cellStyle name="Normal 4" xfId="20" xr:uid="{00000000-0005-0000-0000-000022000000}"/>
    <cellStyle name="Normal 42" xfId="4" xr:uid="{00000000-0005-0000-0000-000023000000}"/>
    <cellStyle name="Normal 5" xfId="12" xr:uid="{00000000-0005-0000-0000-000024000000}"/>
    <cellStyle name="Normal 55" xfId="26" xr:uid="{00000000-0005-0000-0000-000025000000}"/>
    <cellStyle name="Normal 56" xfId="21" xr:uid="{00000000-0005-0000-0000-000026000000}"/>
    <cellStyle name="Normal_APU'S" xfId="19" xr:uid="{00000000-0005-0000-0000-000027000000}"/>
    <cellStyle name="Porcentaje" xfId="18" builtinId="5"/>
    <cellStyle name="Porcentaje 11" xfId="29" xr:uid="{00000000-0005-0000-0000-000029000000}"/>
    <cellStyle name="Porcentaje 12" xfId="22" xr:uid="{00000000-0005-0000-0000-00002A000000}"/>
    <cellStyle name="Porcentaje 2" xfId="43" xr:uid="{00000000-0005-0000-0000-00002B000000}"/>
    <cellStyle name="Porcentaje 2 4" xfId="14" xr:uid="{00000000-0005-0000-0000-00002C000000}"/>
    <cellStyle name="Porcentaje 3" xfId="15" xr:uid="{00000000-0005-0000-0000-00002D000000}"/>
    <cellStyle name="Porcentual 4 3" xfId="8" xr:uid="{00000000-0005-0000-0000-00002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INDICE!B1"/></Relationships>
</file>

<file path=xl/drawings/_rels/drawing2.xml.rels><?xml version="1.0" encoding="UTF-8" standalone="yes"?>
<Relationships xmlns="http://schemas.openxmlformats.org/package/2006/relationships"><Relationship Id="rId1" Type="http://schemas.openxmlformats.org/officeDocument/2006/relationships/hyperlink" Target="#INDICE!B1"/></Relationships>
</file>

<file path=xl/drawings/_rels/drawing3.xml.rels><?xml version="1.0" encoding="UTF-8" standalone="yes"?>
<Relationships xmlns="http://schemas.openxmlformats.org/package/2006/relationships"><Relationship Id="rId1" Type="http://schemas.openxmlformats.org/officeDocument/2006/relationships/hyperlink" Target="#INDICE!B1"/></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46809</xdr:colOff>
      <xdr:row>0</xdr:row>
      <xdr:rowOff>15240</xdr:rowOff>
    </xdr:to>
    <xdr:sp macro="" textlink="">
      <xdr:nvSpPr>
        <xdr:cNvPr id="3" name="Rectángulo: esquinas redondeadas 2">
          <a:hlinkClick xmlns:r="http://schemas.openxmlformats.org/officeDocument/2006/relationships" r:id="rId1"/>
          <a:extLst>
            <a:ext uri="{FF2B5EF4-FFF2-40B4-BE49-F238E27FC236}">
              <a16:creationId xmlns:a16="http://schemas.microsoft.com/office/drawing/2014/main" id="{00000000-0008-0000-0100-000003000000}"/>
            </a:ext>
          </a:extLst>
        </xdr:cNvPr>
        <xdr:cNvSpPr/>
      </xdr:nvSpPr>
      <xdr:spPr>
        <a:xfrm>
          <a:off x="259080" y="83820"/>
          <a:ext cx="1045029" cy="457200"/>
        </a:xfrm>
        <a:prstGeom prst="roundRect">
          <a:avLst/>
        </a:prstGeom>
        <a:ln/>
        <a:scene3d>
          <a:camera prst="orthographicFront"/>
          <a:lightRig rig="threePt" dir="t"/>
        </a:scene3d>
        <a:sp3d>
          <a:bevelT w="165100" prst="coolSlant"/>
        </a:sp3d>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es-CO" sz="1100" b="0" kern="1200" cap="none" spc="0">
              <a:ln w="0"/>
              <a:solidFill>
                <a:schemeClr val="tx1"/>
              </a:solidFill>
              <a:effectLst>
                <a:outerShdw blurRad="38100" dist="19050" dir="2700000" algn="tl" rotWithShape="0">
                  <a:schemeClr val="dk1">
                    <a:alpha val="40000"/>
                  </a:schemeClr>
                </a:outerShdw>
              </a:effectLst>
            </a:rPr>
            <a:t>INDICE </a:t>
          </a:r>
        </a:p>
      </xdr:txBody>
    </xdr:sp>
    <xdr:clientData/>
  </xdr:twoCellAnchor>
  <xdr:oneCellAnchor>
    <xdr:from>
      <xdr:col>1</xdr:col>
      <xdr:colOff>1613647</xdr:colOff>
      <xdr:row>18</xdr:row>
      <xdr:rowOff>0</xdr:rowOff>
    </xdr:from>
    <xdr:ext cx="184731" cy="264560"/>
    <xdr:sp macro="" textlink="">
      <xdr:nvSpPr>
        <xdr:cNvPr id="2" name="CuadroTexto 1">
          <a:extLst>
            <a:ext uri="{FF2B5EF4-FFF2-40B4-BE49-F238E27FC236}">
              <a16:creationId xmlns:a16="http://schemas.microsoft.com/office/drawing/2014/main" id="{00000000-0008-0000-0100-000002000000}"/>
            </a:ext>
          </a:extLst>
        </xdr:cNvPr>
        <xdr:cNvSpPr txBox="1"/>
      </xdr:nvSpPr>
      <xdr:spPr>
        <a:xfrm>
          <a:off x="2846294" y="260536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twoCellAnchor editAs="oneCell">
    <xdr:from>
      <xdr:col>0</xdr:col>
      <xdr:colOff>61633</xdr:colOff>
      <xdr:row>1</xdr:row>
      <xdr:rowOff>279212</xdr:rowOff>
    </xdr:from>
    <xdr:to>
      <xdr:col>0</xdr:col>
      <xdr:colOff>1837765</xdr:colOff>
      <xdr:row>3</xdr:row>
      <xdr:rowOff>771337</xdr:rowOff>
    </xdr:to>
    <xdr:pic>
      <xdr:nvPicPr>
        <xdr:cNvPr id="4" name="Imagen 3" descr="C:\Users\invidentes\Desktop\FORMATOS\ANGOSTURA\logo vertical.png">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5001" t="33636" r="6817" b="40909"/>
        <a:stretch/>
      </xdr:blipFill>
      <xdr:spPr bwMode="auto">
        <a:xfrm>
          <a:off x="61633" y="693830"/>
          <a:ext cx="1776132" cy="1119654"/>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49492</xdr:colOff>
      <xdr:row>2</xdr:row>
      <xdr:rowOff>45758</xdr:rowOff>
    </xdr:from>
    <xdr:to>
      <xdr:col>5</xdr:col>
      <xdr:colOff>1030942</xdr:colOff>
      <xdr:row>3</xdr:row>
      <xdr:rowOff>760133</xdr:rowOff>
    </xdr:to>
    <xdr:pic>
      <xdr:nvPicPr>
        <xdr:cNvPr id="5" name="Imagen 4">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045139" y="774140"/>
          <a:ext cx="1900332" cy="102814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87085</xdr:colOff>
      <xdr:row>0</xdr:row>
      <xdr:rowOff>0</xdr:rowOff>
    </xdr:from>
    <xdr:to>
      <xdr:col>2</xdr:col>
      <xdr:colOff>402771</xdr:colOff>
      <xdr:row>0</xdr:row>
      <xdr:rowOff>87085</xdr:rowOff>
    </xdr:to>
    <xdr:sp macro="" textlink="">
      <xdr:nvSpPr>
        <xdr:cNvPr id="3" name="Rectángulo: esquinas redondeadas 2">
          <a:hlinkClick xmlns:r="http://schemas.openxmlformats.org/officeDocument/2006/relationships" r:id="rId1"/>
          <a:extLst>
            <a:ext uri="{FF2B5EF4-FFF2-40B4-BE49-F238E27FC236}">
              <a16:creationId xmlns:a16="http://schemas.microsoft.com/office/drawing/2014/main" id="{00000000-0008-0000-0500-000003000000}"/>
            </a:ext>
          </a:extLst>
        </xdr:cNvPr>
        <xdr:cNvSpPr/>
      </xdr:nvSpPr>
      <xdr:spPr>
        <a:xfrm>
          <a:off x="348342" y="195942"/>
          <a:ext cx="1208315" cy="576943"/>
        </a:xfrm>
        <a:prstGeom prst="roundRect">
          <a:avLst/>
        </a:prstGeom>
        <a:ln/>
        <a:scene3d>
          <a:camera prst="orthographicFront"/>
          <a:lightRig rig="threePt" dir="t"/>
        </a:scene3d>
        <a:sp3d>
          <a:bevelT w="165100" prst="coolSlant"/>
        </a:sp3d>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es-CO" sz="1100" b="0" kern="1200" cap="none" spc="0">
              <a:ln w="0"/>
              <a:solidFill>
                <a:schemeClr val="tx1"/>
              </a:solidFill>
              <a:effectLst>
                <a:outerShdw blurRad="38100" dist="19050" dir="2700000" algn="tl" rotWithShape="0">
                  <a:schemeClr val="dk1">
                    <a:alpha val="40000"/>
                  </a:schemeClr>
                </a:outerShdw>
              </a:effectLst>
            </a:rPr>
            <a:t>INDICE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358140</xdr:colOff>
      <xdr:row>0</xdr:row>
      <xdr:rowOff>0</xdr:rowOff>
    </xdr:from>
    <xdr:to>
      <xdr:col>1</xdr:col>
      <xdr:colOff>610689</xdr:colOff>
      <xdr:row>0</xdr:row>
      <xdr:rowOff>0</xdr:rowOff>
    </xdr:to>
    <xdr:sp macro="" textlink="">
      <xdr:nvSpPr>
        <xdr:cNvPr id="3" name="Rectángulo: esquinas redondeadas 2">
          <a:hlinkClick xmlns:r="http://schemas.openxmlformats.org/officeDocument/2006/relationships" r:id="rId1"/>
          <a:extLst>
            <a:ext uri="{FF2B5EF4-FFF2-40B4-BE49-F238E27FC236}">
              <a16:creationId xmlns:a16="http://schemas.microsoft.com/office/drawing/2014/main" id="{00000000-0008-0000-0900-000003000000}"/>
            </a:ext>
          </a:extLst>
        </xdr:cNvPr>
        <xdr:cNvSpPr/>
      </xdr:nvSpPr>
      <xdr:spPr>
        <a:xfrm>
          <a:off x="358140" y="68580"/>
          <a:ext cx="1045029" cy="457200"/>
        </a:xfrm>
        <a:prstGeom prst="roundRect">
          <a:avLst/>
        </a:prstGeom>
        <a:ln/>
        <a:scene3d>
          <a:camera prst="orthographicFront"/>
          <a:lightRig rig="threePt" dir="t"/>
        </a:scene3d>
        <a:sp3d>
          <a:bevelT w="165100" prst="coolSlant"/>
        </a:sp3d>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es-CO" sz="1100" b="0" kern="1200" cap="none" spc="0">
              <a:ln w="0"/>
              <a:solidFill>
                <a:schemeClr val="tx1"/>
              </a:solidFill>
              <a:effectLst>
                <a:outerShdw blurRad="38100" dist="19050" dir="2700000" algn="tl" rotWithShape="0">
                  <a:schemeClr val="dk1">
                    <a:alpha val="40000"/>
                  </a:schemeClr>
                </a:outerShdw>
              </a:effectLst>
            </a:rPr>
            <a:t>INDICE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LISTADO%20APU_V3%20FINAL%20B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SUBSANACIONES%20MEJORAMIENTO%20ESPACIO%20PUBLICO%20V2\4.1.2.1.1%20REQUISITOS%20GENERALES\1.%20PRESUPUESTO%20DETALLADO\ANALISIS%20DE%20COSTOS%20ITEMS%20GENERALES\LISTADO%20APU_V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LISTADO DE ACTIVIDADES"/>
      <sheetName val="APU"/>
      <sheetName val="APU ELECTRICOS"/>
      <sheetName val="ANALISIS BASICOS"/>
      <sheetName val="MATERIALES "/>
      <sheetName val="MANO DE OBRA"/>
      <sheetName val="MANO DE OBRA ELEC"/>
      <sheetName val="EQUIPOS"/>
      <sheetName val="MATERIALES  ELECTRICOS"/>
    </sheetNames>
    <sheetDataSet>
      <sheetData sheetId="0"/>
      <sheetData sheetId="1"/>
      <sheetData sheetId="2">
        <row r="2097">
          <cell r="T2097">
            <v>61371</v>
          </cell>
        </row>
        <row r="3022">
          <cell r="T3022">
            <v>748601</v>
          </cell>
        </row>
      </sheetData>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LISTADO DE ACTIVIDADES"/>
      <sheetName val="APU"/>
      <sheetName val="APU ELECTRICOS"/>
      <sheetName val="ANALISIS BASICOS"/>
      <sheetName val="MATERIALES "/>
      <sheetName val="MANO DE OBRA"/>
      <sheetName val="MANO DE OBRA ELEC"/>
      <sheetName val="EQUIPOS"/>
      <sheetName val="MATERIALES  ELECTRICOS"/>
    </sheetNames>
    <sheetDataSet>
      <sheetData sheetId="0"/>
      <sheetData sheetId="1">
        <row r="54">
          <cell r="C54" t="str">
            <v>EXCAVACIÓN EN MATERIAL COMÚN DE LA EXPLANACIÓN Y CANALES CON DISTANCIA DE RETIRO HASTA 25Km</v>
          </cell>
          <cell r="E54">
            <v>90328</v>
          </cell>
        </row>
      </sheetData>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C23"/>
  <sheetViews>
    <sheetView view="pageBreakPreview" zoomScale="60" zoomScaleNormal="85" workbookViewId="0">
      <selection activeCell="C16" sqref="C16"/>
    </sheetView>
  </sheetViews>
  <sheetFormatPr baseColWidth="10" defaultColWidth="11.5546875" defaultRowHeight="18"/>
  <cols>
    <col min="1" max="1" width="11.5546875" style="80"/>
    <col min="2" max="2" width="8.44140625" style="80" customWidth="1"/>
    <col min="3" max="3" width="71.44140625" style="81" customWidth="1"/>
    <col min="4" max="16384" width="11.5546875" style="80"/>
  </cols>
  <sheetData>
    <row r="2" spans="2:3">
      <c r="B2" s="393" t="s">
        <v>3824</v>
      </c>
      <c r="C2" s="393"/>
    </row>
    <row r="3" spans="2:3">
      <c r="B3" s="393" t="s">
        <v>2773</v>
      </c>
      <c r="C3" s="393"/>
    </row>
    <row r="4" spans="2:3">
      <c r="B4" s="393" t="s">
        <v>2771</v>
      </c>
      <c r="C4" s="393"/>
    </row>
    <row r="5" spans="2:3" ht="15.6" customHeight="1"/>
    <row r="6" spans="2:3" ht="26.4" customHeight="1">
      <c r="B6" s="82">
        <v>1</v>
      </c>
      <c r="C6" s="83" t="s">
        <v>2751</v>
      </c>
    </row>
    <row r="7" spans="2:3" ht="26.4" customHeight="1">
      <c r="B7" s="82">
        <v>2</v>
      </c>
      <c r="C7" s="83" t="s">
        <v>2749</v>
      </c>
    </row>
    <row r="8" spans="2:3" ht="26.4" customHeight="1">
      <c r="B8" s="82">
        <v>3</v>
      </c>
      <c r="C8" s="83" t="s">
        <v>2755</v>
      </c>
    </row>
    <row r="9" spans="2:3" ht="26.4" customHeight="1">
      <c r="B9" s="82">
        <v>4</v>
      </c>
      <c r="C9" s="83" t="s">
        <v>2747</v>
      </c>
    </row>
    <row r="10" spans="2:3" ht="26.4" customHeight="1">
      <c r="B10" s="82">
        <v>5</v>
      </c>
      <c r="C10" s="83" t="s">
        <v>2757</v>
      </c>
    </row>
    <row r="11" spans="2:3" ht="26.4" customHeight="1">
      <c r="B11" s="82">
        <v>6</v>
      </c>
      <c r="C11" s="83" t="s">
        <v>2752</v>
      </c>
    </row>
    <row r="12" spans="2:3" ht="26.4" customHeight="1">
      <c r="B12" s="82">
        <v>7</v>
      </c>
      <c r="C12" s="83" t="s">
        <v>2753</v>
      </c>
    </row>
    <row r="13" spans="2:3" ht="26.4" customHeight="1">
      <c r="B13" s="82">
        <v>8</v>
      </c>
      <c r="C13" s="83" t="s">
        <v>2759</v>
      </c>
    </row>
    <row r="14" spans="2:3" ht="26.4" customHeight="1">
      <c r="B14" s="82">
        <v>9</v>
      </c>
      <c r="C14" s="83" t="s">
        <v>2760</v>
      </c>
    </row>
    <row r="15" spans="2:3" ht="26.4" customHeight="1">
      <c r="B15" s="82">
        <v>10</v>
      </c>
      <c r="C15" s="83" t="s">
        <v>2767</v>
      </c>
    </row>
    <row r="16" spans="2:3" ht="26.4" customHeight="1">
      <c r="B16" s="82">
        <v>11</v>
      </c>
      <c r="C16" s="83" t="s">
        <v>2768</v>
      </c>
    </row>
    <row r="17" spans="2:3" ht="26.4" customHeight="1">
      <c r="B17" s="82">
        <v>12</v>
      </c>
      <c r="C17" s="302" t="s">
        <v>3498</v>
      </c>
    </row>
    <row r="18" spans="2:3" ht="26.4" customHeight="1">
      <c r="B18" s="82">
        <v>13</v>
      </c>
      <c r="C18" s="302" t="s">
        <v>3864</v>
      </c>
    </row>
    <row r="19" spans="2:3" ht="26.4" customHeight="1">
      <c r="B19" s="82"/>
      <c r="C19" s="302"/>
    </row>
    <row r="20" spans="2:3" ht="26.4" customHeight="1">
      <c r="B20" s="82"/>
      <c r="C20" s="83" t="s">
        <v>2772</v>
      </c>
    </row>
    <row r="21" spans="2:3" ht="26.4" customHeight="1">
      <c r="B21" s="82"/>
      <c r="C21" s="83" t="s">
        <v>2769</v>
      </c>
    </row>
    <row r="22" spans="2:3" ht="26.4" customHeight="1">
      <c r="B22" s="82"/>
      <c r="C22" s="83" t="s">
        <v>2770</v>
      </c>
    </row>
    <row r="23" spans="2:3">
      <c r="C23" s="83"/>
    </row>
  </sheetData>
  <mergeCells count="3">
    <mergeCell ref="B4:C4"/>
    <mergeCell ref="B2:C2"/>
    <mergeCell ref="B3:C3"/>
  </mergeCells>
  <hyperlinks>
    <hyperlink ref="C21" location="'MATERIALES (2)'!B10" display="LISTADO DE MATERIALES" xr:uid="{00000000-0004-0000-0000-000000000000}"/>
    <hyperlink ref="C22" location="EQUIPOS!B9" display="LISTADO DE EQUIPOS " xr:uid="{00000000-0004-0000-0000-000001000000}"/>
    <hyperlink ref="C20" location="'ANALISIS BASICOS'!B9" display="ANÁLISIS BASICOS " xr:uid="{00000000-0004-0000-0000-000002000000}"/>
    <hyperlink ref="C6" location="'LISTADO DE ACTIVIDADES'!C10" display="ACTIVIDADES PRELIMINARES" xr:uid="{00000000-0004-0000-0000-000003000000}"/>
    <hyperlink ref="C7" location="'LISTADO DE ACTIVIDADES'!C47" display="EXCAVACIONES " xr:uid="{00000000-0004-0000-0000-000004000000}"/>
    <hyperlink ref="C8" location="'LISTADO DE ACTIVIDADES'!C57" display="RELLENOS Y NIVELACIONES " xr:uid="{00000000-0004-0000-0000-000005000000}"/>
    <hyperlink ref="C9" location="'LISTADO DE ACTIVIDADES'!C66" display="CIMENTACIONES" xr:uid="{00000000-0004-0000-0000-000006000000}"/>
    <hyperlink ref="C10" location="'LISTADO DE ACTIVIDADES'!C77" display="SOBRENIVELES" xr:uid="{00000000-0004-0000-0000-000007000000}"/>
    <hyperlink ref="C11" location="'LISTADO DE ACTIVIDADES'!C83" display="ESTRUCTURAS EN CONCRETO" xr:uid="{00000000-0004-0000-0000-000008000000}"/>
    <hyperlink ref="C12" location="'LISTADO DE ACTIVIDADES'!C124" display="ACERO DE REFUERZO" xr:uid="{00000000-0004-0000-0000-000009000000}"/>
    <hyperlink ref="C13" location="'LISTADO DE ACTIVIDADES'!C201" display="PAÑETES " xr:uid="{00000000-0004-0000-0000-00000A000000}"/>
    <hyperlink ref="C14" location="'LISTADO DE ACTIVIDADES'!C216" display="CUBIERTAS " xr:uid="{00000000-0004-0000-0000-00000B000000}"/>
    <hyperlink ref="C15" location="'LISTADO DE ACTIVIDADES'!C226" display="ESTRUCTURA PARA CUBIERTAS" xr:uid="{00000000-0004-0000-0000-00000C000000}"/>
    <hyperlink ref="C16" location="'LISTADO DE ACTIVIDADES'!C315" display="PISOS " xr:uid="{00000000-0004-0000-0000-00000D000000}"/>
    <hyperlink ref="C17" location="'LISTADO DE ACTIVIDADES'!C525" display="INSTALACIONES ELECTRICAS" xr:uid="{00000000-0004-0000-0000-00000E000000}"/>
    <hyperlink ref="C18" location="'LISTADO DE ACTIVIDADES'!C525" display="INSTALACIONES ELECTRICAS" xr:uid="{00000000-0004-0000-0000-00000F000000}"/>
  </hyperlinks>
  <pageMargins left="0.7" right="0.7" top="0.75" bottom="0.75" header="0.3" footer="0.3"/>
  <pageSetup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418"/>
  <sheetViews>
    <sheetView tabSelected="1" view="pageBreakPreview" topLeftCell="A13" zoomScale="85" zoomScaleNormal="85" zoomScaleSheetLayoutView="85" workbookViewId="0">
      <selection activeCell="B57" sqref="B57"/>
    </sheetView>
  </sheetViews>
  <sheetFormatPr baseColWidth="10" defaultColWidth="11.5546875" defaultRowHeight="13.8"/>
  <cols>
    <col min="1" max="1" width="28.109375" style="72" customWidth="1"/>
    <col min="2" max="2" width="90" style="73" customWidth="1"/>
    <col min="3" max="3" width="12.33203125" style="70" bestFit="1" customWidth="1"/>
    <col min="4" max="4" width="19.5546875" style="200" customWidth="1"/>
    <col min="5" max="5" width="13.6640625" style="71" customWidth="1"/>
    <col min="6" max="6" width="16.109375" style="71" customWidth="1"/>
    <col min="7" max="7" width="15.44140625" style="71" bestFit="1" customWidth="1"/>
    <col min="8" max="8" width="11.5546875" style="71"/>
    <col min="9" max="9" width="14" style="71" bestFit="1" customWidth="1"/>
    <col min="10" max="16384" width="11.5546875" style="71"/>
  </cols>
  <sheetData>
    <row r="1" spans="1:6" ht="32.25" customHeight="1" thickBot="1">
      <c r="A1" s="401" t="s">
        <v>3847</v>
      </c>
      <c r="B1" s="402"/>
      <c r="C1" s="402"/>
      <c r="D1" s="402"/>
      <c r="E1" s="402"/>
      <c r="F1" s="403"/>
    </row>
    <row r="2" spans="1:6" ht="24.75" customHeight="1">
      <c r="A2" s="394"/>
      <c r="B2" s="404" t="s">
        <v>3824</v>
      </c>
      <c r="C2" s="404"/>
      <c r="D2" s="404"/>
      <c r="E2" s="397"/>
      <c r="F2" s="398"/>
    </row>
    <row r="3" spans="1:6" ht="24.75" customHeight="1">
      <c r="A3" s="395"/>
      <c r="B3" s="405" t="s">
        <v>2773</v>
      </c>
      <c r="C3" s="405"/>
      <c r="D3" s="405"/>
      <c r="E3" s="399"/>
      <c r="F3" s="400"/>
    </row>
    <row r="4" spans="1:6" ht="85.5" customHeight="1">
      <c r="A4" s="396"/>
      <c r="B4" s="406" t="s">
        <v>3937</v>
      </c>
      <c r="C4" s="406"/>
      <c r="D4" s="406"/>
      <c r="E4" s="399"/>
      <c r="F4" s="400"/>
    </row>
    <row r="5" spans="1:6" ht="15.6">
      <c r="A5" s="313" t="s">
        <v>2542</v>
      </c>
      <c r="B5" s="303" t="s">
        <v>201</v>
      </c>
      <c r="C5" s="303" t="s">
        <v>3846</v>
      </c>
      <c r="D5" s="303" t="s">
        <v>2545</v>
      </c>
      <c r="E5" s="303" t="s">
        <v>2546</v>
      </c>
      <c r="F5" s="314" t="s">
        <v>3839</v>
      </c>
    </row>
    <row r="6" spans="1:6">
      <c r="A6" s="315">
        <f>+INDICE!$B$6</f>
        <v>1</v>
      </c>
      <c r="B6" s="292" t="str">
        <f>+INDICE!$C$6</f>
        <v>ACTIVIDADES PRELIMINARES</v>
      </c>
      <c r="C6" s="293"/>
      <c r="D6" s="294"/>
      <c r="E6" s="295"/>
      <c r="F6" s="316"/>
    </row>
    <row r="7" spans="1:6" s="301" customFormat="1" ht="25.5" customHeight="1">
      <c r="A7" s="386">
        <f>+A6+0.01</f>
        <v>1.01</v>
      </c>
      <c r="B7" s="331" t="s">
        <v>2754</v>
      </c>
      <c r="C7" s="304" t="s">
        <v>5</v>
      </c>
      <c r="D7" s="389">
        <f>APU!S61</f>
        <v>6608</v>
      </c>
      <c r="E7" s="305">
        <f>'MEMORIAS DE CANTIDADES'!T22</f>
        <v>120</v>
      </c>
      <c r="F7" s="368">
        <f>D7*E7</f>
        <v>792960</v>
      </c>
    </row>
    <row r="8" spans="1:6">
      <c r="A8" s="315">
        <f>+INDICE!$B$7</f>
        <v>2</v>
      </c>
      <c r="B8" s="292" t="str">
        <f>+INDICE!$C$7</f>
        <v xml:space="preserve">EXCAVACIONES </v>
      </c>
      <c r="C8" s="300"/>
      <c r="D8" s="294"/>
      <c r="E8" s="295"/>
      <c r="F8" s="369"/>
    </row>
    <row r="9" spans="1:6" s="301" customFormat="1" ht="25.5" customHeight="1">
      <c r="A9" s="318">
        <f>+A8+0.01</f>
        <v>2.0099999999999998</v>
      </c>
      <c r="B9" s="331" t="s">
        <v>2750</v>
      </c>
      <c r="C9" s="304" t="s">
        <v>250</v>
      </c>
      <c r="D9" s="388">
        <f>+[1]APU!$T$2097</f>
        <v>61371</v>
      </c>
      <c r="E9" s="305">
        <f>'MEMORIAS DE CANTIDADES'!T64</f>
        <v>4.7610000000000001</v>
      </c>
      <c r="F9" s="368">
        <f>D9*E9</f>
        <v>292187.33100000001</v>
      </c>
    </row>
    <row r="10" spans="1:6" s="301" customFormat="1" ht="27.75" customHeight="1">
      <c r="A10" s="318">
        <f>+A9+0.01</f>
        <v>2.0199999999999996</v>
      </c>
      <c r="B10" s="331" t="str">
        <f>'[2]LISTADO DE ACTIVIDADES'!$C$54</f>
        <v>EXCAVACIÓN EN MATERIAL COMÚN DE LA EXPLANACIÓN Y CANALES CON DISTANCIA DE RETIRO HASTA 25Km</v>
      </c>
      <c r="C10" s="304" t="s">
        <v>250</v>
      </c>
      <c r="D10" s="307">
        <f>'[2]LISTADO DE ACTIVIDADES'!$E$54</f>
        <v>90328</v>
      </c>
      <c r="E10" s="305">
        <f>'MEMORIAS DE CANTIDADES'!T90</f>
        <v>120</v>
      </c>
      <c r="F10" s="368">
        <f>D10*E10</f>
        <v>10839360</v>
      </c>
    </row>
    <row r="11" spans="1:6">
      <c r="A11" s="315">
        <f>+INDICE!$B$8</f>
        <v>3</v>
      </c>
      <c r="B11" s="292" t="str">
        <f>+INDICE!$C$8</f>
        <v xml:space="preserve">RELLENOS Y NIVELACIONES </v>
      </c>
      <c r="C11" s="300"/>
      <c r="D11" s="294"/>
      <c r="E11" s="295"/>
      <c r="F11" s="369"/>
    </row>
    <row r="12" spans="1:6" s="301" customFormat="1" ht="28.5" customHeight="1">
      <c r="A12" s="318">
        <f>3.001+0.01</f>
        <v>3.0109999999999997</v>
      </c>
      <c r="B12" s="331" t="s">
        <v>2756</v>
      </c>
      <c r="C12" s="304" t="s">
        <v>250</v>
      </c>
      <c r="D12" s="388">
        <f>APU!S248</f>
        <v>157270</v>
      </c>
      <c r="E12" s="305">
        <f>'MEMORIAS DE CANTIDADES'!T114</f>
        <v>120</v>
      </c>
      <c r="F12" s="368">
        <f>D12*E12</f>
        <v>18872400</v>
      </c>
    </row>
    <row r="13" spans="1:6">
      <c r="A13" s="315">
        <f>+INDICE!$B$9</f>
        <v>4</v>
      </c>
      <c r="B13" s="292" t="str">
        <f>+INDICE!$C$9</f>
        <v>CIMENTACIONES</v>
      </c>
      <c r="C13" s="300"/>
      <c r="D13" s="294"/>
      <c r="E13" s="295"/>
      <c r="F13" s="369"/>
    </row>
    <row r="14" spans="1:6" s="301" customFormat="1" ht="35.25" customHeight="1">
      <c r="A14" s="318">
        <f>+A13+0.01</f>
        <v>4.01</v>
      </c>
      <c r="B14" s="331" t="s">
        <v>2748</v>
      </c>
      <c r="C14" s="304" t="s">
        <v>250</v>
      </c>
      <c r="D14" s="388">
        <f>+[1]APU!$T$3022</f>
        <v>748601</v>
      </c>
      <c r="E14" s="305">
        <f>'MEMORIAS DE CANTIDADES'!T149</f>
        <v>3.3062500000000004</v>
      </c>
      <c r="F14" s="368">
        <f>D14*E14</f>
        <v>2475062.0562500004</v>
      </c>
    </row>
    <row r="15" spans="1:6">
      <c r="A15" s="315">
        <f>+INDICE!$B$10</f>
        <v>5</v>
      </c>
      <c r="B15" s="292" t="str">
        <f>+INDICE!$C$10</f>
        <v>SOBRENIVELES</v>
      </c>
      <c r="C15" s="300"/>
      <c r="D15" s="294"/>
      <c r="E15" s="295"/>
      <c r="F15" s="369"/>
    </row>
    <row r="16" spans="1:6" s="301" customFormat="1" ht="27.6">
      <c r="A16" s="318">
        <f>+A15+0.01</f>
        <v>5.01</v>
      </c>
      <c r="B16" s="331" t="s">
        <v>2758</v>
      </c>
      <c r="C16" s="304" t="s">
        <v>2</v>
      </c>
      <c r="D16" s="388">
        <f>APU!S375</f>
        <v>77105</v>
      </c>
      <c r="E16" s="305">
        <f>'MEMORIAS DE CANTIDADES'!T180</f>
        <v>46</v>
      </c>
      <c r="F16" s="368">
        <f t="shared" ref="F16" si="0">D16*E16</f>
        <v>3546830</v>
      </c>
    </row>
    <row r="17" spans="1:10">
      <c r="A17" s="315">
        <f>+INDICE!$B$11</f>
        <v>6</v>
      </c>
      <c r="B17" s="292" t="str">
        <f>+INDICE!$C$11</f>
        <v>ESTRUCTURAS EN CONCRETO</v>
      </c>
      <c r="C17" s="300"/>
      <c r="D17" s="294"/>
      <c r="E17" s="295"/>
      <c r="F17" s="369"/>
    </row>
    <row r="18" spans="1:10" s="301" customFormat="1">
      <c r="A18" s="318">
        <f>+A17+0.01</f>
        <v>6.01</v>
      </c>
      <c r="B18" s="331" t="s">
        <v>3861</v>
      </c>
      <c r="C18" s="304" t="s">
        <v>5</v>
      </c>
      <c r="D18" s="306">
        <f>+APU!$S$436</f>
        <v>254702</v>
      </c>
      <c r="E18" s="387">
        <f>'MEMORIAS DE CANTIDADES'!T208</f>
        <v>318</v>
      </c>
      <c r="F18" s="368">
        <f t="shared" ref="F18" si="1">D18*E18</f>
        <v>80995236</v>
      </c>
    </row>
    <row r="19" spans="1:10">
      <c r="A19" s="315">
        <f>+INDICE!$B$12</f>
        <v>7</v>
      </c>
      <c r="B19" s="292" t="str">
        <f>+INDICE!$C$12</f>
        <v>ACERO DE REFUERZO</v>
      </c>
      <c r="C19" s="300"/>
      <c r="D19" s="294"/>
      <c r="E19" s="295"/>
      <c r="F19" s="369"/>
    </row>
    <row r="20" spans="1:10" s="301" customFormat="1">
      <c r="A20" s="318">
        <f>+A19+0.01</f>
        <v>7.01</v>
      </c>
      <c r="B20" s="332" t="s">
        <v>3285</v>
      </c>
      <c r="C20" s="304" t="s">
        <v>5</v>
      </c>
      <c r="D20" s="306">
        <f>+APU!$S$499</f>
        <v>32477</v>
      </c>
      <c r="E20" s="387">
        <f>'MEMORIAS DE CANTIDADES'!T236</f>
        <v>318</v>
      </c>
      <c r="F20" s="368">
        <f t="shared" ref="F20" si="2">D20*E20</f>
        <v>10327686</v>
      </c>
    </row>
    <row r="21" spans="1:10">
      <c r="A21" s="315">
        <f>+INDICE!$B$13</f>
        <v>8</v>
      </c>
      <c r="B21" s="292" t="str">
        <f>+INDICE!$C$13</f>
        <v xml:space="preserve">PAÑETES </v>
      </c>
      <c r="C21" s="292"/>
      <c r="D21" s="294"/>
      <c r="E21" s="295"/>
      <c r="F21" s="369"/>
    </row>
    <row r="22" spans="1:10" s="301" customFormat="1">
      <c r="A22" s="386">
        <f>A21+0.01</f>
        <v>8.01</v>
      </c>
      <c r="B22" s="332" t="s">
        <v>3862</v>
      </c>
      <c r="C22" s="304" t="s">
        <v>5</v>
      </c>
      <c r="D22" s="388">
        <f>APU!S562</f>
        <v>38277</v>
      </c>
      <c r="E22" s="305">
        <f>'MEMORIAS DE CANTIDADES'!T262</f>
        <v>9.08</v>
      </c>
      <c r="F22" s="368">
        <f t="shared" ref="F22" si="3">D22*E22</f>
        <v>347555.16</v>
      </c>
    </row>
    <row r="23" spans="1:10">
      <c r="A23" s="315">
        <f>+INDICE!$B$14</f>
        <v>9</v>
      </c>
      <c r="B23" s="292" t="str">
        <f>+INDICE!$C$14</f>
        <v xml:space="preserve">CUBIERTAS </v>
      </c>
      <c r="C23" s="292"/>
      <c r="D23" s="294"/>
      <c r="E23" s="295"/>
      <c r="F23" s="369"/>
    </row>
    <row r="24" spans="1:10" s="301" customFormat="1" ht="24" customHeight="1">
      <c r="A24" s="386">
        <f>+A23+0.01</f>
        <v>9.01</v>
      </c>
      <c r="B24" s="332" t="s">
        <v>3859</v>
      </c>
      <c r="C24" s="304" t="s">
        <v>5</v>
      </c>
      <c r="D24" s="306">
        <f>+APU!$S$626</f>
        <v>76469</v>
      </c>
      <c r="E24" s="305">
        <f>'MEMORIAS DE CANTIDADES'!T286</f>
        <v>138.04</v>
      </c>
      <c r="F24" s="368">
        <f t="shared" ref="F24" si="4">D24*E24</f>
        <v>10555780.76</v>
      </c>
    </row>
    <row r="25" spans="1:10">
      <c r="A25" s="315">
        <f>+INDICE!$B$15</f>
        <v>10</v>
      </c>
      <c r="B25" s="292" t="str">
        <f>+INDICE!$C$15</f>
        <v>ESTRUCTURA PARA CUBIERTAS</v>
      </c>
      <c r="C25" s="300"/>
      <c r="D25" s="294"/>
      <c r="E25" s="295"/>
      <c r="F25" s="369"/>
    </row>
    <row r="26" spans="1:10" s="301" customFormat="1" ht="27.6">
      <c r="A26" s="318">
        <f>+A25+0.01</f>
        <v>10.01</v>
      </c>
      <c r="B26" s="333" t="s">
        <v>3866</v>
      </c>
      <c r="C26" s="304" t="s">
        <v>213</v>
      </c>
      <c r="D26" s="306">
        <f>APU!S684</f>
        <v>224995</v>
      </c>
      <c r="E26" s="305">
        <f>'MEMORIAS DE CANTIDADES'!T315</f>
        <v>12</v>
      </c>
      <c r="F26" s="368">
        <f t="shared" ref="F26:F35" si="5">D26*E26</f>
        <v>2699940</v>
      </c>
    </row>
    <row r="27" spans="1:10" s="301" customFormat="1" ht="27.6">
      <c r="A27" s="318">
        <f t="shared" ref="A27:A35" si="6">+A26+0.01</f>
        <v>10.02</v>
      </c>
      <c r="B27" s="333" t="s">
        <v>3856</v>
      </c>
      <c r="C27" s="304" t="s">
        <v>213</v>
      </c>
      <c r="D27" s="306">
        <f>APU!S741</f>
        <v>165105</v>
      </c>
      <c r="E27" s="305">
        <f>'MEMORIAS DE CANTIDADES'!T345</f>
        <v>12</v>
      </c>
      <c r="F27" s="368">
        <f>D27*E27</f>
        <v>1981260</v>
      </c>
    </row>
    <row r="28" spans="1:10" s="301" customFormat="1" ht="27.6">
      <c r="A28" s="318">
        <f t="shared" si="6"/>
        <v>10.029999999999999</v>
      </c>
      <c r="B28" s="333" t="s">
        <v>3868</v>
      </c>
      <c r="C28" s="304" t="s">
        <v>213</v>
      </c>
      <c r="D28" s="306">
        <f>APU!S802</f>
        <v>116950</v>
      </c>
      <c r="E28" s="305">
        <f>'MEMORIAS DE CANTIDADES'!T369</f>
        <v>4</v>
      </c>
      <c r="F28" s="368">
        <f>D28*E28</f>
        <v>467800</v>
      </c>
    </row>
    <row r="29" spans="1:10" s="301" customFormat="1" ht="27.6">
      <c r="A29" s="318">
        <f t="shared" si="6"/>
        <v>10.039999999999999</v>
      </c>
      <c r="B29" s="333" t="s">
        <v>3869</v>
      </c>
      <c r="C29" s="304" t="s">
        <v>213</v>
      </c>
      <c r="D29" s="306">
        <f>APU!S859</f>
        <v>103720</v>
      </c>
      <c r="E29" s="305">
        <f>'MEMORIAS DE CANTIDADES'!T393</f>
        <v>28</v>
      </c>
      <c r="F29" s="368">
        <f t="shared" si="5"/>
        <v>2904160</v>
      </c>
      <c r="J29" s="301" t="s">
        <v>3867</v>
      </c>
    </row>
    <row r="30" spans="1:10" s="301" customFormat="1" ht="27.6">
      <c r="A30" s="318">
        <f t="shared" si="6"/>
        <v>10.049999999999999</v>
      </c>
      <c r="B30" s="333" t="s">
        <v>3870</v>
      </c>
      <c r="C30" s="304" t="s">
        <v>213</v>
      </c>
      <c r="D30" s="306">
        <f>APU!S916</f>
        <v>90490</v>
      </c>
      <c r="E30" s="305">
        <f>'MEMORIAS DE CANTIDADES'!T418</f>
        <v>10</v>
      </c>
      <c r="F30" s="368">
        <f t="shared" si="5"/>
        <v>904900</v>
      </c>
    </row>
    <row r="31" spans="1:10" s="301" customFormat="1" ht="27.6">
      <c r="A31" s="318">
        <f t="shared" si="6"/>
        <v>10.059999999999999</v>
      </c>
      <c r="B31" s="333" t="s">
        <v>3871</v>
      </c>
      <c r="C31" s="304" t="s">
        <v>213</v>
      </c>
      <c r="D31" s="306">
        <f>APU!S973</f>
        <v>79465</v>
      </c>
      <c r="E31" s="305">
        <f>'MEMORIAS DE CANTIDADES'!T441</f>
        <v>8</v>
      </c>
      <c r="F31" s="368">
        <f t="shared" si="5"/>
        <v>635720</v>
      </c>
    </row>
    <row r="32" spans="1:10" s="301" customFormat="1" ht="27.6">
      <c r="A32" s="318">
        <f t="shared" si="6"/>
        <v>10.069999999999999</v>
      </c>
      <c r="B32" s="333" t="s">
        <v>3872</v>
      </c>
      <c r="C32" s="304" t="s">
        <v>213</v>
      </c>
      <c r="D32" s="306">
        <f>APU!S1030</f>
        <v>68826</v>
      </c>
      <c r="E32" s="305">
        <f>'MEMORIAS DE CANTIDADES'!T464</f>
        <v>8</v>
      </c>
      <c r="F32" s="368">
        <f t="shared" si="5"/>
        <v>550608</v>
      </c>
    </row>
    <row r="33" spans="1:6" s="301" customFormat="1" ht="27.6">
      <c r="A33" s="318">
        <f t="shared" si="6"/>
        <v>10.079999999999998</v>
      </c>
      <c r="B33" s="333" t="s">
        <v>3873</v>
      </c>
      <c r="C33" s="304" t="s">
        <v>213</v>
      </c>
      <c r="D33" s="306">
        <f>APU!S1087</f>
        <v>61825</v>
      </c>
      <c r="E33" s="305">
        <f>'MEMORIAS DE CANTIDADES'!T489</f>
        <v>9</v>
      </c>
      <c r="F33" s="368">
        <f t="shared" ref="F33:F34" si="7">D33*E33</f>
        <v>556425</v>
      </c>
    </row>
    <row r="34" spans="1:6" s="301" customFormat="1" ht="27.6">
      <c r="A34" s="318">
        <f t="shared" si="6"/>
        <v>10.089999999999998</v>
      </c>
      <c r="B34" s="333" t="s">
        <v>3874</v>
      </c>
      <c r="C34" s="304" t="s">
        <v>213</v>
      </c>
      <c r="D34" s="306">
        <f>APU!S1144</f>
        <v>50800</v>
      </c>
      <c r="E34" s="305">
        <f>'MEMORIAS DE CANTIDADES'!T513</f>
        <v>8</v>
      </c>
      <c r="F34" s="368">
        <f t="shared" si="7"/>
        <v>406400</v>
      </c>
    </row>
    <row r="35" spans="1:6" s="301" customFormat="1" ht="27.6">
      <c r="A35" s="318">
        <f t="shared" si="6"/>
        <v>10.099999999999998</v>
      </c>
      <c r="B35" s="333" t="s">
        <v>3857</v>
      </c>
      <c r="C35" s="304" t="s">
        <v>213</v>
      </c>
      <c r="D35" s="306">
        <f>APU!S1202</f>
        <v>43796</v>
      </c>
      <c r="E35" s="305">
        <f>'MEMORIAS DE CANTIDADES'!T536</f>
        <v>48</v>
      </c>
      <c r="F35" s="368">
        <f t="shared" si="5"/>
        <v>2102208</v>
      </c>
    </row>
    <row r="36" spans="1:6" ht="13.35" customHeight="1">
      <c r="A36" s="315">
        <f>+INDICE!$B$16</f>
        <v>11</v>
      </c>
      <c r="B36" s="292" t="str">
        <f>+INDICE!$C$16</f>
        <v xml:space="preserve">PISOS </v>
      </c>
      <c r="C36" s="292"/>
      <c r="D36" s="294"/>
      <c r="E36" s="295"/>
      <c r="F36" s="369"/>
    </row>
    <row r="37" spans="1:6" s="301" customFormat="1">
      <c r="A37" s="318">
        <f>A36+0.01</f>
        <v>11.01</v>
      </c>
      <c r="B37" s="332" t="s">
        <v>3929</v>
      </c>
      <c r="C37" s="304" t="s">
        <v>5</v>
      </c>
      <c r="D37" s="388">
        <f>APU!S1265</f>
        <v>81165</v>
      </c>
      <c r="E37" s="387">
        <f>'MEMORIAS DE CANTIDADES'!T562</f>
        <v>318</v>
      </c>
      <c r="F37" s="368">
        <f t="shared" ref="F37" si="8">D37*E37</f>
        <v>25810470</v>
      </c>
    </row>
    <row r="38" spans="1:6">
      <c r="A38" s="315">
        <f>+INDICE!$B$17</f>
        <v>12</v>
      </c>
      <c r="B38" s="292" t="str">
        <f>+INDICE!$C$17</f>
        <v>INSTALACIONES ELECTRICAS</v>
      </c>
      <c r="C38" s="292"/>
      <c r="D38" s="294"/>
      <c r="E38" s="295"/>
      <c r="F38" s="369"/>
    </row>
    <row r="39" spans="1:6" s="301" customFormat="1">
      <c r="A39" s="318">
        <f>+A38+0.01</f>
        <v>12.01</v>
      </c>
      <c r="B39" s="334" t="s">
        <v>3860</v>
      </c>
      <c r="C39" s="304" t="s">
        <v>2</v>
      </c>
      <c r="D39" s="306">
        <f>+'APU ELECTRICOS'!$T$61</f>
        <v>35121</v>
      </c>
      <c r="E39" s="305">
        <f>'MEMORIAS DE CANTIDADES'!T589</f>
        <v>42</v>
      </c>
      <c r="F39" s="368">
        <f t="shared" ref="F39:F41" si="9">D39*E39</f>
        <v>1475082</v>
      </c>
    </row>
    <row r="40" spans="1:6" s="301" customFormat="1" ht="41.4">
      <c r="A40" s="318">
        <f t="shared" ref="A40:A42" si="10">+A39+0.01</f>
        <v>12.02</v>
      </c>
      <c r="B40" s="334" t="s">
        <v>3610</v>
      </c>
      <c r="C40" s="304" t="s">
        <v>6</v>
      </c>
      <c r="D40" s="306">
        <f>+'APU ELECTRICOS'!$T$130</f>
        <v>126691</v>
      </c>
      <c r="E40" s="305">
        <f>'MEMORIAS DE CANTIDADES'!T616</f>
        <v>10</v>
      </c>
      <c r="F40" s="368">
        <f t="shared" si="9"/>
        <v>1266910</v>
      </c>
    </row>
    <row r="41" spans="1:6" s="301" customFormat="1" ht="41.4">
      <c r="A41" s="390">
        <f t="shared" si="10"/>
        <v>12.03</v>
      </c>
      <c r="B41" s="334" t="s">
        <v>3844</v>
      </c>
      <c r="C41" s="304" t="s">
        <v>6</v>
      </c>
      <c r="D41" s="306">
        <f>+'APU ELECTRICOS'!$T$198</f>
        <v>168274</v>
      </c>
      <c r="E41" s="305">
        <f>'MEMORIAS DE CANTIDADES'!T644</f>
        <v>2</v>
      </c>
      <c r="F41" s="368">
        <f t="shared" si="9"/>
        <v>336548</v>
      </c>
    </row>
    <row r="42" spans="1:6" s="301" customFormat="1" ht="41.4">
      <c r="A42" s="318">
        <f t="shared" si="10"/>
        <v>12.04</v>
      </c>
      <c r="B42" s="334" t="s">
        <v>3845</v>
      </c>
      <c r="C42" s="304" t="s">
        <v>6</v>
      </c>
      <c r="D42" s="306">
        <f>+'APU ELECTRICOS'!$T$264</f>
        <v>189266</v>
      </c>
      <c r="E42" s="305">
        <f>'MEMORIAS DE CANTIDADES'!T670</f>
        <v>10</v>
      </c>
      <c r="F42" s="368">
        <f>D42*E42</f>
        <v>1892660</v>
      </c>
    </row>
    <row r="43" spans="1:6">
      <c r="A43" s="410"/>
      <c r="B43" s="297"/>
      <c r="C43" s="296"/>
      <c r="D43" s="298"/>
      <c r="E43" s="299"/>
      <c r="F43" s="317"/>
    </row>
    <row r="44" spans="1:6">
      <c r="A44" s="411"/>
      <c r="B44" s="308" t="s">
        <v>3848</v>
      </c>
      <c r="C44" s="309" t="s">
        <v>213</v>
      </c>
      <c r="D44" s="310"/>
      <c r="E44" s="311"/>
      <c r="F44" s="370">
        <f>SUM(F7:F43)</f>
        <v>183036148.30724999</v>
      </c>
    </row>
    <row r="45" spans="1:6">
      <c r="A45" s="411"/>
      <c r="B45" s="308" t="s">
        <v>3849</v>
      </c>
      <c r="C45" s="312">
        <v>0.27</v>
      </c>
      <c r="D45" s="310"/>
      <c r="E45" s="311"/>
      <c r="F45" s="370">
        <f>F44*C45</f>
        <v>49419760.0429575</v>
      </c>
    </row>
    <row r="46" spans="1:6">
      <c r="A46" s="411"/>
      <c r="B46" s="308" t="s">
        <v>3850</v>
      </c>
      <c r="C46" s="312">
        <v>0.05</v>
      </c>
      <c r="D46" s="310"/>
      <c r="E46" s="311"/>
      <c r="F46" s="370">
        <f>F44*C46</f>
        <v>9151807.4153624997</v>
      </c>
    </row>
    <row r="47" spans="1:6">
      <c r="A47" s="411"/>
      <c r="B47" s="308" t="s">
        <v>3851</v>
      </c>
      <c r="C47" s="312">
        <v>0.01</v>
      </c>
      <c r="D47" s="310"/>
      <c r="E47" s="311"/>
      <c r="F47" s="370">
        <f>F44*C47</f>
        <v>1830361.4830725</v>
      </c>
    </row>
    <row r="48" spans="1:6">
      <c r="A48" s="411"/>
      <c r="B48" s="308" t="s">
        <v>3852</v>
      </c>
      <c r="C48" s="309" t="s">
        <v>213</v>
      </c>
      <c r="D48" s="310"/>
      <c r="E48" s="311"/>
      <c r="F48" s="370">
        <f>F44+F45+F46+F47</f>
        <v>243438077.2486425</v>
      </c>
    </row>
    <row r="49" spans="1:9" ht="14.4" thickBot="1">
      <c r="A49" s="319"/>
      <c r="B49" s="320"/>
      <c r="C49" s="321"/>
      <c r="D49" s="322"/>
      <c r="E49" s="323"/>
      <c r="F49" s="324"/>
    </row>
    <row r="50" spans="1:9">
      <c r="A50" s="418" t="s">
        <v>3853</v>
      </c>
      <c r="B50" s="421" t="s">
        <v>3938</v>
      </c>
      <c r="C50" s="424"/>
      <c r="D50" s="412" t="s">
        <v>3831</v>
      </c>
      <c r="E50" s="413"/>
      <c r="F50" s="407">
        <f>F48</f>
        <v>243438077.2486425</v>
      </c>
    </row>
    <row r="51" spans="1:9">
      <c r="A51" s="419"/>
      <c r="B51" s="422"/>
      <c r="C51" s="425"/>
      <c r="D51" s="414"/>
      <c r="E51" s="415"/>
      <c r="F51" s="408"/>
      <c r="G51" s="391"/>
      <c r="H51" s="392"/>
      <c r="I51" s="391" t="s">
        <v>3931</v>
      </c>
    </row>
    <row r="52" spans="1:9" ht="14.4" thickBot="1">
      <c r="A52" s="420"/>
      <c r="B52" s="423"/>
      <c r="C52" s="426"/>
      <c r="D52" s="416"/>
      <c r="E52" s="417"/>
      <c r="F52" s="409"/>
    </row>
    <row r="53" spans="1:9">
      <c r="F53" s="329"/>
    </row>
    <row r="1418" spans="2:2" ht="27.6">
      <c r="B1418" s="73" t="str">
        <f>PRESUPUESTO!B26</f>
        <v>SUMINISTRO E INSTALACION DE HORCON DE MADERA PULIDO DE 5"X 5" X 3.2 M, INCLUYE PINTURA Y ELEMENTOS PARA INSTALACION.</v>
      </c>
    </row>
  </sheetData>
  <autoFilter ref="B1:B44" xr:uid="{00000000-0009-0000-0000-000001000000}"/>
  <mergeCells count="12">
    <mergeCell ref="F50:F52"/>
    <mergeCell ref="A43:A48"/>
    <mergeCell ref="D50:E52"/>
    <mergeCell ref="A50:A52"/>
    <mergeCell ref="B50:B52"/>
    <mergeCell ref="C50:C52"/>
    <mergeCell ref="A2:A4"/>
    <mergeCell ref="E2:F4"/>
    <mergeCell ref="A1:F1"/>
    <mergeCell ref="B2:D2"/>
    <mergeCell ref="B3:D3"/>
    <mergeCell ref="B4:D4"/>
  </mergeCells>
  <phoneticPr fontId="24" type="noConversion"/>
  <hyperlinks>
    <hyperlink ref="B7" location="APU!D17" display="LOCALIZACION Y REPLANTEO CON EQUIPO TOPOGRAFICO" xr:uid="{00000000-0004-0000-0100-000000000000}"/>
    <hyperlink ref="B9" location="APU!D2052" display="EXCAVACION MANUAL" xr:uid="{00000000-0004-0000-0100-000001000000}"/>
    <hyperlink ref="B10" location="APU!D2422" display="EXCAVACIÓN EN MATERIAL COMÚN DE LA EXPLANACIÓN Y CANALES CON DISTANCIA DE RETIRO HASTA 25Km" xr:uid="{00000000-0004-0000-0100-000002000000}"/>
    <hyperlink ref="B12" location="APU!D2607" display="SUMINISTRO Y COMPACTACION DE RELLENO EN MATERIAL SELECCIONADO" xr:uid="{00000000-0004-0000-0100-000003000000}"/>
    <hyperlink ref="B14" location="APU!D2977" display="CIMIENTOS CICLOPEOS 60% CONCRETO DE 3.000 PSI Y 40% PIEDRA" xr:uid="{00000000-0004-0000-0100-000004000000}"/>
    <hyperlink ref="B18" location="APU!D4158" display="PLACA MACIZA  H/.10 EN CONCRETO 3.000 PSI" xr:uid="{00000000-0004-0000-0100-000005000000}"/>
    <hyperlink ref="B20" location="APU!D6513" display="MALLA ELECTROSOLDADA XX-335 (8.0 x 8.0mm)15X15" xr:uid="{00000000-0004-0000-0100-000006000000}"/>
    <hyperlink ref="B37" location="APU!D16456" display="PISO EN BALDOSA DE GRANITO .33X.33, MORTERO DE PEGA 1.4-INSTALADO PULIDO" xr:uid="{00000000-0004-0000-0100-000007000000}"/>
    <hyperlink ref="B39" location="'APU ELECTRICOS'!D594" display="SUMINISTRO E INSTALACIÓN DE CABLE ENCAUCHETADO 3X14 PARA ALIMENTACIÓN DE REGISTRO A LÁMPARA EN POSTE." xr:uid="{00000000-0004-0000-0100-000008000000}"/>
    <hyperlink ref="B40" location="'APU ELECTRICOS'!D1464" display="SUMINISTRO E INSTALACIÓN DE LUMINARIA PANEL LED REDONDO DE SOBREPONER DE ALTA EFICACIA, CARACTERISTICAS: TEMPERATURA DE COLOR 6500K, POTENCIA 18W, TENSIÓN DE OPERACIÓN 100-240, MARCO CON DIFUSOR OPALIZADO, IRC: &gt;70. " xr:uid="{00000000-0004-0000-0100-000009000000}"/>
    <hyperlink ref="B41" location="'APU ELECTRICOS'!D1784" display="SUMINISTRO E INSTALACIÓN DE SALIDA PARA INTERRUPTOR DOBLE. INCLUYE INTERRUPTOR, CANALIZACIÓN EN TUBERIA CONDUIT PVC 3/4&quot; SEGUN NORMA NTC2050 - SECCIÓN 348 Y CABLE LIBRE DE HALOGENOS, RETARDANTE A LA FLAMA Y BAJA EMISIÓN DE HUMOS SEGUN RETIE - RESOLUCIÓN # 4 0492 DEL 24 DE ABRIL DE 2015 - ARTICULO 5." xr:uid="{00000000-0004-0000-0100-00000A000000}"/>
    <hyperlink ref="B22" location="APU!D10388" display="PAÑETE EXTERIOR ALLANADO  EN MORTERO 1:4" xr:uid="{00000000-0004-0000-0100-00000B000000}"/>
    <hyperlink ref="B42" location="'APU ELECTRICOS'!D1910" display="SUMINISTRO E INSTALACIÓN DE SALIDA PARA TOMACORRIENTE COMUN 120V 15A CON POLO A TIERRA, CERTIFICADO. INCLUYE TOMACORRIENTE CANALIZACIÓN EN TUBERIA CONDUIT PVC 3/4&quot; SEGUN NORMA NTC2050 Y CABLE LIBRE DE HALOGENOS, RETARDANTE A LA FLAMA Y BAJA EMISIÓN DE HUMOS SEGUN RETIE - RESOLUCIÓN # 4 0492 DEL 24 DE ABRIL DE 2015 - ARTICULO 5. " xr:uid="{00000000-0004-0000-0100-00000C000000}"/>
  </hyperlinks>
  <pageMargins left="0.7" right="0.7" top="0.75" bottom="0.75" header="0.3" footer="0.3"/>
  <pageSetup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C673"/>
  <sheetViews>
    <sheetView view="pageBreakPreview" topLeftCell="A22" zoomScale="98" zoomScaleNormal="100" zoomScaleSheetLayoutView="98" workbookViewId="0">
      <selection activeCell="C82" sqref="C82:R82"/>
    </sheetView>
  </sheetViews>
  <sheetFormatPr baseColWidth="10" defaultColWidth="11.5546875" defaultRowHeight="13.8"/>
  <cols>
    <col min="1" max="1" width="5.88671875" style="84" customWidth="1"/>
    <col min="2" max="2" width="13" style="84" customWidth="1"/>
    <col min="3" max="3" width="5.88671875" style="84" customWidth="1"/>
    <col min="4" max="4" width="16" style="84" customWidth="1"/>
    <col min="5" max="8" width="5.88671875" style="84" customWidth="1"/>
    <col min="9" max="9" width="10.33203125" style="84" customWidth="1"/>
    <col min="10" max="10" width="9.109375" style="84" customWidth="1"/>
    <col min="11" max="13" width="5.88671875" style="84" customWidth="1"/>
    <col min="14" max="14" width="9.44140625" style="84" customWidth="1"/>
    <col min="15" max="15" width="7.109375" style="84" customWidth="1"/>
    <col min="16" max="16" width="11.88671875" style="84" customWidth="1"/>
    <col min="17" max="17" width="15.44140625" style="84" customWidth="1"/>
    <col min="18" max="18" width="4.5546875" style="84" customWidth="1"/>
    <col min="19" max="19" width="14.109375" style="84" customWidth="1"/>
    <col min="20" max="20" width="7.6640625" style="84" bestFit="1" customWidth="1"/>
    <col min="21" max="21" width="5.88671875" style="84" customWidth="1"/>
    <col min="22" max="22" width="17.109375" style="84" customWidth="1"/>
    <col min="23" max="28" width="11.5546875" style="84" hidden="1" customWidth="1"/>
    <col min="29" max="29" width="4.33203125" style="84" hidden="1" customWidth="1"/>
    <col min="30" max="16384" width="11.5546875" style="84"/>
  </cols>
  <sheetData>
    <row r="1" spans="1:29">
      <c r="A1" s="258"/>
      <c r="B1" s="259"/>
      <c r="C1" s="259"/>
      <c r="D1" s="259"/>
      <c r="E1" s="259"/>
      <c r="F1" s="259"/>
      <c r="G1" s="259"/>
      <c r="H1" s="259"/>
      <c r="I1" s="259"/>
      <c r="J1" s="259"/>
      <c r="K1" s="259"/>
      <c r="L1" s="259"/>
      <c r="M1" s="259"/>
      <c r="N1" s="259"/>
      <c r="O1" s="259"/>
      <c r="P1" s="259"/>
      <c r="Q1" s="259"/>
      <c r="R1" s="259"/>
      <c r="S1" s="260"/>
      <c r="T1" s="260"/>
      <c r="U1" s="260"/>
      <c r="V1" s="261"/>
      <c r="W1" s="276"/>
      <c r="X1" s="276"/>
      <c r="Y1" s="276"/>
      <c r="Z1" s="276"/>
      <c r="AA1" s="276"/>
      <c r="AB1" s="276"/>
      <c r="AC1" s="277"/>
    </row>
    <row r="2" spans="1:29">
      <c r="A2" s="262"/>
      <c r="B2" s="263"/>
      <c r="C2" s="263"/>
      <c r="D2" s="263"/>
      <c r="E2" s="447" t="str">
        <f>+INDICE!$B$2</f>
        <v>ALCALDIA MUNICIPAL DE HATONUEVO - LA GUAJIRA</v>
      </c>
      <c r="F2" s="447"/>
      <c r="G2" s="447"/>
      <c r="H2" s="447"/>
      <c r="I2" s="447"/>
      <c r="J2" s="447"/>
      <c r="K2" s="447"/>
      <c r="L2" s="447"/>
      <c r="M2" s="447"/>
      <c r="N2" s="447"/>
      <c r="O2" s="447"/>
      <c r="P2" s="447"/>
      <c r="Q2" s="447"/>
      <c r="R2" s="447"/>
      <c r="S2" s="263"/>
      <c r="T2" s="263"/>
      <c r="U2" s="263"/>
      <c r="V2" s="264"/>
      <c r="AC2" s="278"/>
    </row>
    <row r="3" spans="1:29">
      <c r="A3" s="265"/>
      <c r="B3" s="266"/>
      <c r="C3" s="266"/>
      <c r="D3" s="266"/>
      <c r="E3" s="447" t="str">
        <f>+INDICE!$B$3</f>
        <v>SECRETARIA DE PLANEACIÓN</v>
      </c>
      <c r="F3" s="447"/>
      <c r="G3" s="447"/>
      <c r="H3" s="447"/>
      <c r="I3" s="447"/>
      <c r="J3" s="447"/>
      <c r="K3" s="447"/>
      <c r="L3" s="447"/>
      <c r="M3" s="447"/>
      <c r="N3" s="447"/>
      <c r="O3" s="447"/>
      <c r="P3" s="447"/>
      <c r="Q3" s="447"/>
      <c r="R3" s="447"/>
      <c r="S3" s="266"/>
      <c r="T3" s="266"/>
      <c r="U3" s="266"/>
      <c r="V3" s="267"/>
      <c r="AC3" s="278"/>
    </row>
    <row r="4" spans="1:29">
      <c r="A4" s="265"/>
      <c r="B4" s="266"/>
      <c r="C4" s="266"/>
      <c r="D4" s="266"/>
      <c r="E4" s="447" t="s">
        <v>3826</v>
      </c>
      <c r="F4" s="447"/>
      <c r="G4" s="447"/>
      <c r="H4" s="447"/>
      <c r="I4" s="447"/>
      <c r="J4" s="447"/>
      <c r="K4" s="447"/>
      <c r="L4" s="447"/>
      <c r="M4" s="447"/>
      <c r="N4" s="447"/>
      <c r="O4" s="447"/>
      <c r="P4" s="447"/>
      <c r="Q4" s="447"/>
      <c r="R4" s="447"/>
      <c r="S4" s="266"/>
      <c r="T4" s="266"/>
      <c r="U4" s="266"/>
      <c r="V4" s="267"/>
      <c r="AC4" s="278"/>
    </row>
    <row r="5" spans="1:29">
      <c r="A5" s="268"/>
      <c r="B5" s="269"/>
      <c r="C5" s="269"/>
      <c r="D5" s="269"/>
      <c r="E5" s="269"/>
      <c r="F5" s="269"/>
      <c r="G5" s="269"/>
      <c r="H5" s="269"/>
      <c r="I5" s="269"/>
      <c r="J5" s="269"/>
      <c r="K5" s="269"/>
      <c r="L5" s="269"/>
      <c r="M5" s="269"/>
      <c r="N5" s="269"/>
      <c r="O5" s="269"/>
      <c r="P5" s="269"/>
      <c r="Q5" s="269"/>
      <c r="R5" s="269"/>
      <c r="S5" s="269"/>
      <c r="T5" s="269"/>
      <c r="U5" s="269"/>
      <c r="V5" s="270"/>
      <c r="AC5" s="278"/>
    </row>
    <row r="6" spans="1:29">
      <c r="A6" s="448" t="s">
        <v>2775</v>
      </c>
      <c r="B6" s="449"/>
      <c r="C6" s="449"/>
      <c r="D6" s="449"/>
      <c r="E6" s="449"/>
      <c r="F6" s="449"/>
      <c r="G6" s="449"/>
      <c r="H6" s="449"/>
      <c r="I6" s="449"/>
      <c r="J6" s="449"/>
      <c r="K6" s="449"/>
      <c r="L6" s="449"/>
      <c r="M6" s="449"/>
      <c r="N6" s="449"/>
      <c r="O6" s="449"/>
      <c r="P6" s="449"/>
      <c r="Q6" s="449"/>
      <c r="R6" s="449"/>
      <c r="S6" s="449"/>
      <c r="T6" s="449"/>
      <c r="U6" s="449"/>
      <c r="V6" s="450"/>
      <c r="AC6" s="278"/>
    </row>
    <row r="7" spans="1:29">
      <c r="A7" s="279"/>
      <c r="B7" s="371"/>
      <c r="C7" s="371"/>
      <c r="D7" s="371"/>
      <c r="E7" s="371"/>
      <c r="F7" s="371"/>
      <c r="G7" s="371"/>
      <c r="H7" s="371"/>
      <c r="I7" s="371"/>
      <c r="J7" s="371"/>
      <c r="K7" s="371"/>
      <c r="L7" s="371"/>
      <c r="M7" s="371"/>
      <c r="N7" s="371"/>
      <c r="O7" s="371"/>
      <c r="P7" s="371"/>
      <c r="Q7" s="371"/>
      <c r="R7" s="371"/>
      <c r="S7" s="371"/>
      <c r="T7" s="371"/>
      <c r="U7" s="371"/>
      <c r="V7" s="371"/>
      <c r="AC7" s="278"/>
    </row>
    <row r="8" spans="1:29">
      <c r="A8" s="280" t="s">
        <v>2776</v>
      </c>
      <c r="B8" s="281"/>
      <c r="C8" s="451" t="s">
        <v>3935</v>
      </c>
      <c r="D8" s="451"/>
      <c r="E8" s="451"/>
      <c r="F8" s="451"/>
      <c r="G8" s="451"/>
      <c r="H8" s="451"/>
      <c r="I8" s="451"/>
      <c r="J8" s="282" t="s">
        <v>2777</v>
      </c>
      <c r="K8" s="452" t="s">
        <v>3838</v>
      </c>
      <c r="L8" s="452"/>
      <c r="M8" s="452"/>
      <c r="N8" s="452"/>
      <c r="O8" s="452"/>
      <c r="P8" s="281" t="s">
        <v>2778</v>
      </c>
      <c r="Q8" s="281"/>
      <c r="R8" s="453" t="s">
        <v>3825</v>
      </c>
      <c r="S8" s="453"/>
      <c r="T8" s="453"/>
      <c r="U8" s="453"/>
      <c r="V8" s="453"/>
      <c r="AC8" s="278"/>
    </row>
    <row r="9" spans="1:29">
      <c r="A9" s="283" t="s">
        <v>2779</v>
      </c>
      <c r="B9" s="284"/>
      <c r="C9" s="451" t="s">
        <v>3930</v>
      </c>
      <c r="D9" s="451"/>
      <c r="E9" s="451"/>
      <c r="F9" s="451"/>
      <c r="G9" s="451"/>
      <c r="H9" s="451"/>
      <c r="I9" s="451"/>
      <c r="J9" s="451"/>
      <c r="K9" s="451"/>
      <c r="L9" s="451"/>
      <c r="M9" s="451"/>
      <c r="N9" s="451"/>
      <c r="O9" s="451"/>
      <c r="P9" s="451"/>
      <c r="Q9" s="451"/>
      <c r="R9" s="451"/>
      <c r="S9" s="451"/>
      <c r="T9" s="451"/>
      <c r="U9" s="451"/>
      <c r="V9" s="451"/>
      <c r="AC9" s="278"/>
    </row>
    <row r="10" spans="1:29">
      <c r="A10" s="283"/>
      <c r="B10" s="284"/>
      <c r="C10" s="284"/>
      <c r="D10" s="284"/>
      <c r="E10" s="285"/>
      <c r="F10" s="285"/>
      <c r="G10" s="285"/>
      <c r="H10" s="285"/>
      <c r="I10" s="285"/>
      <c r="J10" s="285"/>
      <c r="K10" s="285"/>
      <c r="L10" s="285"/>
      <c r="M10" s="285"/>
      <c r="N10" s="285"/>
      <c r="O10" s="285"/>
      <c r="P10" s="285"/>
      <c r="Q10" s="285"/>
      <c r="R10" s="285"/>
      <c r="S10" s="285"/>
      <c r="T10" s="285"/>
      <c r="U10" s="285"/>
      <c r="V10" s="285"/>
      <c r="AC10" s="278"/>
    </row>
    <row r="11" spans="1:29">
      <c r="A11" s="448" t="s">
        <v>2780</v>
      </c>
      <c r="B11" s="449"/>
      <c r="C11" s="449"/>
      <c r="D11" s="449"/>
      <c r="E11" s="449"/>
      <c r="F11" s="449"/>
      <c r="G11" s="449"/>
      <c r="H11" s="449"/>
      <c r="I11" s="449"/>
      <c r="J11" s="449"/>
      <c r="K11" s="449"/>
      <c r="L11" s="449"/>
      <c r="M11" s="449"/>
      <c r="N11" s="449"/>
      <c r="O11" s="449"/>
      <c r="P11" s="449"/>
      <c r="Q11" s="449"/>
      <c r="R11" s="449"/>
      <c r="S11" s="449"/>
      <c r="T11" s="449"/>
      <c r="U11" s="449"/>
      <c r="V11" s="450"/>
      <c r="AC11" s="278"/>
    </row>
    <row r="12" spans="1:29">
      <c r="A12" s="454" t="s">
        <v>3837</v>
      </c>
      <c r="B12" s="455"/>
      <c r="C12" s="454">
        <v>1</v>
      </c>
      <c r="D12" s="455"/>
      <c r="E12" s="371"/>
      <c r="F12" s="371"/>
      <c r="G12" s="371"/>
      <c r="H12" s="371"/>
      <c r="I12" s="371"/>
      <c r="J12" s="371"/>
      <c r="K12" s="371"/>
      <c r="L12" s="371"/>
      <c r="M12" s="371"/>
      <c r="N12" s="371"/>
      <c r="O12" s="371"/>
      <c r="P12" s="371"/>
      <c r="Q12" s="371"/>
      <c r="R12" s="371"/>
      <c r="S12" s="371"/>
      <c r="T12" s="371"/>
      <c r="U12" s="371"/>
      <c r="V12" s="371"/>
      <c r="AC12" s="278"/>
    </row>
    <row r="13" spans="1:29">
      <c r="A13" s="457" t="s">
        <v>2781</v>
      </c>
      <c r="B13" s="458"/>
      <c r="C13" s="467" t="s">
        <v>2782</v>
      </c>
      <c r="D13" s="468"/>
      <c r="E13" s="468"/>
      <c r="F13" s="468"/>
      <c r="G13" s="468"/>
      <c r="H13" s="468"/>
      <c r="I13" s="468"/>
      <c r="J13" s="468"/>
      <c r="K13" s="468"/>
      <c r="L13" s="468"/>
      <c r="M13" s="468"/>
      <c r="N13" s="468"/>
      <c r="O13" s="468"/>
      <c r="P13" s="468"/>
      <c r="Q13" s="468"/>
      <c r="R13" s="469"/>
      <c r="S13" s="468" t="s">
        <v>2783</v>
      </c>
      <c r="T13" s="468"/>
      <c r="U13" s="468"/>
      <c r="V13" s="470"/>
      <c r="AC13" s="278"/>
    </row>
    <row r="14" spans="1:29">
      <c r="A14" s="460">
        <f>+PRESUPUESTO!$A$7</f>
        <v>1.01</v>
      </c>
      <c r="B14" s="461"/>
      <c r="C14" s="462" t="str">
        <f>+PRESUPUESTO!$B$7</f>
        <v>LOCALIZACION Y REPLANTEO CON EQUIPO TOPOGRAFICO</v>
      </c>
      <c r="D14" s="463"/>
      <c r="E14" s="463"/>
      <c r="F14" s="463"/>
      <c r="G14" s="463"/>
      <c r="H14" s="463"/>
      <c r="I14" s="463"/>
      <c r="J14" s="463"/>
      <c r="K14" s="463"/>
      <c r="L14" s="463"/>
      <c r="M14" s="463"/>
      <c r="N14" s="463"/>
      <c r="O14" s="463"/>
      <c r="P14" s="463"/>
      <c r="Q14" s="463"/>
      <c r="R14" s="464"/>
      <c r="S14" s="465" t="str">
        <f>+PRESUPUESTO!$C$7</f>
        <v>M2</v>
      </c>
      <c r="T14" s="465"/>
      <c r="U14" s="465"/>
      <c r="V14" s="466"/>
      <c r="AC14" s="278"/>
    </row>
    <row r="15" spans="1:29">
      <c r="A15" s="286"/>
      <c r="B15" s="287"/>
      <c r="C15" s="287"/>
      <c r="D15" s="287"/>
      <c r="E15" s="287"/>
      <c r="F15" s="287"/>
      <c r="G15" s="287"/>
      <c r="H15" s="287"/>
      <c r="I15" s="287"/>
      <c r="J15" s="287"/>
      <c r="K15" s="287"/>
      <c r="L15" s="287"/>
      <c r="M15" s="287"/>
      <c r="N15" s="287"/>
      <c r="O15" s="287"/>
      <c r="P15" s="287"/>
      <c r="Q15" s="287"/>
      <c r="R15" s="287"/>
      <c r="S15" s="287"/>
      <c r="T15" s="287"/>
      <c r="U15" s="287"/>
      <c r="V15" s="287"/>
      <c r="AC15" s="278"/>
    </row>
    <row r="16" spans="1:29">
      <c r="A16" s="495" t="s">
        <v>3827</v>
      </c>
      <c r="B16" s="496"/>
      <c r="C16" s="496"/>
      <c r="D16" s="497"/>
      <c r="E16" s="456" t="s">
        <v>3828</v>
      </c>
      <c r="F16" s="456"/>
      <c r="G16" s="456"/>
      <c r="H16" s="456"/>
      <c r="I16" s="456"/>
      <c r="J16" s="456"/>
      <c r="K16" s="456"/>
      <c r="L16" s="456"/>
      <c r="M16" s="456"/>
      <c r="N16" s="456"/>
      <c r="O16" s="456" t="s">
        <v>3829</v>
      </c>
      <c r="P16" s="456"/>
      <c r="Q16" s="495" t="s">
        <v>3830</v>
      </c>
      <c r="R16" s="456" t="s">
        <v>3141</v>
      </c>
      <c r="S16" s="456"/>
      <c r="T16" s="456" t="s">
        <v>3831</v>
      </c>
      <c r="U16" s="456"/>
      <c r="V16" s="456"/>
      <c r="W16" s="456"/>
      <c r="X16" s="456"/>
      <c r="Y16" s="456"/>
      <c r="Z16" s="456"/>
      <c r="AA16" s="456"/>
      <c r="AB16" s="456"/>
      <c r="AC16" s="456"/>
    </row>
    <row r="17" spans="1:29">
      <c r="A17" s="498"/>
      <c r="B17" s="499"/>
      <c r="C17" s="499"/>
      <c r="D17" s="500"/>
      <c r="E17" s="456" t="s">
        <v>3832</v>
      </c>
      <c r="F17" s="456"/>
      <c r="G17" s="456"/>
      <c r="H17" s="456" t="s">
        <v>3833</v>
      </c>
      <c r="I17" s="456"/>
      <c r="J17" s="456"/>
      <c r="K17" s="456" t="s">
        <v>3834</v>
      </c>
      <c r="L17" s="456"/>
      <c r="M17" s="456" t="s">
        <v>3835</v>
      </c>
      <c r="N17" s="456"/>
      <c r="O17" s="456"/>
      <c r="P17" s="456"/>
      <c r="Q17" s="498"/>
      <c r="R17" s="456"/>
      <c r="S17" s="456"/>
      <c r="T17" s="456"/>
      <c r="U17" s="456"/>
      <c r="V17" s="456"/>
      <c r="W17" s="456"/>
      <c r="X17" s="456"/>
      <c r="Y17" s="456"/>
      <c r="Z17" s="456"/>
      <c r="AA17" s="456"/>
      <c r="AB17" s="456"/>
      <c r="AC17" s="456"/>
    </row>
    <row r="18" spans="1:29">
      <c r="A18" s="484" t="s">
        <v>3892</v>
      </c>
      <c r="B18" s="484"/>
      <c r="C18" s="484"/>
      <c r="D18" s="484"/>
      <c r="E18" s="485" t="s">
        <v>5</v>
      </c>
      <c r="F18" s="485"/>
      <c r="G18" s="485"/>
      <c r="H18" s="427">
        <v>8</v>
      </c>
      <c r="I18" s="428"/>
      <c r="J18" s="429"/>
      <c r="K18" s="427">
        <v>15</v>
      </c>
      <c r="L18" s="429"/>
      <c r="M18" s="427"/>
      <c r="N18" s="429"/>
      <c r="O18" s="427">
        <f>K18*H18</f>
        <v>120</v>
      </c>
      <c r="P18" s="429"/>
      <c r="Q18" s="433">
        <v>1</v>
      </c>
      <c r="R18" s="427" t="s">
        <v>5</v>
      </c>
      <c r="S18" s="429"/>
      <c r="T18" s="427">
        <f>Q18*O18</f>
        <v>120</v>
      </c>
      <c r="U18" s="429"/>
      <c r="V18" s="486"/>
      <c r="W18" s="487"/>
      <c r="X18" s="487"/>
      <c r="Y18" s="487"/>
      <c r="Z18" s="487"/>
      <c r="AA18" s="487"/>
      <c r="AB18" s="487"/>
      <c r="AC18" s="488"/>
    </row>
    <row r="19" spans="1:29">
      <c r="A19" s="484"/>
      <c r="B19" s="484"/>
      <c r="C19" s="484"/>
      <c r="D19" s="484"/>
      <c r="E19" s="485"/>
      <c r="F19" s="485"/>
      <c r="G19" s="485"/>
      <c r="H19" s="430"/>
      <c r="I19" s="431"/>
      <c r="J19" s="432"/>
      <c r="K19" s="430"/>
      <c r="L19" s="432"/>
      <c r="M19" s="430"/>
      <c r="N19" s="432"/>
      <c r="O19" s="430"/>
      <c r="P19" s="432"/>
      <c r="Q19" s="434"/>
      <c r="R19" s="430"/>
      <c r="S19" s="432"/>
      <c r="T19" s="430"/>
      <c r="U19" s="432"/>
      <c r="V19" s="489"/>
      <c r="W19" s="490"/>
      <c r="X19" s="490"/>
      <c r="Y19" s="490"/>
      <c r="Z19" s="490"/>
      <c r="AA19" s="490"/>
      <c r="AB19" s="490"/>
      <c r="AC19" s="491"/>
    </row>
    <row r="20" spans="1:29">
      <c r="A20" s="484"/>
      <c r="B20" s="484"/>
      <c r="C20" s="484"/>
      <c r="D20" s="484"/>
      <c r="E20" s="485"/>
      <c r="F20" s="485"/>
      <c r="G20" s="485"/>
      <c r="H20" s="427"/>
      <c r="I20" s="428"/>
      <c r="J20" s="429"/>
      <c r="K20" s="427"/>
      <c r="L20" s="429"/>
      <c r="M20" s="427"/>
      <c r="N20" s="429"/>
      <c r="O20" s="427"/>
      <c r="P20" s="429"/>
      <c r="Q20" s="433"/>
      <c r="R20" s="427"/>
      <c r="S20" s="429"/>
      <c r="T20" s="427"/>
      <c r="U20" s="429"/>
      <c r="V20" s="489"/>
      <c r="W20" s="490"/>
      <c r="X20" s="490"/>
      <c r="Y20" s="490"/>
      <c r="Z20" s="490"/>
      <c r="AA20" s="490"/>
      <c r="AB20" s="490"/>
      <c r="AC20" s="491"/>
    </row>
    <row r="21" spans="1:29">
      <c r="A21" s="484"/>
      <c r="B21" s="484"/>
      <c r="C21" s="484"/>
      <c r="D21" s="484"/>
      <c r="E21" s="485"/>
      <c r="F21" s="485"/>
      <c r="G21" s="485"/>
      <c r="H21" s="430"/>
      <c r="I21" s="431"/>
      <c r="J21" s="432"/>
      <c r="K21" s="430"/>
      <c r="L21" s="432"/>
      <c r="M21" s="430"/>
      <c r="N21" s="432"/>
      <c r="O21" s="430"/>
      <c r="P21" s="432"/>
      <c r="Q21" s="434"/>
      <c r="R21" s="430"/>
      <c r="S21" s="432"/>
      <c r="T21" s="430"/>
      <c r="U21" s="432"/>
      <c r="V21" s="489"/>
      <c r="W21" s="490"/>
      <c r="X21" s="490"/>
      <c r="Y21" s="490"/>
      <c r="Z21" s="490"/>
      <c r="AA21" s="490"/>
      <c r="AB21" s="490"/>
      <c r="AC21" s="491"/>
    </row>
    <row r="22" spans="1:29">
      <c r="A22" s="435" t="s">
        <v>3831</v>
      </c>
      <c r="B22" s="436"/>
      <c r="C22" s="436"/>
      <c r="D22" s="436"/>
      <c r="E22" s="436"/>
      <c r="F22" s="436"/>
      <c r="G22" s="436"/>
      <c r="H22" s="436"/>
      <c r="I22" s="436"/>
      <c r="J22" s="436"/>
      <c r="K22" s="436"/>
      <c r="L22" s="436"/>
      <c r="M22" s="436"/>
      <c r="N22" s="436"/>
      <c r="O22" s="436"/>
      <c r="P22" s="436"/>
      <c r="Q22" s="436"/>
      <c r="R22" s="436"/>
      <c r="S22" s="437"/>
      <c r="T22" s="443">
        <f>SUM(T18:U21)</f>
        <v>120</v>
      </c>
      <c r="U22" s="444"/>
      <c r="V22" s="489"/>
      <c r="W22" s="490"/>
      <c r="X22" s="490"/>
      <c r="Y22" s="490"/>
      <c r="Z22" s="490"/>
      <c r="AA22" s="490"/>
      <c r="AB22" s="490"/>
      <c r="AC22" s="491"/>
    </row>
    <row r="23" spans="1:29">
      <c r="A23" s="438"/>
      <c r="B23" s="439"/>
      <c r="C23" s="439"/>
      <c r="D23" s="439"/>
      <c r="E23" s="439"/>
      <c r="F23" s="439"/>
      <c r="G23" s="439"/>
      <c r="H23" s="439"/>
      <c r="I23" s="439"/>
      <c r="J23" s="439"/>
      <c r="K23" s="439"/>
      <c r="L23" s="439"/>
      <c r="M23" s="439"/>
      <c r="N23" s="439"/>
      <c r="O23" s="439"/>
      <c r="P23" s="439"/>
      <c r="Q23" s="439"/>
      <c r="R23" s="439"/>
      <c r="S23" s="439"/>
      <c r="T23" s="445"/>
      <c r="U23" s="446"/>
      <c r="V23" s="492"/>
      <c r="W23" s="493"/>
      <c r="X23" s="493"/>
      <c r="Y23" s="493"/>
      <c r="Z23" s="493"/>
      <c r="AA23" s="493"/>
      <c r="AB23" s="493"/>
      <c r="AC23" s="494"/>
    </row>
    <row r="24" spans="1:29">
      <c r="A24" s="440" t="s">
        <v>3836</v>
      </c>
      <c r="B24" s="441"/>
      <c r="C24" s="441"/>
      <c r="D24" s="442"/>
      <c r="E24" s="375"/>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7"/>
    </row>
    <row r="25" spans="1:29">
      <c r="A25" s="471"/>
      <c r="B25" s="472"/>
      <c r="C25" s="472"/>
      <c r="D25" s="472"/>
      <c r="E25" s="472"/>
      <c r="F25" s="472"/>
      <c r="G25" s="472"/>
      <c r="H25" s="472"/>
      <c r="I25" s="472"/>
      <c r="J25" s="472"/>
      <c r="K25" s="472"/>
      <c r="L25" s="472"/>
      <c r="M25" s="472"/>
      <c r="N25" s="472"/>
      <c r="O25" s="472"/>
      <c r="P25" s="472"/>
      <c r="Q25" s="472"/>
      <c r="R25" s="472"/>
      <c r="S25" s="472"/>
      <c r="T25" s="472"/>
      <c r="U25" s="472"/>
      <c r="V25" s="472"/>
      <c r="W25" s="472"/>
      <c r="X25" s="472"/>
      <c r="Y25" s="472"/>
      <c r="Z25" s="472"/>
      <c r="AA25" s="472"/>
      <c r="AB25" s="472"/>
      <c r="AC25" s="473"/>
    </row>
    <row r="30" spans="1:29">
      <c r="A30" s="273"/>
      <c r="B30" s="274"/>
      <c r="C30" s="274"/>
      <c r="D30" s="274"/>
      <c r="E30" s="459" t="str">
        <f>+INDICE!$B$2</f>
        <v>ALCALDIA MUNICIPAL DE HATONUEVO - LA GUAJIRA</v>
      </c>
      <c r="F30" s="459"/>
      <c r="G30" s="459"/>
      <c r="H30" s="459"/>
      <c r="I30" s="459"/>
      <c r="J30" s="459"/>
      <c r="K30" s="459"/>
      <c r="L30" s="459"/>
      <c r="M30" s="459"/>
      <c r="N30" s="459"/>
      <c r="O30" s="459"/>
      <c r="P30" s="459"/>
      <c r="Q30" s="459"/>
      <c r="R30" s="459"/>
      <c r="S30" s="274"/>
      <c r="T30" s="274"/>
      <c r="U30" s="274"/>
      <c r="V30" s="275"/>
      <c r="W30" s="276"/>
      <c r="X30" s="276"/>
      <c r="Y30" s="276"/>
      <c r="Z30" s="276"/>
      <c r="AA30" s="276"/>
      <c r="AB30" s="276"/>
      <c r="AC30" s="277"/>
    </row>
    <row r="31" spans="1:29">
      <c r="A31" s="265"/>
      <c r="B31" s="266"/>
      <c r="C31" s="266"/>
      <c r="D31" s="266"/>
      <c r="E31" s="447" t="str">
        <f>+INDICE!$B$3</f>
        <v>SECRETARIA DE PLANEACIÓN</v>
      </c>
      <c r="F31" s="447"/>
      <c r="G31" s="447"/>
      <c r="H31" s="447"/>
      <c r="I31" s="447"/>
      <c r="J31" s="447"/>
      <c r="K31" s="447"/>
      <c r="L31" s="447"/>
      <c r="M31" s="447"/>
      <c r="N31" s="447"/>
      <c r="O31" s="447"/>
      <c r="P31" s="447"/>
      <c r="Q31" s="447"/>
      <c r="R31" s="447"/>
      <c r="S31" s="266"/>
      <c r="T31" s="266"/>
      <c r="U31" s="266"/>
      <c r="V31" s="267"/>
      <c r="AC31" s="278"/>
    </row>
    <row r="32" spans="1:29">
      <c r="A32" s="265"/>
      <c r="B32" s="266"/>
      <c r="C32" s="266"/>
      <c r="D32" s="266"/>
      <c r="E32" s="447" t="s">
        <v>3826</v>
      </c>
      <c r="F32" s="447"/>
      <c r="G32" s="447"/>
      <c r="H32" s="447"/>
      <c r="I32" s="447"/>
      <c r="J32" s="447"/>
      <c r="K32" s="447"/>
      <c r="L32" s="447"/>
      <c r="M32" s="447"/>
      <c r="N32" s="447"/>
      <c r="O32" s="447"/>
      <c r="P32" s="447"/>
      <c r="Q32" s="447"/>
      <c r="R32" s="447"/>
      <c r="S32" s="266"/>
      <c r="T32" s="266"/>
      <c r="U32" s="266"/>
      <c r="V32" s="267"/>
      <c r="AC32" s="278"/>
    </row>
    <row r="33" spans="1:29">
      <c r="A33" s="268"/>
      <c r="B33" s="269"/>
      <c r="C33" s="269"/>
      <c r="D33" s="269"/>
      <c r="E33" s="269"/>
      <c r="F33" s="269"/>
      <c r="G33" s="269"/>
      <c r="H33" s="269"/>
      <c r="I33" s="269"/>
      <c r="J33" s="269"/>
      <c r="K33" s="269"/>
      <c r="L33" s="269"/>
      <c r="M33" s="269"/>
      <c r="N33" s="269"/>
      <c r="O33" s="269"/>
      <c r="P33" s="269"/>
      <c r="Q33" s="269"/>
      <c r="R33" s="269"/>
      <c r="S33" s="269"/>
      <c r="T33" s="269"/>
      <c r="U33" s="269"/>
      <c r="V33" s="270"/>
      <c r="AC33" s="278"/>
    </row>
    <row r="34" spans="1:29">
      <c r="A34" s="448" t="s">
        <v>2775</v>
      </c>
      <c r="B34" s="449"/>
      <c r="C34" s="449"/>
      <c r="D34" s="449"/>
      <c r="E34" s="449"/>
      <c r="F34" s="449"/>
      <c r="G34" s="449"/>
      <c r="H34" s="449"/>
      <c r="I34" s="449"/>
      <c r="J34" s="449"/>
      <c r="K34" s="449"/>
      <c r="L34" s="449"/>
      <c r="M34" s="449"/>
      <c r="N34" s="449"/>
      <c r="O34" s="449"/>
      <c r="P34" s="449"/>
      <c r="Q34" s="449"/>
      <c r="R34" s="449"/>
      <c r="S34" s="449"/>
      <c r="T34" s="449"/>
      <c r="U34" s="449"/>
      <c r="V34" s="450"/>
      <c r="AC34" s="278"/>
    </row>
    <row r="35" spans="1:29">
      <c r="A35" s="279"/>
      <c r="B35" s="371"/>
      <c r="C35" s="371"/>
      <c r="D35" s="371"/>
      <c r="E35" s="371"/>
      <c r="F35" s="371"/>
      <c r="G35" s="371"/>
      <c r="H35" s="371"/>
      <c r="I35" s="371"/>
      <c r="J35" s="371"/>
      <c r="K35" s="371"/>
      <c r="L35" s="371"/>
      <c r="M35" s="371"/>
      <c r="N35" s="371"/>
      <c r="O35" s="371"/>
      <c r="P35" s="371"/>
      <c r="Q35" s="371"/>
      <c r="R35" s="371"/>
      <c r="S35" s="371"/>
      <c r="T35" s="371"/>
      <c r="U35" s="371"/>
      <c r="V35" s="371"/>
      <c r="AC35" s="278"/>
    </row>
    <row r="36" spans="1:29" ht="15" customHeight="1">
      <c r="A36" s="280" t="s">
        <v>2776</v>
      </c>
      <c r="B36" s="281"/>
      <c r="C36" s="451" t="s">
        <v>3935</v>
      </c>
      <c r="D36" s="451"/>
      <c r="E36" s="451"/>
      <c r="F36" s="451"/>
      <c r="G36" s="451"/>
      <c r="H36" s="451"/>
      <c r="I36" s="451"/>
      <c r="J36" s="282" t="s">
        <v>2777</v>
      </c>
      <c r="K36" s="452" t="s">
        <v>3838</v>
      </c>
      <c r="L36" s="452"/>
      <c r="M36" s="452"/>
      <c r="N36" s="452"/>
      <c r="O36" s="452"/>
      <c r="P36" s="281" t="s">
        <v>2778</v>
      </c>
      <c r="Q36" s="281"/>
      <c r="R36" s="453" t="s">
        <v>3825</v>
      </c>
      <c r="S36" s="453"/>
      <c r="T36" s="453"/>
      <c r="U36" s="453"/>
      <c r="V36" s="453"/>
      <c r="AC36" s="278"/>
    </row>
    <row r="37" spans="1:29" ht="13.95" customHeight="1">
      <c r="A37" s="283" t="s">
        <v>2779</v>
      </c>
      <c r="B37" s="284"/>
      <c r="C37" s="451" t="s">
        <v>3930</v>
      </c>
      <c r="D37" s="451"/>
      <c r="E37" s="451"/>
      <c r="F37" s="451"/>
      <c r="G37" s="451"/>
      <c r="H37" s="451"/>
      <c r="I37" s="451"/>
      <c r="J37" s="451"/>
      <c r="K37" s="451"/>
      <c r="L37" s="451"/>
      <c r="M37" s="451"/>
      <c r="N37" s="451"/>
      <c r="O37" s="451"/>
      <c r="P37" s="451"/>
      <c r="Q37" s="451"/>
      <c r="R37" s="451"/>
      <c r="S37" s="451"/>
      <c r="T37" s="451"/>
      <c r="U37" s="451"/>
      <c r="V37" s="451"/>
      <c r="AC37" s="278"/>
    </row>
    <row r="38" spans="1:29">
      <c r="A38" s="283"/>
      <c r="B38" s="284"/>
      <c r="C38" s="284"/>
      <c r="D38" s="284"/>
      <c r="E38" s="285"/>
      <c r="F38" s="285"/>
      <c r="G38" s="285"/>
      <c r="H38" s="285"/>
      <c r="I38" s="285"/>
      <c r="J38" s="285"/>
      <c r="K38" s="285"/>
      <c r="L38" s="285"/>
      <c r="M38" s="285"/>
      <c r="N38" s="285"/>
      <c r="O38" s="285"/>
      <c r="P38" s="285"/>
      <c r="Q38" s="285"/>
      <c r="R38" s="285"/>
      <c r="S38" s="285"/>
      <c r="T38" s="285"/>
      <c r="U38" s="285"/>
      <c r="V38" s="285"/>
      <c r="AC38" s="278"/>
    </row>
    <row r="39" spans="1:29">
      <c r="A39" s="448" t="s">
        <v>2780</v>
      </c>
      <c r="B39" s="449"/>
      <c r="C39" s="449"/>
      <c r="D39" s="449"/>
      <c r="E39" s="449"/>
      <c r="F39" s="449"/>
      <c r="G39" s="449"/>
      <c r="H39" s="449"/>
      <c r="I39" s="449"/>
      <c r="J39" s="449"/>
      <c r="K39" s="449"/>
      <c r="L39" s="449"/>
      <c r="M39" s="449"/>
      <c r="N39" s="449"/>
      <c r="O39" s="449"/>
      <c r="P39" s="449"/>
      <c r="Q39" s="449"/>
      <c r="R39" s="449"/>
      <c r="S39" s="449"/>
      <c r="T39" s="449"/>
      <c r="U39" s="449"/>
      <c r="V39" s="450"/>
      <c r="AC39" s="278"/>
    </row>
    <row r="40" spans="1:29">
      <c r="A40" s="454" t="s">
        <v>3837</v>
      </c>
      <c r="B40" s="455"/>
      <c r="C40" s="454">
        <f>PRESUPUESTO!A8</f>
        <v>2</v>
      </c>
      <c r="D40" s="455"/>
      <c r="E40" s="371"/>
      <c r="F40" s="371"/>
      <c r="G40" s="371"/>
      <c r="H40" s="371"/>
      <c r="I40" s="371"/>
      <c r="J40" s="371"/>
      <c r="K40" s="371"/>
      <c r="L40" s="371"/>
      <c r="M40" s="371"/>
      <c r="N40" s="371"/>
      <c r="O40" s="371"/>
      <c r="P40" s="371"/>
      <c r="Q40" s="371"/>
      <c r="R40" s="371"/>
      <c r="S40" s="371"/>
      <c r="T40" s="371"/>
      <c r="U40" s="371"/>
      <c r="V40" s="371"/>
      <c r="AC40" s="278"/>
    </row>
    <row r="41" spans="1:29">
      <c r="A41" s="457" t="s">
        <v>2781</v>
      </c>
      <c r="B41" s="458"/>
      <c r="C41" s="467" t="s">
        <v>2782</v>
      </c>
      <c r="D41" s="468"/>
      <c r="E41" s="468"/>
      <c r="F41" s="468"/>
      <c r="G41" s="468"/>
      <c r="H41" s="468"/>
      <c r="I41" s="468"/>
      <c r="J41" s="468"/>
      <c r="K41" s="468"/>
      <c r="L41" s="468"/>
      <c r="M41" s="468"/>
      <c r="N41" s="468"/>
      <c r="O41" s="468"/>
      <c r="P41" s="468"/>
      <c r="Q41" s="468"/>
      <c r="R41" s="469"/>
      <c r="S41" s="468" t="s">
        <v>2783</v>
      </c>
      <c r="T41" s="468"/>
      <c r="U41" s="468"/>
      <c r="V41" s="470"/>
      <c r="AC41" s="278"/>
    </row>
    <row r="42" spans="1:29">
      <c r="A42" s="460">
        <f>PRESUPUESTO!A9</f>
        <v>2.0099999999999998</v>
      </c>
      <c r="B42" s="461"/>
      <c r="C42" s="462" t="str">
        <f>PRESUPUESTO!B9</f>
        <v>EXCAVACION MANUAL</v>
      </c>
      <c r="D42" s="463"/>
      <c r="E42" s="463"/>
      <c r="F42" s="463"/>
      <c r="G42" s="463"/>
      <c r="H42" s="463"/>
      <c r="I42" s="463"/>
      <c r="J42" s="463"/>
      <c r="K42" s="463"/>
      <c r="L42" s="463"/>
      <c r="M42" s="463"/>
      <c r="N42" s="463"/>
      <c r="O42" s="463"/>
      <c r="P42" s="463"/>
      <c r="Q42" s="463"/>
      <c r="R42" s="464"/>
      <c r="S42" s="465" t="str">
        <f>PRESUPUESTO!C9</f>
        <v>M3</v>
      </c>
      <c r="T42" s="465"/>
      <c r="U42" s="465"/>
      <c r="V42" s="466"/>
      <c r="AC42" s="278"/>
    </row>
    <row r="43" spans="1:29">
      <c r="A43" s="286"/>
      <c r="B43" s="287"/>
      <c r="C43" s="287"/>
      <c r="D43" s="287"/>
      <c r="E43" s="287"/>
      <c r="F43" s="287"/>
      <c r="G43" s="287"/>
      <c r="H43" s="287"/>
      <c r="I43" s="287"/>
      <c r="J43" s="287"/>
      <c r="K43" s="287"/>
      <c r="L43" s="287"/>
      <c r="M43" s="287"/>
      <c r="N43" s="287"/>
      <c r="O43" s="287"/>
      <c r="P43" s="287"/>
      <c r="Q43" s="287"/>
      <c r="R43" s="287"/>
      <c r="S43" s="287"/>
      <c r="T43" s="287"/>
      <c r="U43" s="287"/>
      <c r="V43" s="287"/>
      <c r="AC43" s="278"/>
    </row>
    <row r="44" spans="1:29">
      <c r="A44" s="495" t="s">
        <v>3827</v>
      </c>
      <c r="B44" s="496"/>
      <c r="C44" s="496"/>
      <c r="D44" s="497"/>
      <c r="E44" s="456" t="s">
        <v>3828</v>
      </c>
      <c r="F44" s="456"/>
      <c r="G44" s="456"/>
      <c r="H44" s="456"/>
      <c r="I44" s="456"/>
      <c r="J44" s="456"/>
      <c r="K44" s="456"/>
      <c r="L44" s="456"/>
      <c r="M44" s="456"/>
      <c r="N44" s="456"/>
      <c r="O44" s="456" t="s">
        <v>3829</v>
      </c>
      <c r="P44" s="456"/>
      <c r="Q44" s="495" t="s">
        <v>3830</v>
      </c>
      <c r="R44" s="456" t="s">
        <v>3141</v>
      </c>
      <c r="S44" s="456"/>
      <c r="T44" s="456" t="s">
        <v>3831</v>
      </c>
      <c r="U44" s="456"/>
      <c r="V44" s="456"/>
      <c r="W44" s="456"/>
      <c r="X44" s="456"/>
      <c r="Y44" s="456"/>
      <c r="Z44" s="456"/>
      <c r="AA44" s="456"/>
      <c r="AB44" s="456"/>
      <c r="AC44" s="456"/>
    </row>
    <row r="45" spans="1:29">
      <c r="A45" s="498"/>
      <c r="B45" s="499"/>
      <c r="C45" s="499"/>
      <c r="D45" s="500"/>
      <c r="E45" s="456" t="s">
        <v>3840</v>
      </c>
      <c r="F45" s="456"/>
      <c r="G45" s="456"/>
      <c r="H45" s="456" t="s">
        <v>3833</v>
      </c>
      <c r="I45" s="456"/>
      <c r="J45" s="456"/>
      <c r="K45" s="456" t="s">
        <v>3834</v>
      </c>
      <c r="L45" s="456"/>
      <c r="M45" s="456" t="s">
        <v>3835</v>
      </c>
      <c r="N45" s="456"/>
      <c r="O45" s="456"/>
      <c r="P45" s="456"/>
      <c r="Q45" s="498"/>
      <c r="R45" s="456"/>
      <c r="S45" s="456"/>
      <c r="T45" s="456"/>
      <c r="U45" s="456"/>
      <c r="V45" s="456"/>
      <c r="W45" s="456"/>
      <c r="X45" s="456"/>
      <c r="Y45" s="456"/>
      <c r="Z45" s="456"/>
      <c r="AA45" s="456"/>
      <c r="AB45" s="456"/>
      <c r="AC45" s="456"/>
    </row>
    <row r="46" spans="1:29" ht="14.25" customHeight="1">
      <c r="A46" s="506" t="s">
        <v>3893</v>
      </c>
      <c r="B46" s="506"/>
      <c r="C46" s="506"/>
      <c r="D46" s="506"/>
      <c r="E46" s="474" t="str">
        <f>S42</f>
        <v>M3</v>
      </c>
      <c r="F46" s="507"/>
      <c r="G46" s="475"/>
      <c r="H46" s="474">
        <v>0.3</v>
      </c>
      <c r="I46" s="507"/>
      <c r="J46" s="475"/>
      <c r="K46" s="474">
        <v>0.3</v>
      </c>
      <c r="L46" s="475"/>
      <c r="M46" s="474">
        <v>0.6</v>
      </c>
      <c r="N46" s="475"/>
      <c r="O46" s="474">
        <f>K46*H46*M46</f>
        <v>5.3999999999999999E-2</v>
      </c>
      <c r="P46" s="475"/>
      <c r="Q46" s="504">
        <v>3</v>
      </c>
      <c r="R46" s="474" t="s">
        <v>250</v>
      </c>
      <c r="S46" s="475"/>
      <c r="T46" s="474">
        <f>Q46*O46</f>
        <v>0.16200000000000001</v>
      </c>
      <c r="U46" s="475"/>
      <c r="V46" s="489"/>
      <c r="W46" s="490"/>
      <c r="X46" s="490"/>
      <c r="Y46" s="490"/>
      <c r="Z46" s="490"/>
      <c r="AA46" s="490"/>
      <c r="AB46" s="490"/>
      <c r="AC46" s="491"/>
    </row>
    <row r="47" spans="1:29">
      <c r="A47" s="506"/>
      <c r="B47" s="506"/>
      <c r="C47" s="506"/>
      <c r="D47" s="506"/>
      <c r="E47" s="476"/>
      <c r="F47" s="508"/>
      <c r="G47" s="477"/>
      <c r="H47" s="476"/>
      <c r="I47" s="508"/>
      <c r="J47" s="477"/>
      <c r="K47" s="476"/>
      <c r="L47" s="477"/>
      <c r="M47" s="476"/>
      <c r="N47" s="477"/>
      <c r="O47" s="476"/>
      <c r="P47" s="477"/>
      <c r="Q47" s="505"/>
      <c r="R47" s="476"/>
      <c r="S47" s="477"/>
      <c r="T47" s="476"/>
      <c r="U47" s="477"/>
      <c r="V47" s="489"/>
      <c r="W47" s="490"/>
      <c r="X47" s="490"/>
      <c r="Y47" s="490"/>
      <c r="Z47" s="490"/>
      <c r="AA47" s="490"/>
      <c r="AB47" s="490"/>
      <c r="AC47" s="491"/>
    </row>
    <row r="48" spans="1:29" ht="14.25" customHeight="1">
      <c r="A48" s="506" t="s">
        <v>3894</v>
      </c>
      <c r="B48" s="506"/>
      <c r="C48" s="506"/>
      <c r="D48" s="506"/>
      <c r="E48" s="474" t="str">
        <f>S42</f>
        <v>M3</v>
      </c>
      <c r="F48" s="507"/>
      <c r="G48" s="475"/>
      <c r="H48" s="474">
        <v>0.3</v>
      </c>
      <c r="I48" s="507"/>
      <c r="J48" s="475"/>
      <c r="K48" s="474">
        <v>0.3</v>
      </c>
      <c r="L48" s="475"/>
      <c r="M48" s="474">
        <v>0.6</v>
      </c>
      <c r="N48" s="475"/>
      <c r="O48" s="474">
        <f>K48*H48*M48</f>
        <v>5.3999999999999999E-2</v>
      </c>
      <c r="P48" s="475"/>
      <c r="Q48" s="504">
        <v>2</v>
      </c>
      <c r="R48" s="474" t="s">
        <v>250</v>
      </c>
      <c r="S48" s="475"/>
      <c r="T48" s="474">
        <f>Q48*O48</f>
        <v>0.108</v>
      </c>
      <c r="U48" s="475"/>
      <c r="V48" s="489"/>
      <c r="W48" s="490"/>
      <c r="X48" s="490"/>
      <c r="Y48" s="490"/>
      <c r="Z48" s="490"/>
      <c r="AA48" s="490"/>
      <c r="AB48" s="490"/>
      <c r="AC48" s="491"/>
    </row>
    <row r="49" spans="1:29">
      <c r="A49" s="506"/>
      <c r="B49" s="506"/>
      <c r="C49" s="506"/>
      <c r="D49" s="506"/>
      <c r="E49" s="476"/>
      <c r="F49" s="508"/>
      <c r="G49" s="477"/>
      <c r="H49" s="476"/>
      <c r="I49" s="508"/>
      <c r="J49" s="477"/>
      <c r="K49" s="476"/>
      <c r="L49" s="477"/>
      <c r="M49" s="476"/>
      <c r="N49" s="477"/>
      <c r="O49" s="476"/>
      <c r="P49" s="477"/>
      <c r="Q49" s="505"/>
      <c r="R49" s="476"/>
      <c r="S49" s="477"/>
      <c r="T49" s="476"/>
      <c r="U49" s="477"/>
      <c r="V49" s="489"/>
      <c r="W49" s="490"/>
      <c r="X49" s="490"/>
      <c r="Y49" s="490"/>
      <c r="Z49" s="490"/>
      <c r="AA49" s="490"/>
      <c r="AB49" s="490"/>
      <c r="AC49" s="491"/>
    </row>
    <row r="50" spans="1:29" ht="14.25" customHeight="1">
      <c r="A50" s="506" t="s">
        <v>3895</v>
      </c>
      <c r="B50" s="506"/>
      <c r="C50" s="506"/>
      <c r="D50" s="506"/>
      <c r="E50" s="474" t="str">
        <f>S42</f>
        <v>M3</v>
      </c>
      <c r="F50" s="507"/>
      <c r="G50" s="475"/>
      <c r="H50" s="474">
        <v>0.3</v>
      </c>
      <c r="I50" s="507"/>
      <c r="J50" s="475"/>
      <c r="K50" s="474">
        <v>0.3</v>
      </c>
      <c r="L50" s="475"/>
      <c r="M50" s="474">
        <v>0.6</v>
      </c>
      <c r="N50" s="475"/>
      <c r="O50" s="474">
        <f>K50*H50*M50</f>
        <v>5.3999999999999999E-2</v>
      </c>
      <c r="P50" s="475"/>
      <c r="Q50" s="504">
        <v>2</v>
      </c>
      <c r="R50" s="474" t="s">
        <v>250</v>
      </c>
      <c r="S50" s="475"/>
      <c r="T50" s="474">
        <f>Q50*O50</f>
        <v>0.108</v>
      </c>
      <c r="U50" s="475"/>
      <c r="V50" s="489"/>
      <c r="W50" s="490"/>
      <c r="X50" s="490"/>
      <c r="Y50" s="490"/>
      <c r="Z50" s="490"/>
      <c r="AA50" s="490"/>
      <c r="AB50" s="490"/>
      <c r="AC50" s="491"/>
    </row>
    <row r="51" spans="1:29">
      <c r="A51" s="506"/>
      <c r="B51" s="506"/>
      <c r="C51" s="506"/>
      <c r="D51" s="506"/>
      <c r="E51" s="476"/>
      <c r="F51" s="508"/>
      <c r="G51" s="477"/>
      <c r="H51" s="476"/>
      <c r="I51" s="508"/>
      <c r="J51" s="477"/>
      <c r="K51" s="476"/>
      <c r="L51" s="477"/>
      <c r="M51" s="476"/>
      <c r="N51" s="477"/>
      <c r="O51" s="476"/>
      <c r="P51" s="477"/>
      <c r="Q51" s="505"/>
      <c r="R51" s="476"/>
      <c r="S51" s="477"/>
      <c r="T51" s="476"/>
      <c r="U51" s="477"/>
      <c r="V51" s="489"/>
      <c r="W51" s="490"/>
      <c r="X51" s="490"/>
      <c r="Y51" s="490"/>
      <c r="Z51" s="490"/>
      <c r="AA51" s="490"/>
      <c r="AB51" s="490"/>
      <c r="AC51" s="491"/>
    </row>
    <row r="52" spans="1:29">
      <c r="A52" s="506" t="s">
        <v>3896</v>
      </c>
      <c r="B52" s="506"/>
      <c r="C52" s="506"/>
      <c r="D52" s="506"/>
      <c r="E52" s="474" t="str">
        <f>S42</f>
        <v>M3</v>
      </c>
      <c r="F52" s="507"/>
      <c r="G52" s="475"/>
      <c r="H52" s="474">
        <v>0.3</v>
      </c>
      <c r="I52" s="507"/>
      <c r="J52" s="475"/>
      <c r="K52" s="474">
        <v>0.3</v>
      </c>
      <c r="L52" s="475"/>
      <c r="M52" s="474">
        <v>0.6</v>
      </c>
      <c r="N52" s="475"/>
      <c r="O52" s="474">
        <f>K52*H52*M52</f>
        <v>5.3999999999999999E-2</v>
      </c>
      <c r="P52" s="475"/>
      <c r="Q52" s="504">
        <v>2</v>
      </c>
      <c r="R52" s="474" t="s">
        <v>250</v>
      </c>
      <c r="S52" s="475"/>
      <c r="T52" s="474">
        <f>Q52*O52</f>
        <v>0.108</v>
      </c>
      <c r="U52" s="475"/>
      <c r="V52" s="489"/>
      <c r="W52" s="490"/>
      <c r="X52" s="490"/>
      <c r="Y52" s="490"/>
      <c r="Z52" s="490"/>
      <c r="AA52" s="490"/>
      <c r="AB52" s="490"/>
      <c r="AC52" s="491"/>
    </row>
    <row r="53" spans="1:29">
      <c r="A53" s="506"/>
      <c r="B53" s="506"/>
      <c r="C53" s="506"/>
      <c r="D53" s="506"/>
      <c r="E53" s="476"/>
      <c r="F53" s="508"/>
      <c r="G53" s="477"/>
      <c r="H53" s="476"/>
      <c r="I53" s="508"/>
      <c r="J53" s="477"/>
      <c r="K53" s="476"/>
      <c r="L53" s="477"/>
      <c r="M53" s="476"/>
      <c r="N53" s="477"/>
      <c r="O53" s="476"/>
      <c r="P53" s="477"/>
      <c r="Q53" s="505"/>
      <c r="R53" s="476"/>
      <c r="S53" s="477"/>
      <c r="T53" s="476"/>
      <c r="U53" s="477"/>
      <c r="V53" s="489"/>
      <c r="W53" s="490"/>
      <c r="X53" s="490"/>
      <c r="Y53" s="490"/>
      <c r="Z53" s="490"/>
      <c r="AA53" s="490"/>
      <c r="AB53" s="490"/>
      <c r="AC53" s="491"/>
    </row>
    <row r="54" spans="1:29">
      <c r="A54" s="506" t="s">
        <v>3897</v>
      </c>
      <c r="B54" s="506"/>
      <c r="C54" s="506"/>
      <c r="D54" s="506"/>
      <c r="E54" s="474" t="str">
        <f>S42</f>
        <v>M3</v>
      </c>
      <c r="F54" s="507"/>
      <c r="G54" s="475"/>
      <c r="H54" s="474">
        <v>0.3</v>
      </c>
      <c r="I54" s="507"/>
      <c r="J54" s="475"/>
      <c r="K54" s="474">
        <v>0.3</v>
      </c>
      <c r="L54" s="475"/>
      <c r="M54" s="474">
        <v>0.6</v>
      </c>
      <c r="N54" s="475"/>
      <c r="O54" s="474">
        <f>K54*H54*M54</f>
        <v>5.3999999999999999E-2</v>
      </c>
      <c r="P54" s="475"/>
      <c r="Q54" s="504">
        <v>3</v>
      </c>
      <c r="R54" s="474" t="s">
        <v>250</v>
      </c>
      <c r="S54" s="475"/>
      <c r="T54" s="474">
        <f>Q54*O54</f>
        <v>0.16200000000000001</v>
      </c>
      <c r="U54" s="475"/>
      <c r="V54" s="489"/>
      <c r="W54" s="490"/>
      <c r="X54" s="490"/>
      <c r="Y54" s="490"/>
      <c r="Z54" s="490"/>
      <c r="AA54" s="490"/>
      <c r="AB54" s="490"/>
      <c r="AC54" s="491"/>
    </row>
    <row r="55" spans="1:29">
      <c r="A55" s="506"/>
      <c r="B55" s="506"/>
      <c r="C55" s="506"/>
      <c r="D55" s="506"/>
      <c r="E55" s="476"/>
      <c r="F55" s="508"/>
      <c r="G55" s="477"/>
      <c r="H55" s="476"/>
      <c r="I55" s="508"/>
      <c r="J55" s="477"/>
      <c r="K55" s="476"/>
      <c r="L55" s="477"/>
      <c r="M55" s="476"/>
      <c r="N55" s="477"/>
      <c r="O55" s="476"/>
      <c r="P55" s="477"/>
      <c r="Q55" s="505"/>
      <c r="R55" s="476"/>
      <c r="S55" s="477"/>
      <c r="T55" s="476"/>
      <c r="U55" s="477"/>
      <c r="V55" s="489"/>
      <c r="W55" s="490"/>
      <c r="X55" s="490"/>
      <c r="Y55" s="490"/>
      <c r="Z55" s="490"/>
      <c r="AA55" s="490"/>
      <c r="AB55" s="490"/>
      <c r="AC55" s="491"/>
    </row>
    <row r="56" spans="1:29">
      <c r="A56" s="484" t="s">
        <v>3898</v>
      </c>
      <c r="B56" s="484"/>
      <c r="C56" s="484"/>
      <c r="D56" s="484"/>
      <c r="E56" s="485" t="str">
        <f>S42</f>
        <v>M3</v>
      </c>
      <c r="F56" s="485"/>
      <c r="G56" s="485"/>
      <c r="H56" s="474">
        <v>0.3</v>
      </c>
      <c r="I56" s="507"/>
      <c r="J56" s="475"/>
      <c r="K56" s="427">
        <v>15</v>
      </c>
      <c r="L56" s="429"/>
      <c r="M56" s="427">
        <v>0.3</v>
      </c>
      <c r="N56" s="429"/>
      <c r="O56" s="427">
        <f>K56*H56*M56</f>
        <v>1.3499999999999999</v>
      </c>
      <c r="P56" s="429"/>
      <c r="Q56" s="433">
        <v>1</v>
      </c>
      <c r="R56" s="427" t="str">
        <f>S42</f>
        <v>M3</v>
      </c>
      <c r="S56" s="429"/>
      <c r="T56" s="427">
        <f>Q56*O56</f>
        <v>1.3499999999999999</v>
      </c>
      <c r="U56" s="429"/>
      <c r="V56" s="489"/>
      <c r="W56" s="490"/>
      <c r="X56" s="490"/>
      <c r="Y56" s="490"/>
      <c r="Z56" s="490"/>
      <c r="AA56" s="490"/>
      <c r="AB56" s="490"/>
      <c r="AC56" s="491"/>
    </row>
    <row r="57" spans="1:29">
      <c r="A57" s="484"/>
      <c r="B57" s="484"/>
      <c r="C57" s="484"/>
      <c r="D57" s="484"/>
      <c r="E57" s="485"/>
      <c r="F57" s="485"/>
      <c r="G57" s="485"/>
      <c r="H57" s="476"/>
      <c r="I57" s="508"/>
      <c r="J57" s="477"/>
      <c r="K57" s="430"/>
      <c r="L57" s="432"/>
      <c r="M57" s="430"/>
      <c r="N57" s="432"/>
      <c r="O57" s="430"/>
      <c r="P57" s="432"/>
      <c r="Q57" s="434"/>
      <c r="R57" s="430"/>
      <c r="S57" s="432"/>
      <c r="T57" s="430"/>
      <c r="U57" s="432"/>
      <c r="V57" s="489"/>
      <c r="W57" s="490"/>
      <c r="X57" s="490"/>
      <c r="Y57" s="490"/>
      <c r="Z57" s="490"/>
      <c r="AA57" s="490"/>
      <c r="AB57" s="490"/>
      <c r="AC57" s="491"/>
    </row>
    <row r="58" spans="1:29" ht="14.25" customHeight="1">
      <c r="A58" s="478" t="s">
        <v>3899</v>
      </c>
      <c r="B58" s="479"/>
      <c r="C58" s="479"/>
      <c r="D58" s="480"/>
      <c r="E58" s="485" t="str">
        <f>S42</f>
        <v>M3</v>
      </c>
      <c r="F58" s="485"/>
      <c r="G58" s="485"/>
      <c r="H58" s="474">
        <v>0.3</v>
      </c>
      <c r="I58" s="507"/>
      <c r="J58" s="475"/>
      <c r="K58" s="427">
        <v>15</v>
      </c>
      <c r="L58" s="429"/>
      <c r="M58" s="427">
        <v>0.3</v>
      </c>
      <c r="N58" s="429"/>
      <c r="O58" s="427">
        <f>K58*H58*M58</f>
        <v>1.3499999999999999</v>
      </c>
      <c r="P58" s="429"/>
      <c r="Q58" s="433">
        <v>1</v>
      </c>
      <c r="R58" s="427" t="str">
        <f>S42</f>
        <v>M3</v>
      </c>
      <c r="S58" s="429"/>
      <c r="T58" s="427">
        <f>Q58*O58</f>
        <v>1.3499999999999999</v>
      </c>
      <c r="U58" s="429"/>
      <c r="V58" s="489"/>
      <c r="W58" s="490"/>
      <c r="X58" s="490"/>
      <c r="Y58" s="490"/>
      <c r="Z58" s="490"/>
      <c r="AA58" s="490"/>
      <c r="AB58" s="490"/>
      <c r="AC58" s="491"/>
    </row>
    <row r="59" spans="1:29">
      <c r="A59" s="481"/>
      <c r="B59" s="482"/>
      <c r="C59" s="482"/>
      <c r="D59" s="483"/>
      <c r="E59" s="485"/>
      <c r="F59" s="485"/>
      <c r="G59" s="485"/>
      <c r="H59" s="476"/>
      <c r="I59" s="508"/>
      <c r="J59" s="477"/>
      <c r="K59" s="430"/>
      <c r="L59" s="432"/>
      <c r="M59" s="430"/>
      <c r="N59" s="432"/>
      <c r="O59" s="430"/>
      <c r="P59" s="432"/>
      <c r="Q59" s="434"/>
      <c r="R59" s="430"/>
      <c r="S59" s="432"/>
      <c r="T59" s="430"/>
      <c r="U59" s="432"/>
      <c r="V59" s="489"/>
      <c r="W59" s="490"/>
      <c r="X59" s="490"/>
      <c r="Y59" s="490"/>
      <c r="Z59" s="490"/>
      <c r="AA59" s="490"/>
      <c r="AB59" s="490"/>
      <c r="AC59" s="491"/>
    </row>
    <row r="60" spans="1:29" ht="14.25" customHeight="1">
      <c r="A60" s="478" t="s">
        <v>3900</v>
      </c>
      <c r="B60" s="479"/>
      <c r="C60" s="479"/>
      <c r="D60" s="480"/>
      <c r="E60" s="485" t="str">
        <f>S42</f>
        <v>M3</v>
      </c>
      <c r="F60" s="485"/>
      <c r="G60" s="485"/>
      <c r="H60" s="474">
        <v>0.3</v>
      </c>
      <c r="I60" s="507"/>
      <c r="J60" s="475"/>
      <c r="K60" s="427">
        <v>7.85</v>
      </c>
      <c r="L60" s="429"/>
      <c r="M60" s="427">
        <v>0.3</v>
      </c>
      <c r="N60" s="429"/>
      <c r="O60" s="427">
        <f>K60*H60*M60</f>
        <v>0.70650000000000002</v>
      </c>
      <c r="P60" s="429"/>
      <c r="Q60" s="433">
        <v>1</v>
      </c>
      <c r="R60" s="427" t="str">
        <f>S42</f>
        <v>M3</v>
      </c>
      <c r="S60" s="429"/>
      <c r="T60" s="427">
        <f>Q60*O60</f>
        <v>0.70650000000000002</v>
      </c>
      <c r="U60" s="429"/>
      <c r="V60" s="489"/>
      <c r="W60" s="490"/>
      <c r="X60" s="490"/>
      <c r="Y60" s="490"/>
      <c r="Z60" s="490"/>
      <c r="AA60" s="490"/>
      <c r="AB60" s="490"/>
      <c r="AC60" s="491"/>
    </row>
    <row r="61" spans="1:29">
      <c r="A61" s="481"/>
      <c r="B61" s="482"/>
      <c r="C61" s="482"/>
      <c r="D61" s="483"/>
      <c r="E61" s="485"/>
      <c r="F61" s="485"/>
      <c r="G61" s="485"/>
      <c r="H61" s="476"/>
      <c r="I61" s="508"/>
      <c r="J61" s="477"/>
      <c r="K61" s="430"/>
      <c r="L61" s="432"/>
      <c r="M61" s="430"/>
      <c r="N61" s="432"/>
      <c r="O61" s="430"/>
      <c r="P61" s="432"/>
      <c r="Q61" s="434"/>
      <c r="R61" s="430"/>
      <c r="S61" s="432"/>
      <c r="T61" s="430"/>
      <c r="U61" s="432"/>
      <c r="V61" s="489"/>
      <c r="W61" s="490"/>
      <c r="X61" s="490"/>
      <c r="Y61" s="490"/>
      <c r="Z61" s="490"/>
      <c r="AA61" s="490"/>
      <c r="AB61" s="490"/>
      <c r="AC61" s="491"/>
    </row>
    <row r="62" spans="1:29" ht="14.25" customHeight="1">
      <c r="A62" s="478" t="s">
        <v>3901</v>
      </c>
      <c r="B62" s="479"/>
      <c r="C62" s="479"/>
      <c r="D62" s="480"/>
      <c r="E62" s="485" t="str">
        <f>S42</f>
        <v>M3</v>
      </c>
      <c r="F62" s="485"/>
      <c r="G62" s="485"/>
      <c r="H62" s="474">
        <v>0.3</v>
      </c>
      <c r="I62" s="507"/>
      <c r="J62" s="475"/>
      <c r="K62" s="427">
        <v>7.85</v>
      </c>
      <c r="L62" s="429"/>
      <c r="M62" s="427">
        <v>0.3</v>
      </c>
      <c r="N62" s="429"/>
      <c r="O62" s="427">
        <f>K62*H62*M62</f>
        <v>0.70650000000000002</v>
      </c>
      <c r="P62" s="429"/>
      <c r="Q62" s="433">
        <v>1</v>
      </c>
      <c r="R62" s="427" t="str">
        <f>S42</f>
        <v>M3</v>
      </c>
      <c r="S62" s="429"/>
      <c r="T62" s="427">
        <f>Q62*O62</f>
        <v>0.70650000000000002</v>
      </c>
      <c r="U62" s="429"/>
      <c r="V62" s="489"/>
      <c r="W62" s="490"/>
      <c r="X62" s="490"/>
      <c r="Y62" s="490"/>
      <c r="Z62" s="490"/>
      <c r="AA62" s="490"/>
      <c r="AB62" s="490"/>
      <c r="AC62" s="491"/>
    </row>
    <row r="63" spans="1:29">
      <c r="A63" s="481"/>
      <c r="B63" s="482"/>
      <c r="C63" s="482"/>
      <c r="D63" s="483"/>
      <c r="E63" s="485"/>
      <c r="F63" s="485"/>
      <c r="G63" s="485"/>
      <c r="H63" s="476"/>
      <c r="I63" s="508"/>
      <c r="J63" s="477"/>
      <c r="K63" s="430"/>
      <c r="L63" s="432"/>
      <c r="M63" s="430"/>
      <c r="N63" s="432"/>
      <c r="O63" s="430"/>
      <c r="P63" s="432"/>
      <c r="Q63" s="434"/>
      <c r="R63" s="430"/>
      <c r="S63" s="432"/>
      <c r="T63" s="430"/>
      <c r="U63" s="432"/>
      <c r="V63" s="489"/>
      <c r="W63" s="490"/>
      <c r="X63" s="490"/>
      <c r="Y63" s="490"/>
      <c r="Z63" s="490"/>
      <c r="AA63" s="490"/>
      <c r="AB63" s="490"/>
      <c r="AC63" s="491"/>
    </row>
    <row r="64" spans="1:29">
      <c r="A64" s="435" t="s">
        <v>3831</v>
      </c>
      <c r="B64" s="436"/>
      <c r="C64" s="436"/>
      <c r="D64" s="436"/>
      <c r="E64" s="436"/>
      <c r="F64" s="436"/>
      <c r="G64" s="436"/>
      <c r="H64" s="436"/>
      <c r="I64" s="436"/>
      <c r="J64" s="436"/>
      <c r="K64" s="436"/>
      <c r="L64" s="436"/>
      <c r="M64" s="436"/>
      <c r="N64" s="436"/>
      <c r="O64" s="436"/>
      <c r="P64" s="436"/>
      <c r="Q64" s="436"/>
      <c r="R64" s="436"/>
      <c r="S64" s="437"/>
      <c r="T64" s="443">
        <f>SUM(T46:U63)</f>
        <v>4.7610000000000001</v>
      </c>
      <c r="U64" s="444"/>
      <c r="V64" s="489"/>
      <c r="W64" s="490"/>
      <c r="X64" s="490"/>
      <c r="Y64" s="490"/>
      <c r="Z64" s="490"/>
      <c r="AA64" s="490"/>
      <c r="AB64" s="490"/>
      <c r="AC64" s="491"/>
    </row>
    <row r="65" spans="1:29">
      <c r="A65" s="438"/>
      <c r="B65" s="439"/>
      <c r="C65" s="439"/>
      <c r="D65" s="439"/>
      <c r="E65" s="439"/>
      <c r="F65" s="439"/>
      <c r="G65" s="439"/>
      <c r="H65" s="439"/>
      <c r="I65" s="439"/>
      <c r="J65" s="439"/>
      <c r="K65" s="439"/>
      <c r="L65" s="439"/>
      <c r="M65" s="439"/>
      <c r="N65" s="439"/>
      <c r="O65" s="439"/>
      <c r="P65" s="439"/>
      <c r="Q65" s="439"/>
      <c r="R65" s="439"/>
      <c r="S65" s="439"/>
      <c r="T65" s="445"/>
      <c r="U65" s="446"/>
      <c r="V65" s="492"/>
      <c r="W65" s="493"/>
      <c r="X65" s="493"/>
      <c r="Y65" s="493"/>
      <c r="Z65" s="493"/>
      <c r="AA65" s="493"/>
      <c r="AB65" s="493"/>
      <c r="AC65" s="494"/>
    </row>
    <row r="66" spans="1:29">
      <c r="A66" s="440" t="s">
        <v>3836</v>
      </c>
      <c r="B66" s="441"/>
      <c r="C66" s="441"/>
      <c r="D66" s="442"/>
      <c r="E66" s="375"/>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7"/>
    </row>
    <row r="67" spans="1:29">
      <c r="A67" s="471"/>
      <c r="B67" s="472"/>
      <c r="C67" s="472"/>
      <c r="D67" s="472"/>
      <c r="E67" s="472"/>
      <c r="F67" s="472"/>
      <c r="G67" s="472"/>
      <c r="H67" s="472"/>
      <c r="I67" s="472"/>
      <c r="J67" s="472"/>
      <c r="K67" s="472"/>
      <c r="L67" s="472"/>
      <c r="M67" s="472"/>
      <c r="N67" s="472"/>
      <c r="O67" s="472"/>
      <c r="P67" s="472"/>
      <c r="Q67" s="472"/>
      <c r="R67" s="472"/>
      <c r="S67" s="472"/>
      <c r="T67" s="472"/>
      <c r="U67" s="472"/>
      <c r="V67" s="472"/>
      <c r="W67" s="472"/>
      <c r="X67" s="472"/>
      <c r="Y67" s="472"/>
      <c r="Z67" s="472"/>
      <c r="AA67" s="472"/>
      <c r="AB67" s="472"/>
      <c r="AC67" s="473"/>
    </row>
    <row r="70" spans="1:29">
      <c r="A70" s="273"/>
      <c r="B70" s="274"/>
      <c r="C70" s="274"/>
      <c r="D70" s="274"/>
      <c r="E70" s="459" t="str">
        <f>+INDICE!$B$2</f>
        <v>ALCALDIA MUNICIPAL DE HATONUEVO - LA GUAJIRA</v>
      </c>
      <c r="F70" s="459"/>
      <c r="G70" s="459"/>
      <c r="H70" s="459"/>
      <c r="I70" s="459"/>
      <c r="J70" s="459"/>
      <c r="K70" s="459"/>
      <c r="L70" s="459"/>
      <c r="M70" s="459"/>
      <c r="N70" s="459"/>
      <c r="O70" s="459"/>
      <c r="P70" s="459"/>
      <c r="Q70" s="459"/>
      <c r="R70" s="459"/>
      <c r="S70" s="274"/>
      <c r="T70" s="274"/>
      <c r="U70" s="274"/>
      <c r="V70" s="275"/>
      <c r="W70" s="276"/>
      <c r="X70" s="276"/>
      <c r="Y70" s="276"/>
      <c r="Z70" s="276"/>
      <c r="AA70" s="276"/>
      <c r="AB70" s="276"/>
      <c r="AC70" s="277"/>
    </row>
    <row r="71" spans="1:29">
      <c r="A71" s="265"/>
      <c r="B71" s="266"/>
      <c r="C71" s="266"/>
      <c r="D71" s="266"/>
      <c r="E71" s="447" t="str">
        <f>+INDICE!$B$3</f>
        <v>SECRETARIA DE PLANEACIÓN</v>
      </c>
      <c r="F71" s="447"/>
      <c r="G71" s="447"/>
      <c r="H71" s="447"/>
      <c r="I71" s="447"/>
      <c r="J71" s="447"/>
      <c r="K71" s="447"/>
      <c r="L71" s="447"/>
      <c r="M71" s="447"/>
      <c r="N71" s="447"/>
      <c r="O71" s="447"/>
      <c r="P71" s="447"/>
      <c r="Q71" s="447"/>
      <c r="R71" s="447"/>
      <c r="S71" s="266"/>
      <c r="T71" s="266"/>
      <c r="U71" s="266"/>
      <c r="V71" s="267"/>
      <c r="AC71" s="278"/>
    </row>
    <row r="72" spans="1:29">
      <c r="A72" s="265"/>
      <c r="B72" s="266"/>
      <c r="C72" s="266"/>
      <c r="D72" s="266"/>
      <c r="E72" s="447" t="s">
        <v>3826</v>
      </c>
      <c r="F72" s="447"/>
      <c r="G72" s="447"/>
      <c r="H72" s="447"/>
      <c r="I72" s="447"/>
      <c r="J72" s="447"/>
      <c r="K72" s="447"/>
      <c r="L72" s="447"/>
      <c r="M72" s="447"/>
      <c r="N72" s="447"/>
      <c r="O72" s="447"/>
      <c r="P72" s="447"/>
      <c r="Q72" s="447"/>
      <c r="R72" s="447"/>
      <c r="S72" s="266"/>
      <c r="T72" s="266"/>
      <c r="U72" s="266"/>
      <c r="V72" s="267"/>
      <c r="AC72" s="278"/>
    </row>
    <row r="73" spans="1:29">
      <c r="A73" s="268"/>
      <c r="B73" s="269"/>
      <c r="C73" s="269"/>
      <c r="D73" s="269"/>
      <c r="E73" s="269"/>
      <c r="F73" s="269"/>
      <c r="G73" s="269"/>
      <c r="H73" s="269"/>
      <c r="I73" s="269"/>
      <c r="J73" s="269"/>
      <c r="K73" s="269"/>
      <c r="L73" s="269"/>
      <c r="M73" s="269"/>
      <c r="N73" s="269"/>
      <c r="O73" s="269"/>
      <c r="P73" s="269"/>
      <c r="Q73" s="269"/>
      <c r="R73" s="269"/>
      <c r="S73" s="269"/>
      <c r="T73" s="269"/>
      <c r="U73" s="269"/>
      <c r="V73" s="270"/>
      <c r="AC73" s="278"/>
    </row>
    <row r="74" spans="1:29">
      <c r="A74" s="448" t="s">
        <v>2775</v>
      </c>
      <c r="B74" s="449"/>
      <c r="C74" s="449"/>
      <c r="D74" s="449"/>
      <c r="E74" s="449"/>
      <c r="F74" s="449"/>
      <c r="G74" s="449"/>
      <c r="H74" s="449"/>
      <c r="I74" s="449"/>
      <c r="J74" s="449"/>
      <c r="K74" s="449"/>
      <c r="L74" s="449"/>
      <c r="M74" s="449"/>
      <c r="N74" s="449"/>
      <c r="O74" s="449"/>
      <c r="P74" s="449"/>
      <c r="Q74" s="449"/>
      <c r="R74" s="449"/>
      <c r="S74" s="449"/>
      <c r="T74" s="449"/>
      <c r="U74" s="449"/>
      <c r="V74" s="450"/>
      <c r="AC74" s="278"/>
    </row>
    <row r="75" spans="1:29">
      <c r="A75" s="279"/>
      <c r="B75" s="371"/>
      <c r="C75" s="371"/>
      <c r="D75" s="371"/>
      <c r="E75" s="371"/>
      <c r="F75" s="371"/>
      <c r="G75" s="371"/>
      <c r="H75" s="371"/>
      <c r="I75" s="371"/>
      <c r="J75" s="371"/>
      <c r="K75" s="371"/>
      <c r="L75" s="371"/>
      <c r="M75" s="371"/>
      <c r="N75" s="371"/>
      <c r="O75" s="371"/>
      <c r="P75" s="371"/>
      <c r="Q75" s="371"/>
      <c r="R75" s="371"/>
      <c r="S75" s="371"/>
      <c r="T75" s="371"/>
      <c r="U75" s="371"/>
      <c r="V75" s="371"/>
      <c r="AC75" s="278"/>
    </row>
    <row r="76" spans="1:29" ht="15" customHeight="1">
      <c r="A76" s="280" t="s">
        <v>2776</v>
      </c>
      <c r="B76" s="281"/>
      <c r="C76" s="451" t="s">
        <v>3935</v>
      </c>
      <c r="D76" s="451"/>
      <c r="E76" s="451"/>
      <c r="F76" s="451"/>
      <c r="G76" s="451"/>
      <c r="H76" s="451"/>
      <c r="I76" s="451"/>
      <c r="J76" s="282" t="s">
        <v>2777</v>
      </c>
      <c r="K76" s="452" t="s">
        <v>3838</v>
      </c>
      <c r="L76" s="452"/>
      <c r="M76" s="452"/>
      <c r="N76" s="452"/>
      <c r="O76" s="452"/>
      <c r="P76" s="281" t="s">
        <v>2778</v>
      </c>
      <c r="Q76" s="281"/>
      <c r="R76" s="453" t="s">
        <v>3825</v>
      </c>
      <c r="S76" s="453"/>
      <c r="T76" s="453"/>
      <c r="U76" s="453"/>
      <c r="V76" s="453"/>
      <c r="AC76" s="278"/>
    </row>
    <row r="77" spans="1:29" ht="13.95" customHeight="1">
      <c r="A77" s="283" t="s">
        <v>2779</v>
      </c>
      <c r="B77" s="284"/>
      <c r="C77" s="451" t="s">
        <v>3930</v>
      </c>
      <c r="D77" s="451"/>
      <c r="E77" s="451"/>
      <c r="F77" s="451"/>
      <c r="G77" s="451"/>
      <c r="H77" s="451"/>
      <c r="I77" s="451"/>
      <c r="J77" s="451"/>
      <c r="K77" s="451"/>
      <c r="L77" s="451"/>
      <c r="M77" s="451"/>
      <c r="N77" s="451"/>
      <c r="O77" s="451"/>
      <c r="P77" s="451"/>
      <c r="Q77" s="451"/>
      <c r="R77" s="451"/>
      <c r="S77" s="451"/>
      <c r="T77" s="451"/>
      <c r="U77" s="451"/>
      <c r="V77" s="451"/>
      <c r="AC77" s="278"/>
    </row>
    <row r="78" spans="1:29">
      <c r="A78" s="283"/>
      <c r="B78" s="284"/>
      <c r="C78" s="284"/>
      <c r="D78" s="284"/>
      <c r="E78" s="285"/>
      <c r="F78" s="285"/>
      <c r="G78" s="285"/>
      <c r="H78" s="285"/>
      <c r="I78" s="285"/>
      <c r="J78" s="285"/>
      <c r="K78" s="285"/>
      <c r="L78" s="285"/>
      <c r="M78" s="285"/>
      <c r="N78" s="285"/>
      <c r="O78" s="285"/>
      <c r="P78" s="285"/>
      <c r="Q78" s="285"/>
      <c r="R78" s="285"/>
      <c r="S78" s="285"/>
      <c r="T78" s="285"/>
      <c r="U78" s="285"/>
      <c r="V78" s="285"/>
      <c r="AC78" s="278"/>
    </row>
    <row r="79" spans="1:29">
      <c r="A79" s="448" t="s">
        <v>2780</v>
      </c>
      <c r="B79" s="449"/>
      <c r="C79" s="449"/>
      <c r="D79" s="449"/>
      <c r="E79" s="449"/>
      <c r="F79" s="449"/>
      <c r="G79" s="449"/>
      <c r="H79" s="449"/>
      <c r="I79" s="449"/>
      <c r="J79" s="449"/>
      <c r="K79" s="449"/>
      <c r="L79" s="449"/>
      <c r="M79" s="449"/>
      <c r="N79" s="449"/>
      <c r="O79" s="449"/>
      <c r="P79" s="449"/>
      <c r="Q79" s="449"/>
      <c r="R79" s="449"/>
      <c r="S79" s="449"/>
      <c r="T79" s="449"/>
      <c r="U79" s="449"/>
      <c r="V79" s="450"/>
      <c r="AC79" s="278"/>
    </row>
    <row r="80" spans="1:29">
      <c r="A80" s="454" t="s">
        <v>3837</v>
      </c>
      <c r="B80" s="455"/>
      <c r="C80" s="454">
        <f>PRESUPUESTO!A8</f>
        <v>2</v>
      </c>
      <c r="D80" s="455"/>
      <c r="E80" s="371"/>
      <c r="F80" s="371"/>
      <c r="G80" s="371"/>
      <c r="H80" s="371"/>
      <c r="I80" s="371"/>
      <c r="J80" s="371"/>
      <c r="K80" s="371"/>
      <c r="L80" s="371"/>
      <c r="M80" s="371"/>
      <c r="N80" s="371"/>
      <c r="O80" s="371"/>
      <c r="P80" s="371"/>
      <c r="Q80" s="371"/>
      <c r="R80" s="371"/>
      <c r="S80" s="371"/>
      <c r="T80" s="371"/>
      <c r="U80" s="371"/>
      <c r="V80" s="371"/>
      <c r="AC80" s="278"/>
    </row>
    <row r="81" spans="1:29">
      <c r="A81" s="457" t="s">
        <v>2781</v>
      </c>
      <c r="B81" s="458"/>
      <c r="C81" s="467" t="s">
        <v>2782</v>
      </c>
      <c r="D81" s="468"/>
      <c r="E81" s="468"/>
      <c r="F81" s="468"/>
      <c r="G81" s="468"/>
      <c r="H81" s="468"/>
      <c r="I81" s="468"/>
      <c r="J81" s="468"/>
      <c r="K81" s="468"/>
      <c r="L81" s="468"/>
      <c r="M81" s="468"/>
      <c r="N81" s="468"/>
      <c r="O81" s="468"/>
      <c r="P81" s="468"/>
      <c r="Q81" s="468"/>
      <c r="R81" s="469"/>
      <c r="S81" s="468" t="s">
        <v>2783</v>
      </c>
      <c r="T81" s="468"/>
      <c r="U81" s="468"/>
      <c r="V81" s="470"/>
      <c r="AC81" s="278"/>
    </row>
    <row r="82" spans="1:29">
      <c r="A82" s="460">
        <f>PRESUPUESTO!A10</f>
        <v>2.0199999999999996</v>
      </c>
      <c r="B82" s="461"/>
      <c r="C82" s="462" t="s">
        <v>3936</v>
      </c>
      <c r="D82" s="463"/>
      <c r="E82" s="463"/>
      <c r="F82" s="463"/>
      <c r="G82" s="463"/>
      <c r="H82" s="463"/>
      <c r="I82" s="463"/>
      <c r="J82" s="463"/>
      <c r="K82" s="463"/>
      <c r="L82" s="463"/>
      <c r="M82" s="463"/>
      <c r="N82" s="463"/>
      <c r="O82" s="463"/>
      <c r="P82" s="463"/>
      <c r="Q82" s="463"/>
      <c r="R82" s="464"/>
      <c r="S82" s="465" t="str">
        <f>PRESUPUESTO!C10</f>
        <v>M3</v>
      </c>
      <c r="T82" s="465"/>
      <c r="U82" s="465"/>
      <c r="V82" s="466"/>
      <c r="AC82" s="278"/>
    </row>
    <row r="83" spans="1:29">
      <c r="A83" s="286"/>
      <c r="B83" s="287"/>
      <c r="C83" s="287"/>
      <c r="D83" s="287"/>
      <c r="E83" s="287"/>
      <c r="F83" s="287"/>
      <c r="G83" s="287"/>
      <c r="H83" s="287"/>
      <c r="I83" s="287"/>
      <c r="J83" s="287"/>
      <c r="K83" s="287"/>
      <c r="L83" s="287"/>
      <c r="M83" s="287"/>
      <c r="N83" s="287"/>
      <c r="O83" s="287"/>
      <c r="P83" s="287"/>
      <c r="Q83" s="287"/>
      <c r="R83" s="287"/>
      <c r="S83" s="287"/>
      <c r="T83" s="287"/>
      <c r="U83" s="287"/>
      <c r="V83" s="287"/>
      <c r="AC83" s="278"/>
    </row>
    <row r="84" spans="1:29">
      <c r="A84" s="495" t="s">
        <v>3827</v>
      </c>
      <c r="B84" s="496"/>
      <c r="C84" s="496"/>
      <c r="D84" s="497"/>
      <c r="E84" s="456" t="s">
        <v>3828</v>
      </c>
      <c r="F84" s="456"/>
      <c r="G84" s="456"/>
      <c r="H84" s="456"/>
      <c r="I84" s="456"/>
      <c r="J84" s="456"/>
      <c r="K84" s="456"/>
      <c r="L84" s="456"/>
      <c r="M84" s="456"/>
      <c r="N84" s="456"/>
      <c r="O84" s="456" t="s">
        <v>3829</v>
      </c>
      <c r="P84" s="456"/>
      <c r="Q84" s="495" t="s">
        <v>3830</v>
      </c>
      <c r="R84" s="456" t="s">
        <v>3141</v>
      </c>
      <c r="S84" s="456"/>
      <c r="T84" s="456" t="s">
        <v>3831</v>
      </c>
      <c r="U84" s="456"/>
      <c r="V84" s="456"/>
      <c r="W84" s="456"/>
      <c r="X84" s="456"/>
      <c r="Y84" s="456"/>
      <c r="Z84" s="456"/>
      <c r="AA84" s="456"/>
      <c r="AB84" s="456"/>
      <c r="AC84" s="456"/>
    </row>
    <row r="85" spans="1:29">
      <c r="A85" s="498"/>
      <c r="B85" s="499"/>
      <c r="C85" s="499"/>
      <c r="D85" s="500"/>
      <c r="E85" s="456" t="s">
        <v>3840</v>
      </c>
      <c r="F85" s="456"/>
      <c r="G85" s="456"/>
      <c r="H85" s="456" t="s">
        <v>3833</v>
      </c>
      <c r="I85" s="456"/>
      <c r="J85" s="456"/>
      <c r="K85" s="456" t="s">
        <v>3834</v>
      </c>
      <c r="L85" s="456"/>
      <c r="M85" s="456" t="s">
        <v>3835</v>
      </c>
      <c r="N85" s="456"/>
      <c r="O85" s="456"/>
      <c r="P85" s="456"/>
      <c r="Q85" s="498"/>
      <c r="R85" s="456"/>
      <c r="S85" s="456"/>
      <c r="T85" s="456"/>
      <c r="U85" s="456"/>
      <c r="V85" s="456"/>
      <c r="W85" s="456"/>
      <c r="X85" s="456"/>
      <c r="Y85" s="456"/>
      <c r="Z85" s="456"/>
      <c r="AA85" s="456"/>
      <c r="AB85" s="456"/>
      <c r="AC85" s="456"/>
    </row>
    <row r="86" spans="1:29" ht="14.25" customHeight="1">
      <c r="A86" s="484" t="s">
        <v>3887</v>
      </c>
      <c r="B86" s="484"/>
      <c r="C86" s="484"/>
      <c r="D86" s="484"/>
      <c r="E86" s="485" t="s">
        <v>5</v>
      </c>
      <c r="F86" s="485"/>
      <c r="G86" s="485"/>
      <c r="H86" s="427">
        <v>8</v>
      </c>
      <c r="I86" s="428"/>
      <c r="J86" s="429"/>
      <c r="K86" s="427">
        <v>15</v>
      </c>
      <c r="L86" s="429"/>
      <c r="M86" s="427">
        <v>1</v>
      </c>
      <c r="N86" s="429"/>
      <c r="O86" s="427">
        <f>K86*H86*M86</f>
        <v>120</v>
      </c>
      <c r="P86" s="429"/>
      <c r="Q86" s="433">
        <v>1</v>
      </c>
      <c r="R86" s="427" t="s">
        <v>5</v>
      </c>
      <c r="S86" s="429"/>
      <c r="T86" s="427">
        <f>Q86*O86</f>
        <v>120</v>
      </c>
      <c r="U86" s="429"/>
      <c r="V86" s="486"/>
      <c r="W86" s="487"/>
      <c r="X86" s="487"/>
      <c r="Y86" s="487"/>
      <c r="Z86" s="487"/>
      <c r="AA86" s="487"/>
      <c r="AB86" s="487"/>
      <c r="AC86" s="488"/>
    </row>
    <row r="87" spans="1:29">
      <c r="A87" s="484"/>
      <c r="B87" s="484"/>
      <c r="C87" s="484"/>
      <c r="D87" s="484"/>
      <c r="E87" s="485"/>
      <c r="F87" s="485"/>
      <c r="G87" s="485"/>
      <c r="H87" s="430"/>
      <c r="I87" s="431"/>
      <c r="J87" s="432"/>
      <c r="K87" s="430"/>
      <c r="L87" s="432"/>
      <c r="M87" s="430"/>
      <c r="N87" s="432"/>
      <c r="O87" s="430"/>
      <c r="P87" s="432"/>
      <c r="Q87" s="434"/>
      <c r="R87" s="430"/>
      <c r="S87" s="432"/>
      <c r="T87" s="430"/>
      <c r="U87" s="432"/>
      <c r="V87" s="489"/>
      <c r="W87" s="490"/>
      <c r="X87" s="490"/>
      <c r="Y87" s="490"/>
      <c r="Z87" s="490"/>
      <c r="AA87" s="490"/>
      <c r="AB87" s="490"/>
      <c r="AC87" s="491"/>
    </row>
    <row r="88" spans="1:29">
      <c r="A88" s="484"/>
      <c r="B88" s="484"/>
      <c r="C88" s="484"/>
      <c r="D88" s="484"/>
      <c r="E88" s="427"/>
      <c r="F88" s="428"/>
      <c r="G88" s="429"/>
      <c r="H88" s="427"/>
      <c r="I88" s="428"/>
      <c r="J88" s="429"/>
      <c r="K88" s="427"/>
      <c r="L88" s="429"/>
      <c r="M88" s="427"/>
      <c r="N88" s="429"/>
      <c r="O88" s="427"/>
      <c r="P88" s="429"/>
      <c r="Q88" s="433"/>
      <c r="R88" s="427"/>
      <c r="S88" s="429"/>
      <c r="T88" s="427"/>
      <c r="U88" s="429"/>
      <c r="V88" s="489"/>
      <c r="W88" s="490"/>
      <c r="X88" s="490"/>
      <c r="Y88" s="490"/>
      <c r="Z88" s="490"/>
      <c r="AA88" s="490"/>
      <c r="AB88" s="490"/>
      <c r="AC88" s="491"/>
    </row>
    <row r="89" spans="1:29">
      <c r="A89" s="484"/>
      <c r="B89" s="484"/>
      <c r="C89" s="484"/>
      <c r="D89" s="484"/>
      <c r="E89" s="430"/>
      <c r="F89" s="431"/>
      <c r="G89" s="432"/>
      <c r="H89" s="430"/>
      <c r="I89" s="431"/>
      <c r="J89" s="432"/>
      <c r="K89" s="430"/>
      <c r="L89" s="432"/>
      <c r="M89" s="430"/>
      <c r="N89" s="432"/>
      <c r="O89" s="430"/>
      <c r="P89" s="432"/>
      <c r="Q89" s="434"/>
      <c r="R89" s="430"/>
      <c r="S89" s="432"/>
      <c r="T89" s="430"/>
      <c r="U89" s="432"/>
      <c r="V89" s="489"/>
      <c r="W89" s="490"/>
      <c r="X89" s="490"/>
      <c r="Y89" s="490"/>
      <c r="Z89" s="490"/>
      <c r="AA89" s="490"/>
      <c r="AB89" s="490"/>
      <c r="AC89" s="491"/>
    </row>
    <row r="90" spans="1:29">
      <c r="A90" s="435" t="s">
        <v>3831</v>
      </c>
      <c r="B90" s="436"/>
      <c r="C90" s="436"/>
      <c r="D90" s="436"/>
      <c r="E90" s="436"/>
      <c r="F90" s="436"/>
      <c r="G90" s="436"/>
      <c r="H90" s="436"/>
      <c r="I90" s="436"/>
      <c r="J90" s="436"/>
      <c r="K90" s="436"/>
      <c r="L90" s="436"/>
      <c r="M90" s="436"/>
      <c r="N90" s="436"/>
      <c r="O90" s="436"/>
      <c r="P90" s="436"/>
      <c r="Q90" s="436"/>
      <c r="R90" s="436"/>
      <c r="S90" s="437"/>
      <c r="T90" s="443">
        <f>SUM(T86:U89)</f>
        <v>120</v>
      </c>
      <c r="U90" s="444"/>
      <c r="V90" s="489"/>
      <c r="W90" s="490"/>
      <c r="X90" s="490"/>
      <c r="Y90" s="490"/>
      <c r="Z90" s="490"/>
      <c r="AA90" s="490"/>
      <c r="AB90" s="490"/>
      <c r="AC90" s="491"/>
    </row>
    <row r="91" spans="1:29">
      <c r="A91" s="438"/>
      <c r="B91" s="439"/>
      <c r="C91" s="439"/>
      <c r="D91" s="439"/>
      <c r="E91" s="439"/>
      <c r="F91" s="439"/>
      <c r="G91" s="439"/>
      <c r="H91" s="439"/>
      <c r="I91" s="439"/>
      <c r="J91" s="439"/>
      <c r="K91" s="439"/>
      <c r="L91" s="439"/>
      <c r="M91" s="439"/>
      <c r="N91" s="439"/>
      <c r="O91" s="439"/>
      <c r="P91" s="439"/>
      <c r="Q91" s="439"/>
      <c r="R91" s="439"/>
      <c r="S91" s="439"/>
      <c r="T91" s="445"/>
      <c r="U91" s="446"/>
      <c r="V91" s="492"/>
      <c r="W91" s="493"/>
      <c r="X91" s="493"/>
      <c r="Y91" s="493"/>
      <c r="Z91" s="493"/>
      <c r="AA91" s="493"/>
      <c r="AB91" s="493"/>
      <c r="AC91" s="494"/>
    </row>
    <row r="92" spans="1:29">
      <c r="A92" s="440" t="s">
        <v>3836</v>
      </c>
      <c r="B92" s="441"/>
      <c r="C92" s="441"/>
      <c r="D92" s="442"/>
      <c r="E92" s="375"/>
      <c r="F92" s="376"/>
      <c r="G92" s="376"/>
      <c r="H92" s="376"/>
      <c r="I92" s="376"/>
      <c r="J92" s="376"/>
      <c r="K92" s="376"/>
      <c r="L92" s="376"/>
      <c r="M92" s="376"/>
      <c r="N92" s="376"/>
      <c r="O92" s="376"/>
      <c r="P92" s="376"/>
      <c r="Q92" s="376"/>
      <c r="R92" s="376"/>
      <c r="S92" s="376"/>
      <c r="T92" s="376"/>
      <c r="U92" s="376"/>
      <c r="V92" s="376"/>
      <c r="W92" s="376"/>
      <c r="X92" s="376"/>
      <c r="Y92" s="376"/>
      <c r="Z92" s="376"/>
      <c r="AA92" s="376"/>
      <c r="AB92" s="376"/>
      <c r="AC92" s="377"/>
    </row>
    <row r="93" spans="1:29">
      <c r="A93" s="471"/>
      <c r="B93" s="472"/>
      <c r="C93" s="472"/>
      <c r="D93" s="472"/>
      <c r="E93" s="472"/>
      <c r="F93" s="472"/>
      <c r="G93" s="472"/>
      <c r="H93" s="472"/>
      <c r="I93" s="472"/>
      <c r="J93" s="472"/>
      <c r="K93" s="472"/>
      <c r="L93" s="472"/>
      <c r="M93" s="472"/>
      <c r="N93" s="472"/>
      <c r="O93" s="472"/>
      <c r="P93" s="472"/>
      <c r="Q93" s="472"/>
      <c r="R93" s="472"/>
      <c r="S93" s="472"/>
      <c r="T93" s="472"/>
      <c r="U93" s="472"/>
      <c r="V93" s="472"/>
      <c r="W93" s="472"/>
      <c r="X93" s="472"/>
      <c r="Y93" s="472"/>
      <c r="Z93" s="472"/>
      <c r="AA93" s="472"/>
      <c r="AB93" s="472"/>
      <c r="AC93" s="473"/>
    </row>
    <row r="95" spans="1:29" ht="36" customHeight="1"/>
    <row r="96" spans="1:29">
      <c r="A96" s="273"/>
      <c r="B96" s="274"/>
      <c r="C96" s="274"/>
      <c r="D96" s="274"/>
      <c r="E96" s="459" t="str">
        <f>+INDICE!$B$2</f>
        <v>ALCALDIA MUNICIPAL DE HATONUEVO - LA GUAJIRA</v>
      </c>
      <c r="F96" s="459"/>
      <c r="G96" s="459"/>
      <c r="H96" s="459"/>
      <c r="I96" s="459"/>
      <c r="J96" s="459"/>
      <c r="K96" s="459"/>
      <c r="L96" s="459"/>
      <c r="M96" s="459"/>
      <c r="N96" s="459"/>
      <c r="O96" s="459"/>
      <c r="P96" s="459"/>
      <c r="Q96" s="459"/>
      <c r="R96" s="459"/>
      <c r="S96" s="274"/>
      <c r="T96" s="274"/>
      <c r="U96" s="274"/>
      <c r="V96" s="275"/>
      <c r="W96" s="276"/>
      <c r="X96" s="276"/>
      <c r="Y96" s="276"/>
      <c r="Z96" s="276"/>
      <c r="AA96" s="276"/>
      <c r="AB96" s="276"/>
      <c r="AC96" s="277"/>
    </row>
    <row r="97" spans="1:29">
      <c r="A97" s="265"/>
      <c r="B97" s="266"/>
      <c r="C97" s="266"/>
      <c r="D97" s="266"/>
      <c r="E97" s="447" t="str">
        <f>+INDICE!$B$3</f>
        <v>SECRETARIA DE PLANEACIÓN</v>
      </c>
      <c r="F97" s="447"/>
      <c r="G97" s="447"/>
      <c r="H97" s="447"/>
      <c r="I97" s="447"/>
      <c r="J97" s="447"/>
      <c r="K97" s="447"/>
      <c r="L97" s="447"/>
      <c r="M97" s="447"/>
      <c r="N97" s="447"/>
      <c r="O97" s="447"/>
      <c r="P97" s="447"/>
      <c r="Q97" s="447"/>
      <c r="R97" s="447"/>
      <c r="S97" s="266"/>
      <c r="T97" s="266"/>
      <c r="U97" s="266"/>
      <c r="V97" s="267"/>
      <c r="AC97" s="278"/>
    </row>
    <row r="98" spans="1:29">
      <c r="A98" s="265"/>
      <c r="B98" s="266"/>
      <c r="C98" s="266"/>
      <c r="D98" s="266"/>
      <c r="E98" s="447" t="s">
        <v>3826</v>
      </c>
      <c r="F98" s="447"/>
      <c r="G98" s="447"/>
      <c r="H98" s="447"/>
      <c r="I98" s="447"/>
      <c r="J98" s="447"/>
      <c r="K98" s="447"/>
      <c r="L98" s="447"/>
      <c r="M98" s="447"/>
      <c r="N98" s="447"/>
      <c r="O98" s="447"/>
      <c r="P98" s="447"/>
      <c r="Q98" s="447"/>
      <c r="R98" s="447"/>
      <c r="S98" s="266"/>
      <c r="T98" s="266"/>
      <c r="U98" s="266"/>
      <c r="V98" s="267"/>
      <c r="AC98" s="278"/>
    </row>
    <row r="99" spans="1:29">
      <c r="A99" s="268"/>
      <c r="B99" s="269"/>
      <c r="C99" s="269"/>
      <c r="D99" s="269"/>
      <c r="E99" s="269"/>
      <c r="F99" s="269"/>
      <c r="G99" s="269"/>
      <c r="H99" s="269"/>
      <c r="I99" s="269"/>
      <c r="J99" s="269"/>
      <c r="K99" s="269"/>
      <c r="L99" s="269"/>
      <c r="M99" s="269"/>
      <c r="N99" s="269"/>
      <c r="O99" s="269"/>
      <c r="P99" s="269"/>
      <c r="Q99" s="269"/>
      <c r="R99" s="269"/>
      <c r="S99" s="269"/>
      <c r="T99" s="269"/>
      <c r="U99" s="269"/>
      <c r="V99" s="270"/>
      <c r="AC99" s="278"/>
    </row>
    <row r="100" spans="1:29">
      <c r="A100" s="448" t="s">
        <v>2775</v>
      </c>
      <c r="B100" s="449"/>
      <c r="C100" s="449"/>
      <c r="D100" s="449"/>
      <c r="E100" s="449"/>
      <c r="F100" s="449"/>
      <c r="G100" s="449"/>
      <c r="H100" s="449"/>
      <c r="I100" s="449"/>
      <c r="J100" s="449"/>
      <c r="K100" s="449"/>
      <c r="L100" s="449"/>
      <c r="M100" s="449"/>
      <c r="N100" s="449"/>
      <c r="O100" s="449"/>
      <c r="P100" s="449"/>
      <c r="Q100" s="449"/>
      <c r="R100" s="449"/>
      <c r="S100" s="449"/>
      <c r="T100" s="449"/>
      <c r="U100" s="449"/>
      <c r="V100" s="450"/>
      <c r="AC100" s="278"/>
    </row>
    <row r="101" spans="1:29">
      <c r="A101" s="279"/>
      <c r="B101" s="371"/>
      <c r="C101" s="371"/>
      <c r="D101" s="371"/>
      <c r="E101" s="371"/>
      <c r="F101" s="371"/>
      <c r="G101" s="371"/>
      <c r="H101" s="371"/>
      <c r="I101" s="371"/>
      <c r="J101" s="371"/>
      <c r="K101" s="371"/>
      <c r="L101" s="371"/>
      <c r="M101" s="371"/>
      <c r="N101" s="371"/>
      <c r="O101" s="371"/>
      <c r="P101" s="371"/>
      <c r="Q101" s="371"/>
      <c r="R101" s="371"/>
      <c r="S101" s="371"/>
      <c r="T101" s="371"/>
      <c r="U101" s="371"/>
      <c r="V101" s="371"/>
      <c r="AC101" s="278"/>
    </row>
    <row r="102" spans="1:29" ht="15" customHeight="1">
      <c r="A102" s="280" t="s">
        <v>2776</v>
      </c>
      <c r="B102" s="281"/>
      <c r="C102" s="451" t="s">
        <v>3935</v>
      </c>
      <c r="D102" s="451"/>
      <c r="E102" s="451"/>
      <c r="F102" s="451"/>
      <c r="G102" s="451"/>
      <c r="H102" s="451"/>
      <c r="I102" s="451"/>
      <c r="J102" s="282" t="s">
        <v>2777</v>
      </c>
      <c r="K102" s="452" t="s">
        <v>3838</v>
      </c>
      <c r="L102" s="452"/>
      <c r="M102" s="452"/>
      <c r="N102" s="452"/>
      <c r="O102" s="452"/>
      <c r="P102" s="281" t="s">
        <v>2778</v>
      </c>
      <c r="Q102" s="281"/>
      <c r="R102" s="453" t="s">
        <v>3825</v>
      </c>
      <c r="S102" s="453"/>
      <c r="T102" s="453"/>
      <c r="U102" s="453"/>
      <c r="V102" s="453"/>
      <c r="AC102" s="278"/>
    </row>
    <row r="103" spans="1:29" ht="13.95" customHeight="1">
      <c r="A103" s="283" t="s">
        <v>2779</v>
      </c>
      <c r="B103" s="284"/>
      <c r="C103" s="451" t="s">
        <v>3930</v>
      </c>
      <c r="D103" s="451"/>
      <c r="E103" s="451"/>
      <c r="F103" s="451"/>
      <c r="G103" s="451"/>
      <c r="H103" s="451"/>
      <c r="I103" s="451"/>
      <c r="J103" s="451"/>
      <c r="K103" s="451"/>
      <c r="L103" s="451"/>
      <c r="M103" s="451"/>
      <c r="N103" s="451"/>
      <c r="O103" s="451"/>
      <c r="P103" s="451"/>
      <c r="Q103" s="451"/>
      <c r="R103" s="451"/>
      <c r="S103" s="451"/>
      <c r="T103" s="451"/>
      <c r="U103" s="451"/>
      <c r="V103" s="451"/>
      <c r="AC103" s="278"/>
    </row>
    <row r="104" spans="1:29">
      <c r="A104" s="283"/>
      <c r="B104" s="284"/>
      <c r="C104" s="284"/>
      <c r="D104" s="284"/>
      <c r="E104" s="285"/>
      <c r="F104" s="285"/>
      <c r="G104" s="285"/>
      <c r="H104" s="285"/>
      <c r="I104" s="285"/>
      <c r="J104" s="285"/>
      <c r="K104" s="285"/>
      <c r="L104" s="285"/>
      <c r="M104" s="285"/>
      <c r="N104" s="285"/>
      <c r="O104" s="285"/>
      <c r="P104" s="285"/>
      <c r="Q104" s="285"/>
      <c r="R104" s="285"/>
      <c r="S104" s="285"/>
      <c r="T104" s="285"/>
      <c r="U104" s="285"/>
      <c r="V104" s="285"/>
      <c r="AC104" s="278"/>
    </row>
    <row r="105" spans="1:29">
      <c r="A105" s="448" t="s">
        <v>2780</v>
      </c>
      <c r="B105" s="449"/>
      <c r="C105" s="449"/>
      <c r="D105" s="449"/>
      <c r="E105" s="449"/>
      <c r="F105" s="449"/>
      <c r="G105" s="449"/>
      <c r="H105" s="449"/>
      <c r="I105" s="449"/>
      <c r="J105" s="449"/>
      <c r="K105" s="449"/>
      <c r="L105" s="449"/>
      <c r="M105" s="449"/>
      <c r="N105" s="449"/>
      <c r="O105" s="449"/>
      <c r="P105" s="449"/>
      <c r="Q105" s="449"/>
      <c r="R105" s="449"/>
      <c r="S105" s="449"/>
      <c r="T105" s="449"/>
      <c r="U105" s="449"/>
      <c r="V105" s="450"/>
      <c r="AC105" s="278"/>
    </row>
    <row r="106" spans="1:29">
      <c r="A106" s="454" t="s">
        <v>3837</v>
      </c>
      <c r="B106" s="455"/>
      <c r="C106" s="454">
        <f>PRESUPUESTO!A11</f>
        <v>3</v>
      </c>
      <c r="D106" s="455"/>
      <c r="E106" s="371"/>
      <c r="F106" s="371"/>
      <c r="G106" s="371"/>
      <c r="H106" s="371"/>
      <c r="I106" s="371"/>
      <c r="J106" s="371"/>
      <c r="K106" s="371"/>
      <c r="L106" s="371"/>
      <c r="M106" s="371"/>
      <c r="N106" s="371"/>
      <c r="O106" s="371"/>
      <c r="P106" s="371"/>
      <c r="Q106" s="371"/>
      <c r="R106" s="371"/>
      <c r="S106" s="371"/>
      <c r="T106" s="371"/>
      <c r="U106" s="371"/>
      <c r="V106" s="371"/>
      <c r="AC106" s="278"/>
    </row>
    <row r="107" spans="1:29">
      <c r="A107" s="457" t="s">
        <v>2781</v>
      </c>
      <c r="B107" s="458"/>
      <c r="C107" s="467" t="s">
        <v>2782</v>
      </c>
      <c r="D107" s="468"/>
      <c r="E107" s="468"/>
      <c r="F107" s="468"/>
      <c r="G107" s="468"/>
      <c r="H107" s="468"/>
      <c r="I107" s="468"/>
      <c r="J107" s="468"/>
      <c r="K107" s="468"/>
      <c r="L107" s="468"/>
      <c r="M107" s="468"/>
      <c r="N107" s="468"/>
      <c r="O107" s="468"/>
      <c r="P107" s="468"/>
      <c r="Q107" s="468"/>
      <c r="R107" s="469"/>
      <c r="S107" s="468" t="s">
        <v>2783</v>
      </c>
      <c r="T107" s="468"/>
      <c r="U107" s="468"/>
      <c r="V107" s="470"/>
      <c r="AC107" s="278"/>
    </row>
    <row r="108" spans="1:29">
      <c r="A108" s="460">
        <f>PRESUPUESTO!A12</f>
        <v>3.0109999999999997</v>
      </c>
      <c r="B108" s="461"/>
      <c r="C108" s="462" t="str">
        <f>PRESUPUESTO!B12</f>
        <v>SUMINISTRO Y COMPACTACION DE RELLENO EN MATERIAL SELECCIONADO</v>
      </c>
      <c r="D108" s="463"/>
      <c r="E108" s="463"/>
      <c r="F108" s="463"/>
      <c r="G108" s="463"/>
      <c r="H108" s="463"/>
      <c r="I108" s="463"/>
      <c r="J108" s="463"/>
      <c r="K108" s="463"/>
      <c r="L108" s="463"/>
      <c r="M108" s="463"/>
      <c r="N108" s="463"/>
      <c r="O108" s="463"/>
      <c r="P108" s="463"/>
      <c r="Q108" s="463"/>
      <c r="R108" s="464"/>
      <c r="S108" s="465" t="str">
        <f>PRESUPUESTO!C12</f>
        <v>M3</v>
      </c>
      <c r="T108" s="465"/>
      <c r="U108" s="465"/>
      <c r="V108" s="466"/>
      <c r="AC108" s="278"/>
    </row>
    <row r="109" spans="1:29">
      <c r="A109" s="286"/>
      <c r="B109" s="287"/>
      <c r="C109" s="287"/>
      <c r="D109" s="287"/>
      <c r="E109" s="287"/>
      <c r="F109" s="287"/>
      <c r="G109" s="287"/>
      <c r="H109" s="287"/>
      <c r="I109" s="287"/>
      <c r="J109" s="287"/>
      <c r="K109" s="287"/>
      <c r="L109" s="287"/>
      <c r="M109" s="287"/>
      <c r="N109" s="287"/>
      <c r="O109" s="287"/>
      <c r="P109" s="287"/>
      <c r="Q109" s="287"/>
      <c r="R109" s="287"/>
      <c r="S109" s="287"/>
      <c r="T109" s="287"/>
      <c r="U109" s="287"/>
      <c r="V109" s="287"/>
      <c r="AC109" s="278"/>
    </row>
    <row r="110" spans="1:29">
      <c r="A110" s="495" t="s">
        <v>3827</v>
      </c>
      <c r="B110" s="496"/>
      <c r="C110" s="496"/>
      <c r="D110" s="497"/>
      <c r="E110" s="456" t="s">
        <v>3828</v>
      </c>
      <c r="F110" s="456"/>
      <c r="G110" s="456"/>
      <c r="H110" s="456"/>
      <c r="I110" s="456"/>
      <c r="J110" s="456"/>
      <c r="K110" s="456"/>
      <c r="L110" s="456"/>
      <c r="M110" s="456"/>
      <c r="N110" s="456"/>
      <c r="O110" s="456" t="s">
        <v>3829</v>
      </c>
      <c r="P110" s="456"/>
      <c r="Q110" s="495" t="s">
        <v>3830</v>
      </c>
      <c r="R110" s="456" t="s">
        <v>3141</v>
      </c>
      <c r="S110" s="456"/>
      <c r="T110" s="456" t="s">
        <v>3831</v>
      </c>
      <c r="U110" s="456"/>
      <c r="V110" s="456"/>
      <c r="W110" s="456"/>
      <c r="X110" s="456"/>
      <c r="Y110" s="456"/>
      <c r="Z110" s="456"/>
      <c r="AA110" s="456"/>
      <c r="AB110" s="456"/>
      <c r="AC110" s="456"/>
    </row>
    <row r="111" spans="1:29">
      <c r="A111" s="498"/>
      <c r="B111" s="499"/>
      <c r="C111" s="499"/>
      <c r="D111" s="500"/>
      <c r="E111" s="456" t="s">
        <v>3840</v>
      </c>
      <c r="F111" s="456"/>
      <c r="G111" s="456"/>
      <c r="H111" s="456" t="s">
        <v>3833</v>
      </c>
      <c r="I111" s="456"/>
      <c r="J111" s="456"/>
      <c r="K111" s="456" t="s">
        <v>3834</v>
      </c>
      <c r="L111" s="456"/>
      <c r="M111" s="456" t="s">
        <v>3835</v>
      </c>
      <c r="N111" s="456"/>
      <c r="O111" s="456"/>
      <c r="P111" s="456"/>
      <c r="Q111" s="498"/>
      <c r="R111" s="456"/>
      <c r="S111" s="456"/>
      <c r="T111" s="456"/>
      <c r="U111" s="456"/>
      <c r="V111" s="456"/>
      <c r="W111" s="456"/>
      <c r="X111" s="456"/>
      <c r="Y111" s="456"/>
      <c r="Z111" s="456"/>
      <c r="AA111" s="456"/>
      <c r="AB111" s="456"/>
      <c r="AC111" s="456"/>
    </row>
    <row r="112" spans="1:29">
      <c r="A112" s="484" t="s">
        <v>3887</v>
      </c>
      <c r="B112" s="484"/>
      <c r="C112" s="484"/>
      <c r="D112" s="484"/>
      <c r="E112" s="485" t="str">
        <f>S108</f>
        <v>M3</v>
      </c>
      <c r="F112" s="485"/>
      <c r="G112" s="485"/>
      <c r="H112" s="427">
        <v>8</v>
      </c>
      <c r="I112" s="428"/>
      <c r="J112" s="429"/>
      <c r="K112" s="427">
        <v>15</v>
      </c>
      <c r="L112" s="429"/>
      <c r="M112" s="427">
        <v>1</v>
      </c>
      <c r="N112" s="429"/>
      <c r="O112" s="427">
        <f>K112*H112*M112</f>
        <v>120</v>
      </c>
      <c r="P112" s="429"/>
      <c r="Q112" s="433">
        <v>1</v>
      </c>
      <c r="R112" s="427" t="str">
        <f>S108</f>
        <v>M3</v>
      </c>
      <c r="S112" s="429"/>
      <c r="T112" s="427">
        <f>Q112*O112</f>
        <v>120</v>
      </c>
      <c r="U112" s="429"/>
      <c r="V112" s="486"/>
      <c r="W112" s="487"/>
      <c r="X112" s="487"/>
      <c r="Y112" s="487"/>
      <c r="Z112" s="487"/>
      <c r="AA112" s="487"/>
      <c r="AB112" s="487"/>
      <c r="AC112" s="488"/>
    </row>
    <row r="113" spans="1:29">
      <c r="A113" s="484"/>
      <c r="B113" s="484"/>
      <c r="C113" s="484"/>
      <c r="D113" s="484"/>
      <c r="E113" s="485"/>
      <c r="F113" s="485"/>
      <c r="G113" s="485"/>
      <c r="H113" s="430"/>
      <c r="I113" s="431"/>
      <c r="J113" s="432"/>
      <c r="K113" s="430"/>
      <c r="L113" s="432"/>
      <c r="M113" s="430"/>
      <c r="N113" s="432"/>
      <c r="O113" s="430"/>
      <c r="P113" s="432"/>
      <c r="Q113" s="434"/>
      <c r="R113" s="430"/>
      <c r="S113" s="432"/>
      <c r="T113" s="430"/>
      <c r="U113" s="432"/>
      <c r="V113" s="489"/>
      <c r="W113" s="490"/>
      <c r="X113" s="490"/>
      <c r="Y113" s="490"/>
      <c r="Z113" s="490"/>
      <c r="AA113" s="490"/>
      <c r="AB113" s="490"/>
      <c r="AC113" s="491"/>
    </row>
    <row r="114" spans="1:29">
      <c r="A114" s="435" t="s">
        <v>3831</v>
      </c>
      <c r="B114" s="436"/>
      <c r="C114" s="436"/>
      <c r="D114" s="436"/>
      <c r="E114" s="436"/>
      <c r="F114" s="436"/>
      <c r="G114" s="436"/>
      <c r="H114" s="436"/>
      <c r="I114" s="436"/>
      <c r="J114" s="436"/>
      <c r="K114" s="436"/>
      <c r="L114" s="436"/>
      <c r="M114" s="436"/>
      <c r="N114" s="436"/>
      <c r="O114" s="436"/>
      <c r="P114" s="436"/>
      <c r="Q114" s="436"/>
      <c r="R114" s="436"/>
      <c r="S114" s="437"/>
      <c r="T114" s="443">
        <f>SUM(T112:U113)</f>
        <v>120</v>
      </c>
      <c r="U114" s="444"/>
      <c r="V114" s="489"/>
      <c r="W114" s="490"/>
      <c r="X114" s="490"/>
      <c r="Y114" s="490"/>
      <c r="Z114" s="490"/>
      <c r="AA114" s="490"/>
      <c r="AB114" s="490"/>
      <c r="AC114" s="491"/>
    </row>
    <row r="115" spans="1:29">
      <c r="A115" s="438"/>
      <c r="B115" s="439"/>
      <c r="C115" s="439"/>
      <c r="D115" s="439"/>
      <c r="E115" s="439"/>
      <c r="F115" s="439"/>
      <c r="G115" s="439"/>
      <c r="H115" s="439"/>
      <c r="I115" s="439"/>
      <c r="J115" s="439"/>
      <c r="K115" s="439"/>
      <c r="L115" s="439"/>
      <c r="M115" s="439"/>
      <c r="N115" s="439"/>
      <c r="O115" s="439"/>
      <c r="P115" s="439"/>
      <c r="Q115" s="439"/>
      <c r="R115" s="439"/>
      <c r="S115" s="439"/>
      <c r="T115" s="445"/>
      <c r="U115" s="446"/>
      <c r="V115" s="492"/>
      <c r="W115" s="493"/>
      <c r="X115" s="493"/>
      <c r="Y115" s="493"/>
      <c r="Z115" s="493"/>
      <c r="AA115" s="493"/>
      <c r="AB115" s="493"/>
      <c r="AC115" s="494"/>
    </row>
    <row r="116" spans="1:29">
      <c r="A116" s="440" t="s">
        <v>3836</v>
      </c>
      <c r="B116" s="441"/>
      <c r="C116" s="441"/>
      <c r="D116" s="442"/>
      <c r="E116" s="271"/>
      <c r="F116" s="288"/>
      <c r="G116" s="288"/>
      <c r="H116" s="288"/>
      <c r="I116" s="288"/>
      <c r="J116" s="288"/>
      <c r="K116" s="288"/>
      <c r="L116" s="288"/>
      <c r="M116" s="288"/>
      <c r="N116" s="288"/>
      <c r="O116" s="288"/>
      <c r="P116" s="288"/>
      <c r="Q116" s="288"/>
      <c r="R116" s="288"/>
      <c r="S116" s="288"/>
      <c r="T116" s="288"/>
      <c r="U116" s="288"/>
      <c r="V116" s="288"/>
      <c r="W116" s="288"/>
      <c r="X116" s="288"/>
      <c r="Y116" s="288"/>
      <c r="Z116" s="288"/>
      <c r="AA116" s="288"/>
      <c r="AB116" s="288"/>
      <c r="AC116" s="272"/>
    </row>
    <row r="117" spans="1:29">
      <c r="A117" s="471"/>
      <c r="B117" s="472"/>
      <c r="C117" s="472"/>
      <c r="D117" s="472"/>
      <c r="E117" s="472"/>
      <c r="F117" s="472"/>
      <c r="G117" s="472"/>
      <c r="H117" s="472"/>
      <c r="I117" s="472"/>
      <c r="J117" s="472"/>
      <c r="K117" s="472"/>
      <c r="L117" s="472"/>
      <c r="M117" s="472"/>
      <c r="N117" s="472"/>
      <c r="O117" s="472"/>
      <c r="P117" s="472"/>
      <c r="Q117" s="472"/>
      <c r="R117" s="472"/>
      <c r="S117" s="472"/>
      <c r="T117" s="472"/>
      <c r="U117" s="472"/>
      <c r="V117" s="472"/>
      <c r="W117" s="472"/>
      <c r="X117" s="472"/>
      <c r="Y117" s="472"/>
      <c r="Z117" s="472"/>
      <c r="AA117" s="472"/>
      <c r="AB117" s="472"/>
      <c r="AC117" s="473"/>
    </row>
    <row r="120" spans="1:29">
      <c r="A120" s="289"/>
      <c r="B120" s="290"/>
      <c r="C120" s="290"/>
      <c r="D120" s="290"/>
      <c r="E120" s="459" t="str">
        <f>+INDICE!$B$3</f>
        <v>SECRETARIA DE PLANEACIÓN</v>
      </c>
      <c r="F120" s="459"/>
      <c r="G120" s="459"/>
      <c r="H120" s="459"/>
      <c r="I120" s="459"/>
      <c r="J120" s="459"/>
      <c r="K120" s="459"/>
      <c r="L120" s="459"/>
      <c r="M120" s="459"/>
      <c r="N120" s="459"/>
      <c r="O120" s="459"/>
      <c r="P120" s="459"/>
      <c r="Q120" s="459"/>
      <c r="R120" s="459"/>
      <c r="S120" s="290"/>
      <c r="T120" s="290"/>
      <c r="U120" s="290"/>
      <c r="V120" s="291"/>
      <c r="W120" s="276"/>
      <c r="X120" s="276"/>
      <c r="Y120" s="276"/>
      <c r="Z120" s="276"/>
      <c r="AA120" s="276"/>
      <c r="AB120" s="276"/>
      <c r="AC120" s="277"/>
    </row>
    <row r="121" spans="1:29">
      <c r="A121" s="265"/>
      <c r="B121" s="266"/>
      <c r="C121" s="266"/>
      <c r="D121" s="266"/>
      <c r="E121" s="447" t="s">
        <v>3826</v>
      </c>
      <c r="F121" s="447"/>
      <c r="G121" s="447"/>
      <c r="H121" s="447"/>
      <c r="I121" s="447"/>
      <c r="J121" s="447"/>
      <c r="K121" s="447"/>
      <c r="L121" s="447"/>
      <c r="M121" s="447"/>
      <c r="N121" s="447"/>
      <c r="O121" s="447"/>
      <c r="P121" s="447"/>
      <c r="Q121" s="447"/>
      <c r="R121" s="447"/>
      <c r="S121" s="266"/>
      <c r="T121" s="266"/>
      <c r="U121" s="266"/>
      <c r="V121" s="267"/>
      <c r="AC121" s="278"/>
    </row>
    <row r="122" spans="1:29">
      <c r="A122" s="268"/>
      <c r="B122" s="269"/>
      <c r="C122" s="269"/>
      <c r="D122" s="269"/>
      <c r="E122" s="269"/>
      <c r="F122" s="269"/>
      <c r="G122" s="269"/>
      <c r="H122" s="269"/>
      <c r="I122" s="269"/>
      <c r="J122" s="269"/>
      <c r="K122" s="269"/>
      <c r="L122" s="269"/>
      <c r="M122" s="269"/>
      <c r="N122" s="269"/>
      <c r="O122" s="269"/>
      <c r="P122" s="269"/>
      <c r="Q122" s="269"/>
      <c r="R122" s="269"/>
      <c r="S122" s="269"/>
      <c r="T122" s="269"/>
      <c r="U122" s="269"/>
      <c r="V122" s="270"/>
      <c r="AC122" s="278"/>
    </row>
    <row r="123" spans="1:29">
      <c r="A123" s="448" t="s">
        <v>2775</v>
      </c>
      <c r="B123" s="449"/>
      <c r="C123" s="449"/>
      <c r="D123" s="449"/>
      <c r="E123" s="449"/>
      <c r="F123" s="449"/>
      <c r="G123" s="449"/>
      <c r="H123" s="449"/>
      <c r="I123" s="449"/>
      <c r="J123" s="449"/>
      <c r="K123" s="449"/>
      <c r="L123" s="449"/>
      <c r="M123" s="449"/>
      <c r="N123" s="449"/>
      <c r="O123" s="449"/>
      <c r="P123" s="449"/>
      <c r="Q123" s="449"/>
      <c r="R123" s="449"/>
      <c r="S123" s="449"/>
      <c r="T123" s="449"/>
      <c r="U123" s="449"/>
      <c r="V123" s="450"/>
      <c r="AC123" s="278"/>
    </row>
    <row r="124" spans="1:29">
      <c r="A124" s="279"/>
      <c r="B124" s="371"/>
      <c r="C124" s="371"/>
      <c r="D124" s="371"/>
      <c r="E124" s="371"/>
      <c r="F124" s="371"/>
      <c r="G124" s="371"/>
      <c r="H124" s="371"/>
      <c r="I124" s="371"/>
      <c r="J124" s="371"/>
      <c r="K124" s="371"/>
      <c r="L124" s="371"/>
      <c r="M124" s="371"/>
      <c r="N124" s="371"/>
      <c r="O124" s="371"/>
      <c r="P124" s="371"/>
      <c r="Q124" s="371"/>
      <c r="R124" s="371"/>
      <c r="S124" s="371"/>
      <c r="T124" s="371"/>
      <c r="U124" s="371"/>
      <c r="V124" s="371"/>
      <c r="AC124" s="278"/>
    </row>
    <row r="125" spans="1:29" ht="15" customHeight="1">
      <c r="A125" s="280" t="s">
        <v>2776</v>
      </c>
      <c r="B125" s="281"/>
      <c r="C125" s="451" t="s">
        <v>3935</v>
      </c>
      <c r="D125" s="451"/>
      <c r="E125" s="451"/>
      <c r="F125" s="451"/>
      <c r="G125" s="451"/>
      <c r="H125" s="451"/>
      <c r="I125" s="451"/>
      <c r="J125" s="282" t="s">
        <v>2777</v>
      </c>
      <c r="K125" s="452" t="s">
        <v>3838</v>
      </c>
      <c r="L125" s="452"/>
      <c r="M125" s="452"/>
      <c r="N125" s="452"/>
      <c r="O125" s="452"/>
      <c r="P125" s="281" t="s">
        <v>2778</v>
      </c>
      <c r="Q125" s="281"/>
      <c r="R125" s="453" t="s">
        <v>3825</v>
      </c>
      <c r="S125" s="453"/>
      <c r="T125" s="453"/>
      <c r="U125" s="453"/>
      <c r="V125" s="453"/>
      <c r="AC125" s="278"/>
    </row>
    <row r="126" spans="1:29" ht="13.95" customHeight="1">
      <c r="A126" s="283" t="s">
        <v>2779</v>
      </c>
      <c r="B126" s="284"/>
      <c r="C126" s="451" t="s">
        <v>3930</v>
      </c>
      <c r="D126" s="451"/>
      <c r="E126" s="451"/>
      <c r="F126" s="451"/>
      <c r="G126" s="451"/>
      <c r="H126" s="451"/>
      <c r="I126" s="451"/>
      <c r="J126" s="451"/>
      <c r="K126" s="451"/>
      <c r="L126" s="451"/>
      <c r="M126" s="451"/>
      <c r="N126" s="451"/>
      <c r="O126" s="451"/>
      <c r="P126" s="451"/>
      <c r="Q126" s="451"/>
      <c r="R126" s="451"/>
      <c r="S126" s="451"/>
      <c r="T126" s="451"/>
      <c r="U126" s="451"/>
      <c r="V126" s="451"/>
      <c r="AC126" s="278"/>
    </row>
    <row r="127" spans="1:29">
      <c r="A127" s="283"/>
      <c r="B127" s="284"/>
      <c r="C127" s="284"/>
      <c r="D127" s="284"/>
      <c r="E127" s="285"/>
      <c r="F127" s="285"/>
      <c r="G127" s="285"/>
      <c r="H127" s="285"/>
      <c r="I127" s="285"/>
      <c r="J127" s="285"/>
      <c r="K127" s="285"/>
      <c r="L127" s="285"/>
      <c r="M127" s="285"/>
      <c r="N127" s="285"/>
      <c r="O127" s="285"/>
      <c r="P127" s="285"/>
      <c r="Q127" s="285"/>
      <c r="R127" s="285"/>
      <c r="S127" s="285"/>
      <c r="T127" s="285"/>
      <c r="U127" s="285"/>
      <c r="V127" s="285"/>
      <c r="AC127" s="278"/>
    </row>
    <row r="128" spans="1:29">
      <c r="A128" s="448" t="s">
        <v>2780</v>
      </c>
      <c r="B128" s="449"/>
      <c r="C128" s="449"/>
      <c r="D128" s="449"/>
      <c r="E128" s="449"/>
      <c r="F128" s="449"/>
      <c r="G128" s="449"/>
      <c r="H128" s="449"/>
      <c r="I128" s="449"/>
      <c r="J128" s="449"/>
      <c r="K128" s="449"/>
      <c r="L128" s="449"/>
      <c r="M128" s="449"/>
      <c r="N128" s="449"/>
      <c r="O128" s="449"/>
      <c r="P128" s="449"/>
      <c r="Q128" s="449"/>
      <c r="R128" s="449"/>
      <c r="S128" s="449"/>
      <c r="T128" s="449"/>
      <c r="U128" s="449"/>
      <c r="V128" s="450"/>
      <c r="AC128" s="278"/>
    </row>
    <row r="129" spans="1:29">
      <c r="A129" s="454" t="s">
        <v>3837</v>
      </c>
      <c r="B129" s="455"/>
      <c r="C129" s="454">
        <f>PRESUPUESTO!A13</f>
        <v>4</v>
      </c>
      <c r="D129" s="455"/>
      <c r="E129" s="371"/>
      <c r="F129" s="371"/>
      <c r="G129" s="371"/>
      <c r="H129" s="371"/>
      <c r="I129" s="371"/>
      <c r="J129" s="371"/>
      <c r="K129" s="371"/>
      <c r="L129" s="371"/>
      <c r="M129" s="371"/>
      <c r="N129" s="371"/>
      <c r="O129" s="371"/>
      <c r="P129" s="371"/>
      <c r="Q129" s="371"/>
      <c r="R129" s="371"/>
      <c r="S129" s="371"/>
      <c r="T129" s="371"/>
      <c r="U129" s="371"/>
      <c r="V129" s="371"/>
      <c r="AC129" s="278"/>
    </row>
    <row r="130" spans="1:29">
      <c r="A130" s="457" t="s">
        <v>2781</v>
      </c>
      <c r="B130" s="458"/>
      <c r="C130" s="467" t="s">
        <v>2782</v>
      </c>
      <c r="D130" s="468"/>
      <c r="E130" s="468"/>
      <c r="F130" s="468"/>
      <c r="G130" s="468"/>
      <c r="H130" s="468"/>
      <c r="I130" s="468"/>
      <c r="J130" s="468"/>
      <c r="K130" s="468"/>
      <c r="L130" s="468"/>
      <c r="M130" s="468"/>
      <c r="N130" s="468"/>
      <c r="O130" s="468"/>
      <c r="P130" s="468"/>
      <c r="Q130" s="468"/>
      <c r="R130" s="469"/>
      <c r="S130" s="468" t="s">
        <v>2783</v>
      </c>
      <c r="T130" s="468"/>
      <c r="U130" s="468"/>
      <c r="V130" s="470"/>
      <c r="AC130" s="278"/>
    </row>
    <row r="131" spans="1:29">
      <c r="A131" s="460">
        <f>PRESUPUESTO!A14</f>
        <v>4.01</v>
      </c>
      <c r="B131" s="461"/>
      <c r="C131" s="462" t="str">
        <f>PRESUPUESTO!B14</f>
        <v>CIMIENTOS CICLOPEOS 60% CONCRETO DE 3.000 PSI Y 40% PIEDRA</v>
      </c>
      <c r="D131" s="463"/>
      <c r="E131" s="463"/>
      <c r="F131" s="463"/>
      <c r="G131" s="463"/>
      <c r="H131" s="463"/>
      <c r="I131" s="463"/>
      <c r="J131" s="463"/>
      <c r="K131" s="463"/>
      <c r="L131" s="463"/>
      <c r="M131" s="463"/>
      <c r="N131" s="463"/>
      <c r="O131" s="463"/>
      <c r="P131" s="463"/>
      <c r="Q131" s="463"/>
      <c r="R131" s="464"/>
      <c r="S131" s="465" t="str">
        <f>PRESUPUESTO!C14</f>
        <v>M3</v>
      </c>
      <c r="T131" s="465"/>
      <c r="U131" s="465"/>
      <c r="V131" s="466"/>
      <c r="AC131" s="278"/>
    </row>
    <row r="132" spans="1:29">
      <c r="A132" s="286"/>
      <c r="B132" s="287"/>
      <c r="C132" s="287"/>
      <c r="D132" s="287"/>
      <c r="E132" s="287"/>
      <c r="F132" s="287"/>
      <c r="G132" s="287"/>
      <c r="H132" s="287"/>
      <c r="I132" s="287"/>
      <c r="J132" s="287"/>
      <c r="K132" s="287"/>
      <c r="L132" s="287"/>
      <c r="M132" s="287"/>
      <c r="N132" s="287"/>
      <c r="O132" s="287"/>
      <c r="P132" s="287"/>
      <c r="Q132" s="287"/>
      <c r="R132" s="287"/>
      <c r="S132" s="287"/>
      <c r="T132" s="287"/>
      <c r="U132" s="287"/>
      <c r="V132" s="287"/>
      <c r="AC132" s="278"/>
    </row>
    <row r="133" spans="1:29">
      <c r="A133" s="495" t="s">
        <v>3827</v>
      </c>
      <c r="B133" s="496"/>
      <c r="C133" s="496"/>
      <c r="D133" s="497"/>
      <c r="E133" s="456" t="s">
        <v>3828</v>
      </c>
      <c r="F133" s="456"/>
      <c r="G133" s="456"/>
      <c r="H133" s="456"/>
      <c r="I133" s="456"/>
      <c r="J133" s="456"/>
      <c r="K133" s="456"/>
      <c r="L133" s="456"/>
      <c r="M133" s="456"/>
      <c r="N133" s="456"/>
      <c r="O133" s="456" t="s">
        <v>3829</v>
      </c>
      <c r="P133" s="456"/>
      <c r="Q133" s="495" t="s">
        <v>3830</v>
      </c>
      <c r="R133" s="456" t="s">
        <v>3141</v>
      </c>
      <c r="S133" s="456"/>
      <c r="T133" s="456" t="s">
        <v>3831</v>
      </c>
      <c r="U133" s="456"/>
      <c r="V133" s="456"/>
      <c r="W133" s="456"/>
      <c r="X133" s="456"/>
      <c r="Y133" s="456"/>
      <c r="Z133" s="456"/>
      <c r="AA133" s="456"/>
      <c r="AB133" s="456"/>
      <c r="AC133" s="456"/>
    </row>
    <row r="134" spans="1:29">
      <c r="A134" s="498"/>
      <c r="B134" s="499"/>
      <c r="C134" s="499"/>
      <c r="D134" s="500"/>
      <c r="E134" s="456" t="s">
        <v>3840</v>
      </c>
      <c r="F134" s="456"/>
      <c r="G134" s="456"/>
      <c r="H134" s="456" t="s">
        <v>3833</v>
      </c>
      <c r="I134" s="456"/>
      <c r="J134" s="456"/>
      <c r="K134" s="456" t="s">
        <v>3834</v>
      </c>
      <c r="L134" s="456"/>
      <c r="M134" s="456" t="s">
        <v>3835</v>
      </c>
      <c r="N134" s="456"/>
      <c r="O134" s="456"/>
      <c r="P134" s="456"/>
      <c r="Q134" s="498"/>
      <c r="R134" s="456"/>
      <c r="S134" s="456"/>
      <c r="T134" s="456"/>
      <c r="U134" s="456"/>
      <c r="V134" s="456"/>
      <c r="W134" s="456"/>
      <c r="X134" s="456"/>
      <c r="Y134" s="456"/>
      <c r="Z134" s="456"/>
      <c r="AA134" s="456"/>
      <c r="AB134" s="456"/>
      <c r="AC134" s="456"/>
    </row>
    <row r="135" spans="1:29">
      <c r="A135" s="484" t="s">
        <v>3898</v>
      </c>
      <c r="B135" s="484"/>
      <c r="C135" s="484"/>
      <c r="D135" s="484"/>
      <c r="E135" s="485" t="str">
        <f>S131</f>
        <v>M3</v>
      </c>
      <c r="F135" s="485"/>
      <c r="G135" s="485"/>
      <c r="H135" s="427">
        <v>0.25</v>
      </c>
      <c r="I135" s="428"/>
      <c r="J135" s="429"/>
      <c r="K135" s="427">
        <v>15</v>
      </c>
      <c r="L135" s="429"/>
      <c r="M135" s="427">
        <v>0.25</v>
      </c>
      <c r="N135" s="429"/>
      <c r="O135" s="427">
        <f>K135*H135*M135</f>
        <v>0.9375</v>
      </c>
      <c r="P135" s="429"/>
      <c r="Q135" s="433">
        <v>1</v>
      </c>
      <c r="R135" s="427" t="str">
        <f>S131</f>
        <v>M3</v>
      </c>
      <c r="S135" s="429"/>
      <c r="T135" s="427">
        <f>Q135*O135</f>
        <v>0.9375</v>
      </c>
      <c r="U135" s="429"/>
      <c r="V135" s="489"/>
      <c r="W135" s="490"/>
      <c r="X135" s="490"/>
      <c r="Y135" s="490"/>
      <c r="Z135" s="490"/>
      <c r="AA135" s="490"/>
      <c r="AB135" s="490"/>
      <c r="AC135" s="491"/>
    </row>
    <row r="136" spans="1:29">
      <c r="A136" s="484"/>
      <c r="B136" s="484"/>
      <c r="C136" s="484"/>
      <c r="D136" s="484"/>
      <c r="E136" s="485"/>
      <c r="F136" s="485"/>
      <c r="G136" s="485"/>
      <c r="H136" s="430"/>
      <c r="I136" s="431"/>
      <c r="J136" s="432"/>
      <c r="K136" s="430"/>
      <c r="L136" s="432"/>
      <c r="M136" s="430"/>
      <c r="N136" s="432"/>
      <c r="O136" s="430"/>
      <c r="P136" s="432"/>
      <c r="Q136" s="434"/>
      <c r="R136" s="430"/>
      <c r="S136" s="432"/>
      <c r="T136" s="430"/>
      <c r="U136" s="432"/>
      <c r="V136" s="489"/>
      <c r="W136" s="490"/>
      <c r="X136" s="490"/>
      <c r="Y136" s="490"/>
      <c r="Z136" s="490"/>
      <c r="AA136" s="490"/>
      <c r="AB136" s="490"/>
      <c r="AC136" s="491"/>
    </row>
    <row r="137" spans="1:29" ht="14.25" customHeight="1">
      <c r="A137" s="478" t="s">
        <v>3899</v>
      </c>
      <c r="B137" s="479"/>
      <c r="C137" s="479"/>
      <c r="D137" s="480"/>
      <c r="E137" s="485" t="str">
        <f>S131</f>
        <v>M3</v>
      </c>
      <c r="F137" s="485"/>
      <c r="G137" s="485"/>
      <c r="H137" s="427">
        <v>0.25</v>
      </c>
      <c r="I137" s="428"/>
      <c r="J137" s="429"/>
      <c r="K137" s="427">
        <v>15</v>
      </c>
      <c r="L137" s="429"/>
      <c r="M137" s="427">
        <v>0.25</v>
      </c>
      <c r="N137" s="429"/>
      <c r="O137" s="427">
        <f>K137*H137*M137</f>
        <v>0.9375</v>
      </c>
      <c r="P137" s="429"/>
      <c r="Q137" s="433">
        <v>1</v>
      </c>
      <c r="R137" s="427" t="str">
        <f>S131</f>
        <v>M3</v>
      </c>
      <c r="S137" s="429"/>
      <c r="T137" s="427">
        <f>Q137*O137</f>
        <v>0.9375</v>
      </c>
      <c r="U137" s="429"/>
      <c r="V137" s="489"/>
      <c r="W137" s="490"/>
      <c r="X137" s="490"/>
      <c r="Y137" s="490"/>
      <c r="Z137" s="490"/>
      <c r="AA137" s="490"/>
      <c r="AB137" s="490"/>
      <c r="AC137" s="491"/>
    </row>
    <row r="138" spans="1:29">
      <c r="A138" s="481"/>
      <c r="B138" s="482"/>
      <c r="C138" s="482"/>
      <c r="D138" s="483"/>
      <c r="E138" s="485"/>
      <c r="F138" s="485"/>
      <c r="G138" s="485"/>
      <c r="H138" s="430"/>
      <c r="I138" s="431"/>
      <c r="J138" s="432"/>
      <c r="K138" s="430"/>
      <c r="L138" s="432"/>
      <c r="M138" s="430"/>
      <c r="N138" s="432"/>
      <c r="O138" s="430"/>
      <c r="P138" s="432"/>
      <c r="Q138" s="434"/>
      <c r="R138" s="430"/>
      <c r="S138" s="432"/>
      <c r="T138" s="430"/>
      <c r="U138" s="432"/>
      <c r="V138" s="489"/>
      <c r="W138" s="490"/>
      <c r="X138" s="490"/>
      <c r="Y138" s="490"/>
      <c r="Z138" s="490"/>
      <c r="AA138" s="490"/>
      <c r="AB138" s="490"/>
      <c r="AC138" s="491"/>
    </row>
    <row r="139" spans="1:29" ht="14.25" customHeight="1">
      <c r="A139" s="478" t="s">
        <v>3900</v>
      </c>
      <c r="B139" s="479"/>
      <c r="C139" s="479"/>
      <c r="D139" s="480"/>
      <c r="E139" s="485" t="str">
        <f>S131</f>
        <v>M3</v>
      </c>
      <c r="F139" s="485"/>
      <c r="G139" s="485"/>
      <c r="H139" s="427">
        <v>0.25</v>
      </c>
      <c r="I139" s="428"/>
      <c r="J139" s="429"/>
      <c r="K139" s="427">
        <v>7.85</v>
      </c>
      <c r="L139" s="429"/>
      <c r="M139" s="427">
        <v>0.25</v>
      </c>
      <c r="N139" s="429"/>
      <c r="O139" s="427">
        <f>K139*H139*M139</f>
        <v>0.49062499999999998</v>
      </c>
      <c r="P139" s="429"/>
      <c r="Q139" s="433">
        <v>1</v>
      </c>
      <c r="R139" s="427" t="str">
        <f>S131</f>
        <v>M3</v>
      </c>
      <c r="S139" s="429"/>
      <c r="T139" s="427">
        <f>Q139*O139</f>
        <v>0.49062499999999998</v>
      </c>
      <c r="U139" s="429"/>
      <c r="V139" s="489"/>
      <c r="W139" s="490"/>
      <c r="X139" s="490"/>
      <c r="Y139" s="490"/>
      <c r="Z139" s="490"/>
      <c r="AA139" s="490"/>
      <c r="AB139" s="490"/>
      <c r="AC139" s="491"/>
    </row>
    <row r="140" spans="1:29">
      <c r="A140" s="481"/>
      <c r="B140" s="482"/>
      <c r="C140" s="482"/>
      <c r="D140" s="483"/>
      <c r="E140" s="485"/>
      <c r="F140" s="485"/>
      <c r="G140" s="485"/>
      <c r="H140" s="430"/>
      <c r="I140" s="431"/>
      <c r="J140" s="432"/>
      <c r="K140" s="430"/>
      <c r="L140" s="432"/>
      <c r="M140" s="430"/>
      <c r="N140" s="432"/>
      <c r="O140" s="430"/>
      <c r="P140" s="432"/>
      <c r="Q140" s="434"/>
      <c r="R140" s="430"/>
      <c r="S140" s="432"/>
      <c r="T140" s="430"/>
      <c r="U140" s="432"/>
      <c r="V140" s="489"/>
      <c r="W140" s="490"/>
      <c r="X140" s="490"/>
      <c r="Y140" s="490"/>
      <c r="Z140" s="490"/>
      <c r="AA140" s="490"/>
      <c r="AB140" s="490"/>
      <c r="AC140" s="491"/>
    </row>
    <row r="141" spans="1:29" ht="14.25" customHeight="1">
      <c r="A141" s="478" t="s">
        <v>3901</v>
      </c>
      <c r="B141" s="479"/>
      <c r="C141" s="479"/>
      <c r="D141" s="480"/>
      <c r="E141" s="485" t="str">
        <f>S131</f>
        <v>M3</v>
      </c>
      <c r="F141" s="485"/>
      <c r="G141" s="485"/>
      <c r="H141" s="427">
        <v>0.25</v>
      </c>
      <c r="I141" s="428"/>
      <c r="J141" s="429"/>
      <c r="K141" s="427">
        <v>7.85</v>
      </c>
      <c r="L141" s="429"/>
      <c r="M141" s="427">
        <v>0.25</v>
      </c>
      <c r="N141" s="429"/>
      <c r="O141" s="427">
        <f>K141*H141*M141</f>
        <v>0.49062499999999998</v>
      </c>
      <c r="P141" s="429"/>
      <c r="Q141" s="433">
        <v>1</v>
      </c>
      <c r="R141" s="427" t="str">
        <f>S131</f>
        <v>M3</v>
      </c>
      <c r="S141" s="429"/>
      <c r="T141" s="427">
        <f>Q141*O141</f>
        <v>0.49062499999999998</v>
      </c>
      <c r="U141" s="429"/>
      <c r="V141" s="489"/>
      <c r="W141" s="490"/>
      <c r="X141" s="490"/>
      <c r="Y141" s="490"/>
      <c r="Z141" s="490"/>
      <c r="AA141" s="490"/>
      <c r="AB141" s="490"/>
      <c r="AC141" s="491"/>
    </row>
    <row r="142" spans="1:29">
      <c r="A142" s="481"/>
      <c r="B142" s="482"/>
      <c r="C142" s="482"/>
      <c r="D142" s="483"/>
      <c r="E142" s="485"/>
      <c r="F142" s="485"/>
      <c r="G142" s="485"/>
      <c r="H142" s="430"/>
      <c r="I142" s="431"/>
      <c r="J142" s="432"/>
      <c r="K142" s="430"/>
      <c r="L142" s="432"/>
      <c r="M142" s="430"/>
      <c r="N142" s="432"/>
      <c r="O142" s="430"/>
      <c r="P142" s="432"/>
      <c r="Q142" s="434"/>
      <c r="R142" s="430"/>
      <c r="S142" s="432"/>
      <c r="T142" s="430"/>
      <c r="U142" s="432"/>
      <c r="V142" s="489"/>
      <c r="W142" s="490"/>
      <c r="X142" s="490"/>
      <c r="Y142" s="490"/>
      <c r="Z142" s="490"/>
      <c r="AA142" s="490"/>
      <c r="AB142" s="490"/>
      <c r="AC142" s="491"/>
    </row>
    <row r="143" spans="1:29" ht="14.25" customHeight="1">
      <c r="A143" s="484" t="s">
        <v>3902</v>
      </c>
      <c r="B143" s="484"/>
      <c r="C143" s="484"/>
      <c r="D143" s="484"/>
      <c r="E143" s="485" t="str">
        <f>S131</f>
        <v>M3</v>
      </c>
      <c r="F143" s="485"/>
      <c r="G143" s="485"/>
      <c r="H143" s="427">
        <v>0.25</v>
      </c>
      <c r="I143" s="428"/>
      <c r="J143" s="429"/>
      <c r="K143" s="427">
        <v>0.6</v>
      </c>
      <c r="L143" s="429"/>
      <c r="M143" s="427">
        <v>0.25</v>
      </c>
      <c r="N143" s="429"/>
      <c r="O143" s="427">
        <f>K143*H143*M143</f>
        <v>3.7499999999999999E-2</v>
      </c>
      <c r="P143" s="429"/>
      <c r="Q143" s="433">
        <v>5</v>
      </c>
      <c r="R143" s="427" t="str">
        <f>S131</f>
        <v>M3</v>
      </c>
      <c r="S143" s="429"/>
      <c r="T143" s="427">
        <f>Q143*O143</f>
        <v>0.1875</v>
      </c>
      <c r="U143" s="429"/>
      <c r="V143" s="489"/>
      <c r="W143" s="490"/>
      <c r="X143" s="490"/>
      <c r="Y143" s="490"/>
      <c r="Z143" s="490"/>
      <c r="AA143" s="490"/>
      <c r="AB143" s="490"/>
      <c r="AC143" s="491"/>
    </row>
    <row r="144" spans="1:29">
      <c r="A144" s="484"/>
      <c r="B144" s="484"/>
      <c r="C144" s="484"/>
      <c r="D144" s="484"/>
      <c r="E144" s="485"/>
      <c r="F144" s="485"/>
      <c r="G144" s="485"/>
      <c r="H144" s="430"/>
      <c r="I144" s="431"/>
      <c r="J144" s="432"/>
      <c r="K144" s="430"/>
      <c r="L144" s="432"/>
      <c r="M144" s="430"/>
      <c r="N144" s="432"/>
      <c r="O144" s="430"/>
      <c r="P144" s="432"/>
      <c r="Q144" s="434"/>
      <c r="R144" s="430"/>
      <c r="S144" s="432"/>
      <c r="T144" s="430"/>
      <c r="U144" s="432"/>
      <c r="V144" s="489"/>
      <c r="W144" s="490"/>
      <c r="X144" s="490"/>
      <c r="Y144" s="490"/>
      <c r="Z144" s="490"/>
      <c r="AA144" s="490"/>
      <c r="AB144" s="490"/>
      <c r="AC144" s="491"/>
    </row>
    <row r="145" spans="1:29" ht="14.25" customHeight="1">
      <c r="A145" s="484" t="s">
        <v>3903</v>
      </c>
      <c r="B145" s="484"/>
      <c r="C145" s="484"/>
      <c r="D145" s="484"/>
      <c r="E145" s="485" t="str">
        <f>S131</f>
        <v>M3</v>
      </c>
      <c r="F145" s="485"/>
      <c r="G145" s="485"/>
      <c r="H145" s="427">
        <v>0.25</v>
      </c>
      <c r="I145" s="428"/>
      <c r="J145" s="429"/>
      <c r="K145" s="427">
        <v>0.6</v>
      </c>
      <c r="L145" s="429"/>
      <c r="M145" s="427">
        <v>0.25</v>
      </c>
      <c r="N145" s="429"/>
      <c r="O145" s="427">
        <f>K145*H145*M145</f>
        <v>3.7499999999999999E-2</v>
      </c>
      <c r="P145" s="429"/>
      <c r="Q145" s="433">
        <v>2</v>
      </c>
      <c r="R145" s="427" t="str">
        <f>S131</f>
        <v>M3</v>
      </c>
      <c r="S145" s="429"/>
      <c r="T145" s="427">
        <f>Q145*O145</f>
        <v>7.4999999999999997E-2</v>
      </c>
      <c r="U145" s="429"/>
      <c r="V145" s="489"/>
      <c r="W145" s="490"/>
      <c r="X145" s="490"/>
      <c r="Y145" s="490"/>
      <c r="Z145" s="490"/>
      <c r="AA145" s="490"/>
      <c r="AB145" s="490"/>
      <c r="AC145" s="491"/>
    </row>
    <row r="146" spans="1:29">
      <c r="A146" s="484"/>
      <c r="B146" s="484"/>
      <c r="C146" s="484"/>
      <c r="D146" s="484"/>
      <c r="E146" s="485"/>
      <c r="F146" s="485"/>
      <c r="G146" s="485"/>
      <c r="H146" s="430"/>
      <c r="I146" s="431"/>
      <c r="J146" s="432"/>
      <c r="K146" s="430"/>
      <c r="L146" s="432"/>
      <c r="M146" s="430"/>
      <c r="N146" s="432"/>
      <c r="O146" s="430"/>
      <c r="P146" s="432"/>
      <c r="Q146" s="434"/>
      <c r="R146" s="430"/>
      <c r="S146" s="432"/>
      <c r="T146" s="430"/>
      <c r="U146" s="432"/>
      <c r="V146" s="489"/>
      <c r="W146" s="490"/>
      <c r="X146" s="490"/>
      <c r="Y146" s="490"/>
      <c r="Z146" s="490"/>
      <c r="AA146" s="490"/>
      <c r="AB146" s="490"/>
      <c r="AC146" s="491"/>
    </row>
    <row r="147" spans="1:29" ht="14.25" customHeight="1">
      <c r="A147" s="484" t="s">
        <v>3904</v>
      </c>
      <c r="B147" s="484"/>
      <c r="C147" s="484"/>
      <c r="D147" s="484"/>
      <c r="E147" s="485" t="str">
        <f>S131</f>
        <v>M3</v>
      </c>
      <c r="F147" s="485"/>
      <c r="G147" s="485"/>
      <c r="H147" s="427">
        <v>0.25</v>
      </c>
      <c r="I147" s="428"/>
      <c r="J147" s="429"/>
      <c r="K147" s="427">
        <v>0.6</v>
      </c>
      <c r="L147" s="429"/>
      <c r="M147" s="427">
        <v>0.25</v>
      </c>
      <c r="N147" s="429"/>
      <c r="O147" s="427">
        <f>K147*H147*M147</f>
        <v>3.7499999999999999E-2</v>
      </c>
      <c r="P147" s="429"/>
      <c r="Q147" s="433">
        <v>5</v>
      </c>
      <c r="R147" s="427" t="str">
        <f>S131</f>
        <v>M3</v>
      </c>
      <c r="S147" s="429"/>
      <c r="T147" s="427">
        <f>Q147*O147</f>
        <v>0.1875</v>
      </c>
      <c r="U147" s="429"/>
      <c r="V147" s="489"/>
      <c r="W147" s="490"/>
      <c r="X147" s="490"/>
      <c r="Y147" s="490"/>
      <c r="Z147" s="490"/>
      <c r="AA147" s="490"/>
      <c r="AB147" s="490"/>
      <c r="AC147" s="491"/>
    </row>
    <row r="148" spans="1:29">
      <c r="A148" s="484"/>
      <c r="B148" s="484"/>
      <c r="C148" s="484"/>
      <c r="D148" s="484"/>
      <c r="E148" s="485"/>
      <c r="F148" s="485"/>
      <c r="G148" s="485"/>
      <c r="H148" s="430"/>
      <c r="I148" s="431"/>
      <c r="J148" s="432"/>
      <c r="K148" s="430"/>
      <c r="L148" s="432"/>
      <c r="M148" s="430"/>
      <c r="N148" s="432"/>
      <c r="O148" s="430"/>
      <c r="P148" s="432"/>
      <c r="Q148" s="434"/>
      <c r="R148" s="430"/>
      <c r="S148" s="432"/>
      <c r="T148" s="430"/>
      <c r="U148" s="432"/>
      <c r="V148" s="489"/>
      <c r="W148" s="490"/>
      <c r="X148" s="490"/>
      <c r="Y148" s="490"/>
      <c r="Z148" s="490"/>
      <c r="AA148" s="490"/>
      <c r="AB148" s="490"/>
      <c r="AC148" s="491"/>
    </row>
    <row r="149" spans="1:29">
      <c r="A149" s="435" t="s">
        <v>3831</v>
      </c>
      <c r="B149" s="436"/>
      <c r="C149" s="436"/>
      <c r="D149" s="436"/>
      <c r="E149" s="436"/>
      <c r="F149" s="436"/>
      <c r="G149" s="436"/>
      <c r="H149" s="436"/>
      <c r="I149" s="436"/>
      <c r="J149" s="436"/>
      <c r="K149" s="436"/>
      <c r="L149" s="436"/>
      <c r="M149" s="436"/>
      <c r="N149" s="436"/>
      <c r="O149" s="436"/>
      <c r="P149" s="436"/>
      <c r="Q149" s="436"/>
      <c r="R149" s="436"/>
      <c r="S149" s="437"/>
      <c r="T149" s="443">
        <f>SUM(T135:U148)</f>
        <v>3.3062500000000004</v>
      </c>
      <c r="U149" s="444"/>
      <c r="V149" s="489"/>
      <c r="W149" s="490"/>
      <c r="X149" s="490"/>
      <c r="Y149" s="490"/>
      <c r="Z149" s="490"/>
      <c r="AA149" s="490"/>
      <c r="AB149" s="490"/>
      <c r="AC149" s="491"/>
    </row>
    <row r="150" spans="1:29">
      <c r="A150" s="438"/>
      <c r="B150" s="439"/>
      <c r="C150" s="439"/>
      <c r="D150" s="439"/>
      <c r="E150" s="439"/>
      <c r="F150" s="439"/>
      <c r="G150" s="439"/>
      <c r="H150" s="439"/>
      <c r="I150" s="439"/>
      <c r="J150" s="439"/>
      <c r="K150" s="439"/>
      <c r="L150" s="439"/>
      <c r="M150" s="439"/>
      <c r="N150" s="439"/>
      <c r="O150" s="439"/>
      <c r="P150" s="439"/>
      <c r="Q150" s="439"/>
      <c r="R150" s="439"/>
      <c r="S150" s="439"/>
      <c r="T150" s="445"/>
      <c r="U150" s="446"/>
      <c r="V150" s="492"/>
      <c r="W150" s="493"/>
      <c r="X150" s="493"/>
      <c r="Y150" s="493"/>
      <c r="Z150" s="493"/>
      <c r="AA150" s="493"/>
      <c r="AB150" s="493"/>
      <c r="AC150" s="494"/>
    </row>
    <row r="151" spans="1:29">
      <c r="A151" s="440" t="s">
        <v>3836</v>
      </c>
      <c r="B151" s="441"/>
      <c r="C151" s="441"/>
      <c r="D151" s="442"/>
      <c r="E151" s="271"/>
      <c r="F151" s="288"/>
      <c r="G151" s="288"/>
      <c r="H151" s="288"/>
      <c r="I151" s="288"/>
      <c r="J151" s="288"/>
      <c r="K151" s="288"/>
      <c r="L151" s="288"/>
      <c r="M151" s="288"/>
      <c r="N151" s="288"/>
      <c r="O151" s="288"/>
      <c r="P151" s="288"/>
      <c r="Q151" s="288"/>
      <c r="R151" s="288"/>
      <c r="S151" s="288"/>
      <c r="T151" s="288"/>
      <c r="U151" s="288"/>
      <c r="V151" s="288"/>
      <c r="W151" s="288"/>
      <c r="X151" s="288"/>
      <c r="Y151" s="288"/>
      <c r="Z151" s="288"/>
      <c r="AA151" s="288"/>
      <c r="AB151" s="288"/>
      <c r="AC151" s="272"/>
    </row>
    <row r="152" spans="1:29">
      <c r="A152" s="471"/>
      <c r="B152" s="472"/>
      <c r="C152" s="472"/>
      <c r="D152" s="472"/>
      <c r="E152" s="472"/>
      <c r="F152" s="472"/>
      <c r="G152" s="472"/>
      <c r="H152" s="472"/>
      <c r="I152" s="472"/>
      <c r="J152" s="472"/>
      <c r="K152" s="472"/>
      <c r="L152" s="472"/>
      <c r="M152" s="472"/>
      <c r="N152" s="472"/>
      <c r="O152" s="472"/>
      <c r="P152" s="472"/>
      <c r="Q152" s="472"/>
      <c r="R152" s="472"/>
      <c r="S152" s="472"/>
      <c r="T152" s="472"/>
      <c r="U152" s="472"/>
      <c r="V152" s="472"/>
      <c r="W152" s="472"/>
      <c r="X152" s="472"/>
      <c r="Y152" s="472"/>
      <c r="Z152" s="472"/>
      <c r="AA152" s="472"/>
      <c r="AB152" s="472"/>
      <c r="AC152" s="473"/>
    </row>
    <row r="157" spans="1:29">
      <c r="A157" s="289"/>
      <c r="B157" s="290"/>
      <c r="C157" s="290"/>
      <c r="D157" s="290"/>
      <c r="E157" s="459" t="str">
        <f>+INDICE!$B$3</f>
        <v>SECRETARIA DE PLANEACIÓN</v>
      </c>
      <c r="F157" s="459"/>
      <c r="G157" s="459"/>
      <c r="H157" s="459"/>
      <c r="I157" s="459"/>
      <c r="J157" s="459"/>
      <c r="K157" s="459"/>
      <c r="L157" s="459"/>
      <c r="M157" s="459"/>
      <c r="N157" s="459"/>
      <c r="O157" s="459"/>
      <c r="P157" s="459"/>
      <c r="Q157" s="459"/>
      <c r="R157" s="459"/>
      <c r="S157" s="290"/>
      <c r="T157" s="290"/>
      <c r="U157" s="290"/>
      <c r="V157" s="291"/>
      <c r="W157" s="276"/>
      <c r="X157" s="276"/>
      <c r="Y157" s="276"/>
      <c r="Z157" s="276"/>
      <c r="AA157" s="276"/>
      <c r="AB157" s="276"/>
      <c r="AC157" s="277"/>
    </row>
    <row r="158" spans="1:29">
      <c r="A158" s="265"/>
      <c r="B158" s="266"/>
      <c r="C158" s="266"/>
      <c r="D158" s="266"/>
      <c r="E158" s="447" t="s">
        <v>3826</v>
      </c>
      <c r="F158" s="447"/>
      <c r="G158" s="447"/>
      <c r="H158" s="447"/>
      <c r="I158" s="447"/>
      <c r="J158" s="447"/>
      <c r="K158" s="447"/>
      <c r="L158" s="447"/>
      <c r="M158" s="447"/>
      <c r="N158" s="447"/>
      <c r="O158" s="447"/>
      <c r="P158" s="447"/>
      <c r="Q158" s="447"/>
      <c r="R158" s="447"/>
      <c r="S158" s="266"/>
      <c r="T158" s="266"/>
      <c r="U158" s="266"/>
      <c r="V158" s="267"/>
      <c r="AC158" s="278"/>
    </row>
    <row r="159" spans="1:29">
      <c r="A159" s="268"/>
      <c r="B159" s="269"/>
      <c r="C159" s="269"/>
      <c r="D159" s="269"/>
      <c r="E159" s="269"/>
      <c r="F159" s="269"/>
      <c r="G159" s="269"/>
      <c r="H159" s="269"/>
      <c r="I159" s="269"/>
      <c r="J159" s="269"/>
      <c r="K159" s="269"/>
      <c r="L159" s="269"/>
      <c r="M159" s="269"/>
      <c r="N159" s="269"/>
      <c r="O159" s="269"/>
      <c r="P159" s="269"/>
      <c r="Q159" s="269"/>
      <c r="R159" s="269"/>
      <c r="S159" s="269"/>
      <c r="T159" s="269"/>
      <c r="U159" s="269"/>
      <c r="V159" s="270"/>
      <c r="AC159" s="278"/>
    </row>
    <row r="160" spans="1:29">
      <c r="A160" s="448" t="s">
        <v>2775</v>
      </c>
      <c r="B160" s="449"/>
      <c r="C160" s="449"/>
      <c r="D160" s="449"/>
      <c r="E160" s="449"/>
      <c r="F160" s="449"/>
      <c r="G160" s="449"/>
      <c r="H160" s="449"/>
      <c r="I160" s="449"/>
      <c r="J160" s="449"/>
      <c r="K160" s="449"/>
      <c r="L160" s="449"/>
      <c r="M160" s="449"/>
      <c r="N160" s="449"/>
      <c r="O160" s="449"/>
      <c r="P160" s="449"/>
      <c r="Q160" s="449"/>
      <c r="R160" s="449"/>
      <c r="S160" s="449"/>
      <c r="T160" s="449"/>
      <c r="U160" s="449"/>
      <c r="V160" s="450"/>
      <c r="AC160" s="278"/>
    </row>
    <row r="161" spans="1:29">
      <c r="A161" s="279"/>
      <c r="B161" s="371"/>
      <c r="C161" s="371"/>
      <c r="D161" s="371"/>
      <c r="E161" s="371"/>
      <c r="F161" s="371"/>
      <c r="G161" s="371"/>
      <c r="H161" s="371"/>
      <c r="I161" s="371"/>
      <c r="J161" s="371"/>
      <c r="K161" s="371"/>
      <c r="L161" s="371"/>
      <c r="M161" s="371"/>
      <c r="N161" s="371"/>
      <c r="O161" s="371"/>
      <c r="P161" s="371"/>
      <c r="Q161" s="371"/>
      <c r="R161" s="371"/>
      <c r="S161" s="371"/>
      <c r="T161" s="371"/>
      <c r="U161" s="371"/>
      <c r="V161" s="371"/>
      <c r="AC161" s="278"/>
    </row>
    <row r="162" spans="1:29" ht="15" customHeight="1">
      <c r="A162" s="280" t="s">
        <v>2776</v>
      </c>
      <c r="B162" s="281"/>
      <c r="C162" s="451" t="s">
        <v>3935</v>
      </c>
      <c r="D162" s="451"/>
      <c r="E162" s="451"/>
      <c r="F162" s="451"/>
      <c r="G162" s="451"/>
      <c r="H162" s="451"/>
      <c r="I162" s="451"/>
      <c r="J162" s="282" t="s">
        <v>2777</v>
      </c>
      <c r="K162" s="452" t="s">
        <v>3838</v>
      </c>
      <c r="L162" s="452"/>
      <c r="M162" s="452"/>
      <c r="N162" s="452"/>
      <c r="O162" s="452"/>
      <c r="P162" s="281" t="s">
        <v>2778</v>
      </c>
      <c r="Q162" s="281"/>
      <c r="R162" s="453" t="s">
        <v>3825</v>
      </c>
      <c r="S162" s="453"/>
      <c r="T162" s="453"/>
      <c r="U162" s="453"/>
      <c r="V162" s="453"/>
      <c r="AC162" s="278"/>
    </row>
    <row r="163" spans="1:29" ht="13.95" customHeight="1">
      <c r="A163" s="283" t="s">
        <v>2779</v>
      </c>
      <c r="B163" s="284"/>
      <c r="C163" s="451" t="s">
        <v>3930</v>
      </c>
      <c r="D163" s="451"/>
      <c r="E163" s="451"/>
      <c r="F163" s="451"/>
      <c r="G163" s="451"/>
      <c r="H163" s="451"/>
      <c r="I163" s="451"/>
      <c r="J163" s="451"/>
      <c r="K163" s="451"/>
      <c r="L163" s="451"/>
      <c r="M163" s="451"/>
      <c r="N163" s="451"/>
      <c r="O163" s="451"/>
      <c r="P163" s="451"/>
      <c r="Q163" s="451"/>
      <c r="R163" s="451"/>
      <c r="S163" s="451"/>
      <c r="T163" s="451"/>
      <c r="U163" s="451"/>
      <c r="V163" s="451"/>
      <c r="AC163" s="278"/>
    </row>
    <row r="164" spans="1:29">
      <c r="A164" s="283"/>
      <c r="B164" s="284"/>
      <c r="C164" s="284"/>
      <c r="D164" s="284"/>
      <c r="E164" s="285"/>
      <c r="F164" s="285"/>
      <c r="G164" s="285"/>
      <c r="H164" s="285"/>
      <c r="I164" s="285"/>
      <c r="J164" s="285"/>
      <c r="K164" s="285"/>
      <c r="L164" s="285"/>
      <c r="M164" s="285"/>
      <c r="N164" s="285"/>
      <c r="O164" s="285"/>
      <c r="P164" s="285"/>
      <c r="Q164" s="285"/>
      <c r="R164" s="285"/>
      <c r="S164" s="285"/>
      <c r="T164" s="285"/>
      <c r="U164" s="285"/>
      <c r="V164" s="285"/>
      <c r="AC164" s="278"/>
    </row>
    <row r="165" spans="1:29">
      <c r="A165" s="448" t="s">
        <v>2780</v>
      </c>
      <c r="B165" s="449"/>
      <c r="C165" s="449"/>
      <c r="D165" s="449"/>
      <c r="E165" s="449"/>
      <c r="F165" s="449"/>
      <c r="G165" s="449"/>
      <c r="H165" s="449"/>
      <c r="I165" s="449"/>
      <c r="J165" s="449"/>
      <c r="K165" s="449"/>
      <c r="L165" s="449"/>
      <c r="M165" s="449"/>
      <c r="N165" s="449"/>
      <c r="O165" s="449"/>
      <c r="P165" s="449"/>
      <c r="Q165" s="449"/>
      <c r="R165" s="449"/>
      <c r="S165" s="449"/>
      <c r="T165" s="449"/>
      <c r="U165" s="449"/>
      <c r="V165" s="450"/>
      <c r="AC165" s="278"/>
    </row>
    <row r="166" spans="1:29">
      <c r="A166" s="454" t="s">
        <v>3837</v>
      </c>
      <c r="B166" s="455"/>
      <c r="C166" s="454">
        <f>PRESUPUESTO!A15</f>
        <v>5</v>
      </c>
      <c r="D166" s="455"/>
      <c r="E166" s="371"/>
      <c r="F166" s="371"/>
      <c r="G166" s="371"/>
      <c r="H166" s="371"/>
      <c r="I166" s="371"/>
      <c r="J166" s="371"/>
      <c r="K166" s="371"/>
      <c r="L166" s="371"/>
      <c r="M166" s="371"/>
      <c r="N166" s="371"/>
      <c r="O166" s="371"/>
      <c r="P166" s="371"/>
      <c r="Q166" s="371"/>
      <c r="R166" s="371"/>
      <c r="S166" s="371"/>
      <c r="T166" s="371"/>
      <c r="U166" s="371"/>
      <c r="V166" s="371"/>
      <c r="AC166" s="278"/>
    </row>
    <row r="167" spans="1:29">
      <c r="A167" s="457" t="s">
        <v>2781</v>
      </c>
      <c r="B167" s="458"/>
      <c r="C167" s="467" t="s">
        <v>2782</v>
      </c>
      <c r="D167" s="468"/>
      <c r="E167" s="468"/>
      <c r="F167" s="468"/>
      <c r="G167" s="468"/>
      <c r="H167" s="468"/>
      <c r="I167" s="468"/>
      <c r="J167" s="468"/>
      <c r="K167" s="468"/>
      <c r="L167" s="468"/>
      <c r="M167" s="468"/>
      <c r="N167" s="468"/>
      <c r="O167" s="468"/>
      <c r="P167" s="468"/>
      <c r="Q167" s="468"/>
      <c r="R167" s="469"/>
      <c r="S167" s="468" t="s">
        <v>2783</v>
      </c>
      <c r="T167" s="468"/>
      <c r="U167" s="468"/>
      <c r="V167" s="470"/>
      <c r="AC167" s="278"/>
    </row>
    <row r="168" spans="1:29" ht="33.75" customHeight="1">
      <c r="A168" s="460">
        <f>PRESUPUESTO!A16</f>
        <v>5.01</v>
      </c>
      <c r="B168" s="461"/>
      <c r="C168" s="462" t="str">
        <f>PRESUPUESTO!B16</f>
        <v>SOBRENIVEL LADRILLO SENCILLO MORTERO DE PEGA 1.4, PAÑETADO POR 3 CARAS MORTERO IMP. 1:4 - ALTURA PROMEDIO .45.</v>
      </c>
      <c r="D168" s="463"/>
      <c r="E168" s="463"/>
      <c r="F168" s="463"/>
      <c r="G168" s="463"/>
      <c r="H168" s="463"/>
      <c r="I168" s="463"/>
      <c r="J168" s="463"/>
      <c r="K168" s="463"/>
      <c r="L168" s="463"/>
      <c r="M168" s="463"/>
      <c r="N168" s="463"/>
      <c r="O168" s="463"/>
      <c r="P168" s="463"/>
      <c r="Q168" s="463"/>
      <c r="R168" s="464"/>
      <c r="S168" s="465" t="str">
        <f>PRESUPUESTO!C16</f>
        <v>ML</v>
      </c>
      <c r="T168" s="465"/>
      <c r="U168" s="465"/>
      <c r="V168" s="466"/>
      <c r="AC168" s="278"/>
    </row>
    <row r="169" spans="1:29">
      <c r="A169" s="286"/>
      <c r="B169" s="287"/>
      <c r="C169" s="287"/>
      <c r="D169" s="287"/>
      <c r="E169" s="287"/>
      <c r="F169" s="287"/>
      <c r="G169" s="287"/>
      <c r="H169" s="287"/>
      <c r="I169" s="287"/>
      <c r="J169" s="287"/>
      <c r="K169" s="287"/>
      <c r="L169" s="287"/>
      <c r="M169" s="287"/>
      <c r="N169" s="287"/>
      <c r="O169" s="287"/>
      <c r="P169" s="287"/>
      <c r="Q169" s="287"/>
      <c r="R169" s="287"/>
      <c r="S169" s="287">
        <v>0</v>
      </c>
      <c r="T169" s="287"/>
      <c r="U169" s="287"/>
      <c r="V169" s="287"/>
      <c r="AC169" s="278"/>
    </row>
    <row r="170" spans="1:29">
      <c r="A170" s="495" t="s">
        <v>3827</v>
      </c>
      <c r="B170" s="496"/>
      <c r="C170" s="496"/>
      <c r="D170" s="497"/>
      <c r="E170" s="456" t="s">
        <v>3828</v>
      </c>
      <c r="F170" s="456"/>
      <c r="G170" s="456"/>
      <c r="H170" s="456"/>
      <c r="I170" s="456"/>
      <c r="J170" s="456"/>
      <c r="K170" s="456"/>
      <c r="L170" s="456"/>
      <c r="M170" s="456"/>
      <c r="N170" s="456"/>
      <c r="O170" s="456" t="s">
        <v>3829</v>
      </c>
      <c r="P170" s="456"/>
      <c r="Q170" s="495" t="s">
        <v>3830</v>
      </c>
      <c r="R170" s="456" t="s">
        <v>3141</v>
      </c>
      <c r="S170" s="456"/>
      <c r="T170" s="456" t="s">
        <v>3831</v>
      </c>
      <c r="U170" s="456"/>
      <c r="V170" s="456"/>
      <c r="W170" s="456"/>
      <c r="X170" s="456"/>
      <c r="Y170" s="456"/>
      <c r="Z170" s="456"/>
      <c r="AA170" s="456"/>
      <c r="AB170" s="456"/>
      <c r="AC170" s="456"/>
    </row>
    <row r="171" spans="1:29">
      <c r="A171" s="498"/>
      <c r="B171" s="499"/>
      <c r="C171" s="499"/>
      <c r="D171" s="500"/>
      <c r="E171" s="456" t="s">
        <v>3842</v>
      </c>
      <c r="F171" s="456"/>
      <c r="G171" s="456"/>
      <c r="H171" s="456" t="s">
        <v>3833</v>
      </c>
      <c r="I171" s="456"/>
      <c r="J171" s="456"/>
      <c r="K171" s="456" t="s">
        <v>3834</v>
      </c>
      <c r="L171" s="456"/>
      <c r="M171" s="456" t="s">
        <v>3835</v>
      </c>
      <c r="N171" s="456"/>
      <c r="O171" s="456"/>
      <c r="P171" s="456"/>
      <c r="Q171" s="498"/>
      <c r="R171" s="456"/>
      <c r="S171" s="456"/>
      <c r="T171" s="456"/>
      <c r="U171" s="456"/>
      <c r="V171" s="456"/>
      <c r="W171" s="456"/>
      <c r="X171" s="456"/>
      <c r="Y171" s="456"/>
      <c r="Z171" s="456"/>
      <c r="AA171" s="456"/>
      <c r="AB171" s="456"/>
      <c r="AC171" s="456"/>
    </row>
    <row r="172" spans="1:29" ht="14.25" customHeight="1">
      <c r="A172" s="484" t="s">
        <v>3905</v>
      </c>
      <c r="B172" s="484"/>
      <c r="C172" s="484"/>
      <c r="D172" s="484"/>
      <c r="E172" s="485" t="str">
        <f>S168</f>
        <v>ML</v>
      </c>
      <c r="F172" s="485"/>
      <c r="G172" s="485"/>
      <c r="H172" s="427"/>
      <c r="I172" s="428"/>
      <c r="J172" s="429"/>
      <c r="K172" s="427">
        <v>15</v>
      </c>
      <c r="L172" s="429"/>
      <c r="M172" s="427"/>
      <c r="N172" s="429"/>
      <c r="O172" s="427">
        <f>K172</f>
        <v>15</v>
      </c>
      <c r="P172" s="429"/>
      <c r="Q172" s="433">
        <v>1</v>
      </c>
      <c r="R172" s="427" t="str">
        <f>S168</f>
        <v>ML</v>
      </c>
      <c r="S172" s="429"/>
      <c r="T172" s="427">
        <f>Q172*O172</f>
        <v>15</v>
      </c>
      <c r="U172" s="429"/>
      <c r="V172" s="489"/>
      <c r="W172" s="490"/>
      <c r="X172" s="490"/>
      <c r="Y172" s="490"/>
      <c r="Z172" s="490"/>
      <c r="AA172" s="490"/>
      <c r="AB172" s="490"/>
      <c r="AC172" s="491"/>
    </row>
    <row r="173" spans="1:29">
      <c r="A173" s="484"/>
      <c r="B173" s="484"/>
      <c r="C173" s="484"/>
      <c r="D173" s="484"/>
      <c r="E173" s="485"/>
      <c r="F173" s="485"/>
      <c r="G173" s="485"/>
      <c r="H173" s="430"/>
      <c r="I173" s="431"/>
      <c r="J173" s="432"/>
      <c r="K173" s="430"/>
      <c r="L173" s="432"/>
      <c r="M173" s="430"/>
      <c r="N173" s="432"/>
      <c r="O173" s="430"/>
      <c r="P173" s="432"/>
      <c r="Q173" s="434"/>
      <c r="R173" s="430"/>
      <c r="S173" s="432"/>
      <c r="T173" s="430"/>
      <c r="U173" s="432"/>
      <c r="V173" s="489"/>
      <c r="W173" s="490"/>
      <c r="X173" s="490"/>
      <c r="Y173" s="490"/>
      <c r="Z173" s="490"/>
      <c r="AA173" s="490"/>
      <c r="AB173" s="490"/>
      <c r="AC173" s="491"/>
    </row>
    <row r="174" spans="1:29" ht="14.25" customHeight="1">
      <c r="A174" s="484" t="s">
        <v>3906</v>
      </c>
      <c r="B174" s="484"/>
      <c r="C174" s="484"/>
      <c r="D174" s="484"/>
      <c r="E174" s="485" t="str">
        <f>S168</f>
        <v>ML</v>
      </c>
      <c r="F174" s="485"/>
      <c r="G174" s="485"/>
      <c r="H174" s="427"/>
      <c r="I174" s="428"/>
      <c r="J174" s="429"/>
      <c r="K174" s="427">
        <v>15</v>
      </c>
      <c r="L174" s="429"/>
      <c r="M174" s="427"/>
      <c r="N174" s="429"/>
      <c r="O174" s="427">
        <f t="shared" ref="O174" si="0">K174</f>
        <v>15</v>
      </c>
      <c r="P174" s="429"/>
      <c r="Q174" s="433">
        <v>1</v>
      </c>
      <c r="R174" s="427" t="str">
        <f>S168</f>
        <v>ML</v>
      </c>
      <c r="S174" s="429"/>
      <c r="T174" s="427">
        <f>Q174*O174</f>
        <v>15</v>
      </c>
      <c r="U174" s="429"/>
      <c r="V174" s="489"/>
      <c r="W174" s="490"/>
      <c r="X174" s="490"/>
      <c r="Y174" s="490"/>
      <c r="Z174" s="490"/>
      <c r="AA174" s="490"/>
      <c r="AB174" s="490"/>
      <c r="AC174" s="491"/>
    </row>
    <row r="175" spans="1:29">
      <c r="A175" s="484"/>
      <c r="B175" s="484"/>
      <c r="C175" s="484"/>
      <c r="D175" s="484"/>
      <c r="E175" s="485"/>
      <c r="F175" s="485"/>
      <c r="G175" s="485"/>
      <c r="H175" s="430"/>
      <c r="I175" s="431"/>
      <c r="J175" s="432"/>
      <c r="K175" s="430"/>
      <c r="L175" s="432"/>
      <c r="M175" s="430"/>
      <c r="N175" s="432"/>
      <c r="O175" s="430"/>
      <c r="P175" s="432"/>
      <c r="Q175" s="434"/>
      <c r="R175" s="430"/>
      <c r="S175" s="432"/>
      <c r="T175" s="430"/>
      <c r="U175" s="432"/>
      <c r="V175" s="489"/>
      <c r="W175" s="490"/>
      <c r="X175" s="490"/>
      <c r="Y175" s="490"/>
      <c r="Z175" s="490"/>
      <c r="AA175" s="490"/>
      <c r="AB175" s="490"/>
      <c r="AC175" s="491"/>
    </row>
    <row r="176" spans="1:29" ht="14.25" customHeight="1">
      <c r="A176" s="484" t="s">
        <v>3907</v>
      </c>
      <c r="B176" s="484"/>
      <c r="C176" s="484"/>
      <c r="D176" s="484"/>
      <c r="E176" s="485" t="str">
        <f>S168</f>
        <v>ML</v>
      </c>
      <c r="F176" s="485"/>
      <c r="G176" s="485"/>
      <c r="H176" s="427"/>
      <c r="I176" s="428"/>
      <c r="J176" s="429"/>
      <c r="K176" s="427">
        <v>8</v>
      </c>
      <c r="L176" s="429"/>
      <c r="M176" s="427"/>
      <c r="N176" s="429"/>
      <c r="O176" s="427">
        <f t="shared" ref="O176" si="1">K176</f>
        <v>8</v>
      </c>
      <c r="P176" s="429"/>
      <c r="Q176" s="433">
        <v>1</v>
      </c>
      <c r="R176" s="427" t="str">
        <f>S168</f>
        <v>ML</v>
      </c>
      <c r="S176" s="429"/>
      <c r="T176" s="427">
        <f>Q176*O176</f>
        <v>8</v>
      </c>
      <c r="U176" s="429"/>
      <c r="V176" s="489"/>
      <c r="W176" s="490"/>
      <c r="X176" s="490"/>
      <c r="Y176" s="490"/>
      <c r="Z176" s="490"/>
      <c r="AA176" s="490"/>
      <c r="AB176" s="490"/>
      <c r="AC176" s="491"/>
    </row>
    <row r="177" spans="1:29">
      <c r="A177" s="484"/>
      <c r="B177" s="484"/>
      <c r="C177" s="484"/>
      <c r="D177" s="484"/>
      <c r="E177" s="485"/>
      <c r="F177" s="485"/>
      <c r="G177" s="485"/>
      <c r="H177" s="430"/>
      <c r="I177" s="431"/>
      <c r="J177" s="432"/>
      <c r="K177" s="430"/>
      <c r="L177" s="432"/>
      <c r="M177" s="430"/>
      <c r="N177" s="432"/>
      <c r="O177" s="430"/>
      <c r="P177" s="432"/>
      <c r="Q177" s="434"/>
      <c r="R177" s="430"/>
      <c r="S177" s="432"/>
      <c r="T177" s="430"/>
      <c r="U177" s="432"/>
      <c r="V177" s="489"/>
      <c r="W177" s="490"/>
      <c r="X177" s="490"/>
      <c r="Y177" s="490"/>
      <c r="Z177" s="490"/>
      <c r="AA177" s="490"/>
      <c r="AB177" s="490"/>
      <c r="AC177" s="491"/>
    </row>
    <row r="178" spans="1:29" ht="14.25" customHeight="1">
      <c r="A178" s="478" t="s">
        <v>3908</v>
      </c>
      <c r="B178" s="479"/>
      <c r="C178" s="479"/>
      <c r="D178" s="480"/>
      <c r="E178" s="427" t="str">
        <f>S168</f>
        <v>ML</v>
      </c>
      <c r="F178" s="428"/>
      <c r="G178" s="429"/>
      <c r="H178" s="427"/>
      <c r="I178" s="428"/>
      <c r="J178" s="429"/>
      <c r="K178" s="427">
        <v>8</v>
      </c>
      <c r="L178" s="429"/>
      <c r="M178" s="427"/>
      <c r="N178" s="429"/>
      <c r="O178" s="427">
        <f t="shared" ref="O178" si="2">K178</f>
        <v>8</v>
      </c>
      <c r="P178" s="429"/>
      <c r="Q178" s="433">
        <v>1</v>
      </c>
      <c r="R178" s="427" t="str">
        <f>S168</f>
        <v>ML</v>
      </c>
      <c r="S178" s="429"/>
      <c r="T178" s="427">
        <f>Q178*O178</f>
        <v>8</v>
      </c>
      <c r="U178" s="429"/>
      <c r="V178" s="489"/>
      <c r="W178" s="490"/>
      <c r="X178" s="490"/>
      <c r="Y178" s="490"/>
      <c r="Z178" s="490"/>
      <c r="AA178" s="490"/>
      <c r="AB178" s="490"/>
      <c r="AC178" s="491"/>
    </row>
    <row r="179" spans="1:29">
      <c r="A179" s="481"/>
      <c r="B179" s="482"/>
      <c r="C179" s="482"/>
      <c r="D179" s="483"/>
      <c r="E179" s="430"/>
      <c r="F179" s="431"/>
      <c r="G179" s="432"/>
      <c r="H179" s="430"/>
      <c r="I179" s="431"/>
      <c r="J179" s="432"/>
      <c r="K179" s="430"/>
      <c r="L179" s="432"/>
      <c r="M179" s="430"/>
      <c r="N179" s="432"/>
      <c r="O179" s="430"/>
      <c r="P179" s="432"/>
      <c r="Q179" s="434"/>
      <c r="R179" s="430"/>
      <c r="S179" s="432"/>
      <c r="T179" s="430"/>
      <c r="U179" s="432"/>
      <c r="V179" s="489"/>
      <c r="W179" s="490"/>
      <c r="X179" s="490"/>
      <c r="Y179" s="490"/>
      <c r="Z179" s="490"/>
      <c r="AA179" s="490"/>
      <c r="AB179" s="490"/>
      <c r="AC179" s="491"/>
    </row>
    <row r="180" spans="1:29">
      <c r="A180" s="435" t="s">
        <v>3831</v>
      </c>
      <c r="B180" s="436"/>
      <c r="C180" s="436"/>
      <c r="D180" s="436"/>
      <c r="E180" s="436"/>
      <c r="F180" s="436"/>
      <c r="G180" s="436"/>
      <c r="H180" s="436"/>
      <c r="I180" s="436"/>
      <c r="J180" s="436"/>
      <c r="K180" s="436"/>
      <c r="L180" s="436"/>
      <c r="M180" s="436"/>
      <c r="N180" s="436"/>
      <c r="O180" s="436"/>
      <c r="P180" s="436"/>
      <c r="Q180" s="436"/>
      <c r="R180" s="436"/>
      <c r="S180" s="437"/>
      <c r="T180" s="443">
        <f>SUM(T172:U179)</f>
        <v>46</v>
      </c>
      <c r="U180" s="444"/>
      <c r="V180" s="489"/>
      <c r="W180" s="490"/>
      <c r="X180" s="490"/>
      <c r="Y180" s="490"/>
      <c r="Z180" s="490"/>
      <c r="AA180" s="490"/>
      <c r="AB180" s="490"/>
      <c r="AC180" s="491"/>
    </row>
    <row r="181" spans="1:29">
      <c r="A181" s="438"/>
      <c r="B181" s="439"/>
      <c r="C181" s="439"/>
      <c r="D181" s="439"/>
      <c r="E181" s="439"/>
      <c r="F181" s="439"/>
      <c r="G181" s="439"/>
      <c r="H181" s="439"/>
      <c r="I181" s="439"/>
      <c r="J181" s="439"/>
      <c r="K181" s="439"/>
      <c r="L181" s="439"/>
      <c r="M181" s="439"/>
      <c r="N181" s="439"/>
      <c r="O181" s="439"/>
      <c r="P181" s="439"/>
      <c r="Q181" s="439"/>
      <c r="R181" s="439"/>
      <c r="S181" s="439"/>
      <c r="T181" s="445"/>
      <c r="U181" s="446"/>
      <c r="V181" s="492"/>
      <c r="W181" s="493"/>
      <c r="X181" s="493"/>
      <c r="Y181" s="493"/>
      <c r="Z181" s="493"/>
      <c r="AA181" s="493"/>
      <c r="AB181" s="493"/>
      <c r="AC181" s="494"/>
    </row>
    <row r="182" spans="1:29">
      <c r="A182" s="440" t="s">
        <v>3836</v>
      </c>
      <c r="B182" s="441"/>
      <c r="C182" s="441"/>
      <c r="D182" s="442"/>
      <c r="E182" s="271"/>
      <c r="F182" s="288"/>
      <c r="G182" s="288"/>
      <c r="H182" s="288"/>
      <c r="I182" s="288"/>
      <c r="J182" s="288"/>
      <c r="K182" s="288"/>
      <c r="L182" s="288"/>
      <c r="M182" s="288"/>
      <c r="N182" s="288"/>
      <c r="O182" s="288"/>
      <c r="P182" s="288"/>
      <c r="Q182" s="288"/>
      <c r="R182" s="288"/>
      <c r="S182" s="288"/>
      <c r="T182" s="288"/>
      <c r="U182" s="288"/>
      <c r="V182" s="288"/>
      <c r="W182" s="288"/>
      <c r="X182" s="288"/>
      <c r="Y182" s="288"/>
      <c r="Z182" s="288"/>
      <c r="AA182" s="288"/>
      <c r="AB182" s="288"/>
      <c r="AC182" s="272"/>
    </row>
    <row r="183" spans="1:29">
      <c r="A183" s="471"/>
      <c r="B183" s="472"/>
      <c r="C183" s="472"/>
      <c r="D183" s="472"/>
      <c r="E183" s="472"/>
      <c r="F183" s="472"/>
      <c r="G183" s="472"/>
      <c r="H183" s="472"/>
      <c r="I183" s="472"/>
      <c r="J183" s="472"/>
      <c r="K183" s="472"/>
      <c r="L183" s="472"/>
      <c r="M183" s="472"/>
      <c r="N183" s="472"/>
      <c r="O183" s="472"/>
      <c r="P183" s="472"/>
      <c r="Q183" s="472"/>
      <c r="R183" s="472"/>
      <c r="S183" s="472"/>
      <c r="T183" s="472"/>
      <c r="U183" s="472"/>
      <c r="V183" s="472"/>
      <c r="W183" s="472"/>
      <c r="X183" s="472"/>
      <c r="Y183" s="472"/>
      <c r="Z183" s="472"/>
      <c r="AA183" s="472"/>
      <c r="AB183" s="472"/>
      <c r="AC183" s="473"/>
    </row>
    <row r="189" spans="1:29">
      <c r="A189" s="289"/>
      <c r="B189" s="290"/>
      <c r="C189" s="290"/>
      <c r="D189" s="290"/>
      <c r="E189" s="459" t="str">
        <f>+INDICE!$B$3</f>
        <v>SECRETARIA DE PLANEACIÓN</v>
      </c>
      <c r="F189" s="459"/>
      <c r="G189" s="459"/>
      <c r="H189" s="459"/>
      <c r="I189" s="459"/>
      <c r="J189" s="459"/>
      <c r="K189" s="459"/>
      <c r="L189" s="459"/>
      <c r="M189" s="459"/>
      <c r="N189" s="459"/>
      <c r="O189" s="459"/>
      <c r="P189" s="459"/>
      <c r="Q189" s="459"/>
      <c r="R189" s="459"/>
      <c r="S189" s="290"/>
      <c r="T189" s="290"/>
      <c r="U189" s="290"/>
      <c r="V189" s="291"/>
      <c r="W189" s="276"/>
      <c r="X189" s="276"/>
      <c r="Y189" s="276"/>
      <c r="Z189" s="276"/>
      <c r="AA189" s="276"/>
      <c r="AB189" s="276"/>
      <c r="AC189" s="277"/>
    </row>
    <row r="190" spans="1:29">
      <c r="A190" s="265"/>
      <c r="B190" s="266"/>
      <c r="C190" s="266"/>
      <c r="D190" s="266"/>
      <c r="E190" s="447" t="s">
        <v>3826</v>
      </c>
      <c r="F190" s="447"/>
      <c r="G190" s="447"/>
      <c r="H190" s="447"/>
      <c r="I190" s="447"/>
      <c r="J190" s="447"/>
      <c r="K190" s="447"/>
      <c r="L190" s="447"/>
      <c r="M190" s="447"/>
      <c r="N190" s="447"/>
      <c r="O190" s="447"/>
      <c r="P190" s="447"/>
      <c r="Q190" s="447"/>
      <c r="R190" s="447"/>
      <c r="S190" s="266"/>
      <c r="T190" s="266"/>
      <c r="U190" s="266"/>
      <c r="V190" s="267"/>
      <c r="AC190" s="278"/>
    </row>
    <row r="191" spans="1:29">
      <c r="A191" s="268"/>
      <c r="B191" s="269"/>
      <c r="C191" s="269"/>
      <c r="D191" s="269"/>
      <c r="E191" s="269"/>
      <c r="F191" s="269"/>
      <c r="G191" s="269"/>
      <c r="H191" s="269"/>
      <c r="I191" s="269"/>
      <c r="J191" s="269"/>
      <c r="K191" s="269"/>
      <c r="L191" s="269"/>
      <c r="M191" s="269"/>
      <c r="N191" s="269"/>
      <c r="O191" s="269"/>
      <c r="P191" s="269"/>
      <c r="Q191" s="269"/>
      <c r="R191" s="269"/>
      <c r="S191" s="269"/>
      <c r="T191" s="269"/>
      <c r="U191" s="269"/>
      <c r="V191" s="270"/>
      <c r="AC191" s="278"/>
    </row>
    <row r="192" spans="1:29">
      <c r="A192" s="448" t="s">
        <v>2775</v>
      </c>
      <c r="B192" s="449"/>
      <c r="C192" s="449"/>
      <c r="D192" s="449"/>
      <c r="E192" s="449"/>
      <c r="F192" s="449"/>
      <c r="G192" s="449"/>
      <c r="H192" s="449"/>
      <c r="I192" s="449"/>
      <c r="J192" s="449"/>
      <c r="K192" s="449"/>
      <c r="L192" s="449"/>
      <c r="M192" s="449"/>
      <c r="N192" s="449"/>
      <c r="O192" s="449"/>
      <c r="P192" s="449"/>
      <c r="Q192" s="449"/>
      <c r="R192" s="449"/>
      <c r="S192" s="449"/>
      <c r="T192" s="449"/>
      <c r="U192" s="449"/>
      <c r="V192" s="450"/>
      <c r="AC192" s="278"/>
    </row>
    <row r="193" spans="1:29">
      <c r="A193" s="279"/>
      <c r="B193" s="371"/>
      <c r="C193" s="371"/>
      <c r="D193" s="371"/>
      <c r="E193" s="371"/>
      <c r="F193" s="371"/>
      <c r="G193" s="371"/>
      <c r="H193" s="371"/>
      <c r="I193" s="371"/>
      <c r="J193" s="371"/>
      <c r="K193" s="371"/>
      <c r="L193" s="371"/>
      <c r="M193" s="371"/>
      <c r="N193" s="371"/>
      <c r="O193" s="371"/>
      <c r="P193" s="371"/>
      <c r="Q193" s="371"/>
      <c r="R193" s="371"/>
      <c r="S193" s="371"/>
      <c r="T193" s="371"/>
      <c r="U193" s="371"/>
      <c r="V193" s="371"/>
      <c r="AC193" s="278"/>
    </row>
    <row r="194" spans="1:29" ht="15" customHeight="1">
      <c r="A194" s="280" t="s">
        <v>2776</v>
      </c>
      <c r="B194" s="281"/>
      <c r="C194" s="451" t="s">
        <v>3935</v>
      </c>
      <c r="D194" s="451"/>
      <c r="E194" s="451"/>
      <c r="F194" s="451"/>
      <c r="G194" s="451"/>
      <c r="H194" s="451"/>
      <c r="I194" s="451"/>
      <c r="J194" s="282" t="s">
        <v>2777</v>
      </c>
      <c r="K194" s="452" t="s">
        <v>3838</v>
      </c>
      <c r="L194" s="452"/>
      <c r="M194" s="452"/>
      <c r="N194" s="452"/>
      <c r="O194" s="452"/>
      <c r="P194" s="281" t="s">
        <v>2778</v>
      </c>
      <c r="Q194" s="281"/>
      <c r="R194" s="453" t="s">
        <v>3825</v>
      </c>
      <c r="S194" s="453"/>
      <c r="T194" s="453"/>
      <c r="U194" s="453"/>
      <c r="V194" s="453"/>
      <c r="AC194" s="278"/>
    </row>
    <row r="195" spans="1:29" ht="13.95" customHeight="1">
      <c r="A195" s="283" t="s">
        <v>2779</v>
      </c>
      <c r="B195" s="284"/>
      <c r="C195" s="451" t="s">
        <v>3930</v>
      </c>
      <c r="D195" s="451"/>
      <c r="E195" s="451"/>
      <c r="F195" s="451"/>
      <c r="G195" s="451"/>
      <c r="H195" s="451"/>
      <c r="I195" s="451"/>
      <c r="J195" s="451"/>
      <c r="K195" s="451"/>
      <c r="L195" s="451"/>
      <c r="M195" s="451"/>
      <c r="N195" s="451"/>
      <c r="O195" s="451"/>
      <c r="P195" s="451"/>
      <c r="Q195" s="451"/>
      <c r="R195" s="451"/>
      <c r="S195" s="451"/>
      <c r="T195" s="451"/>
      <c r="U195" s="451"/>
      <c r="V195" s="451"/>
      <c r="AC195" s="278"/>
    </row>
    <row r="196" spans="1:29" ht="13.95" customHeight="1">
      <c r="A196" s="283"/>
      <c r="B196" s="284"/>
      <c r="C196" s="284"/>
      <c r="D196" s="284"/>
      <c r="E196" s="285"/>
      <c r="F196" s="285"/>
      <c r="G196" s="285"/>
      <c r="H196" s="285"/>
      <c r="I196" s="285"/>
      <c r="J196" s="285"/>
      <c r="K196" s="285"/>
      <c r="L196" s="285"/>
      <c r="M196" s="285"/>
      <c r="N196" s="285"/>
      <c r="O196" s="285"/>
      <c r="P196" s="285"/>
      <c r="Q196" s="285"/>
      <c r="R196" s="285"/>
      <c r="S196" s="285"/>
      <c r="T196" s="285"/>
      <c r="U196" s="285"/>
      <c r="V196" s="285"/>
      <c r="AC196" s="278"/>
    </row>
    <row r="197" spans="1:29">
      <c r="A197" s="448" t="s">
        <v>2780</v>
      </c>
      <c r="B197" s="449"/>
      <c r="C197" s="449"/>
      <c r="D197" s="449"/>
      <c r="E197" s="449"/>
      <c r="F197" s="449"/>
      <c r="G197" s="449"/>
      <c r="H197" s="449"/>
      <c r="I197" s="449"/>
      <c r="J197" s="449"/>
      <c r="K197" s="449"/>
      <c r="L197" s="449"/>
      <c r="M197" s="449"/>
      <c r="N197" s="449"/>
      <c r="O197" s="449"/>
      <c r="P197" s="449"/>
      <c r="Q197" s="449"/>
      <c r="R197" s="449"/>
      <c r="S197" s="449"/>
      <c r="T197" s="449"/>
      <c r="U197" s="449"/>
      <c r="V197" s="450"/>
      <c r="AC197" s="278"/>
    </row>
    <row r="198" spans="1:29">
      <c r="A198" s="454" t="s">
        <v>3837</v>
      </c>
      <c r="B198" s="455"/>
      <c r="C198" s="454">
        <f>PRESUPUESTO!A17</f>
        <v>6</v>
      </c>
      <c r="D198" s="455"/>
      <c r="E198" s="371"/>
      <c r="F198" s="371"/>
      <c r="G198" s="371"/>
      <c r="H198" s="371"/>
      <c r="I198" s="371"/>
      <c r="J198" s="371"/>
      <c r="K198" s="371"/>
      <c r="L198" s="371"/>
      <c r="M198" s="371"/>
      <c r="N198" s="371"/>
      <c r="O198" s="371"/>
      <c r="P198" s="371"/>
      <c r="Q198" s="371"/>
      <c r="R198" s="371"/>
      <c r="S198" s="371"/>
      <c r="T198" s="371"/>
      <c r="U198" s="371"/>
      <c r="V198" s="371"/>
      <c r="AC198" s="278"/>
    </row>
    <row r="199" spans="1:29">
      <c r="A199" s="457" t="s">
        <v>2781</v>
      </c>
      <c r="B199" s="458"/>
      <c r="C199" s="467" t="s">
        <v>2782</v>
      </c>
      <c r="D199" s="468"/>
      <c r="E199" s="468"/>
      <c r="F199" s="468"/>
      <c r="G199" s="468"/>
      <c r="H199" s="468"/>
      <c r="I199" s="468"/>
      <c r="J199" s="468"/>
      <c r="K199" s="468"/>
      <c r="L199" s="468"/>
      <c r="M199" s="468"/>
      <c r="N199" s="468"/>
      <c r="O199" s="468"/>
      <c r="P199" s="468"/>
      <c r="Q199" s="468"/>
      <c r="R199" s="469"/>
      <c r="S199" s="468" t="s">
        <v>2783</v>
      </c>
      <c r="T199" s="468"/>
      <c r="U199" s="468"/>
      <c r="V199" s="470"/>
      <c r="AC199" s="278"/>
    </row>
    <row r="200" spans="1:29">
      <c r="A200" s="460">
        <f>PRESUPUESTO!A18</f>
        <v>6.01</v>
      </c>
      <c r="B200" s="461"/>
      <c r="C200" s="462" t="str">
        <f>PRESUPUESTO!B18</f>
        <v>PLACA DE CONTRAPISO H/.12 EN CONCRETO 3.000 PSI</v>
      </c>
      <c r="D200" s="463"/>
      <c r="E200" s="463"/>
      <c r="F200" s="463"/>
      <c r="G200" s="463"/>
      <c r="H200" s="463"/>
      <c r="I200" s="463"/>
      <c r="J200" s="463"/>
      <c r="K200" s="463"/>
      <c r="L200" s="463"/>
      <c r="M200" s="463"/>
      <c r="N200" s="463"/>
      <c r="O200" s="463"/>
      <c r="P200" s="463"/>
      <c r="Q200" s="463"/>
      <c r="R200" s="464"/>
      <c r="S200" s="465" t="str">
        <f>PRESUPUESTO!C18</f>
        <v>M2</v>
      </c>
      <c r="T200" s="465"/>
      <c r="U200" s="465"/>
      <c r="V200" s="466"/>
      <c r="AC200" s="278"/>
    </row>
    <row r="201" spans="1:29">
      <c r="A201" s="286"/>
      <c r="B201" s="287"/>
      <c r="C201" s="287"/>
      <c r="D201" s="287"/>
      <c r="E201" s="287"/>
      <c r="F201" s="287"/>
      <c r="G201" s="287"/>
      <c r="H201" s="287"/>
      <c r="I201" s="287"/>
      <c r="J201" s="287"/>
      <c r="K201" s="287"/>
      <c r="L201" s="287"/>
      <c r="M201" s="287"/>
      <c r="N201" s="287"/>
      <c r="O201" s="287"/>
      <c r="P201" s="287"/>
      <c r="Q201" s="287"/>
      <c r="R201" s="287"/>
      <c r="S201" s="287">
        <v>0</v>
      </c>
      <c r="T201" s="287"/>
      <c r="U201" s="287"/>
      <c r="V201" s="287"/>
      <c r="AC201" s="278"/>
    </row>
    <row r="202" spans="1:29">
      <c r="A202" s="495" t="s">
        <v>3827</v>
      </c>
      <c r="B202" s="496"/>
      <c r="C202" s="496"/>
      <c r="D202" s="497"/>
      <c r="E202" s="456" t="s">
        <v>3828</v>
      </c>
      <c r="F202" s="456"/>
      <c r="G202" s="456"/>
      <c r="H202" s="456"/>
      <c r="I202" s="456"/>
      <c r="J202" s="456"/>
      <c r="K202" s="456"/>
      <c r="L202" s="456"/>
      <c r="M202" s="456"/>
      <c r="N202" s="456"/>
      <c r="O202" s="456" t="s">
        <v>3829</v>
      </c>
      <c r="P202" s="456"/>
      <c r="Q202" s="495" t="s">
        <v>3830</v>
      </c>
      <c r="R202" s="456" t="s">
        <v>3141</v>
      </c>
      <c r="S202" s="456"/>
      <c r="T202" s="456" t="s">
        <v>3831</v>
      </c>
      <c r="U202" s="456"/>
      <c r="V202" s="456"/>
      <c r="W202" s="456"/>
      <c r="X202" s="456"/>
      <c r="Y202" s="456"/>
      <c r="Z202" s="456"/>
      <c r="AA202" s="456"/>
      <c r="AB202" s="456"/>
      <c r="AC202" s="456"/>
    </row>
    <row r="203" spans="1:29">
      <c r="A203" s="498"/>
      <c r="B203" s="499"/>
      <c r="C203" s="499"/>
      <c r="D203" s="500"/>
      <c r="E203" s="456" t="s">
        <v>3841</v>
      </c>
      <c r="F203" s="456"/>
      <c r="G203" s="456"/>
      <c r="H203" s="456" t="s">
        <v>3833</v>
      </c>
      <c r="I203" s="456"/>
      <c r="J203" s="456"/>
      <c r="K203" s="456" t="s">
        <v>3834</v>
      </c>
      <c r="L203" s="456"/>
      <c r="M203" s="456" t="s">
        <v>3835</v>
      </c>
      <c r="N203" s="456"/>
      <c r="O203" s="456"/>
      <c r="P203" s="456"/>
      <c r="Q203" s="498"/>
      <c r="R203" s="456"/>
      <c r="S203" s="456"/>
      <c r="T203" s="456"/>
      <c r="U203" s="456"/>
      <c r="V203" s="456"/>
      <c r="W203" s="456"/>
      <c r="X203" s="456"/>
      <c r="Y203" s="456"/>
      <c r="Z203" s="456"/>
      <c r="AA203" s="456"/>
      <c r="AB203" s="456"/>
      <c r="AC203" s="456"/>
    </row>
    <row r="204" spans="1:29">
      <c r="A204" s="484" t="s">
        <v>3884</v>
      </c>
      <c r="B204" s="484"/>
      <c r="C204" s="484"/>
      <c r="D204" s="484"/>
      <c r="E204" s="427" t="s">
        <v>5</v>
      </c>
      <c r="F204" s="428"/>
      <c r="G204" s="429"/>
      <c r="H204" s="427">
        <v>9</v>
      </c>
      <c r="I204" s="428"/>
      <c r="J204" s="429"/>
      <c r="K204" s="427">
        <v>22</v>
      </c>
      <c r="L204" s="429"/>
      <c r="M204" s="427"/>
      <c r="N204" s="429"/>
      <c r="O204" s="427">
        <f t="shared" ref="O204" si="3">K204*H204</f>
        <v>198</v>
      </c>
      <c r="P204" s="429"/>
      <c r="Q204" s="433">
        <v>1</v>
      </c>
      <c r="R204" s="427" t="s">
        <v>5</v>
      </c>
      <c r="S204" s="429"/>
      <c r="T204" s="427">
        <f>O204*Q204</f>
        <v>198</v>
      </c>
      <c r="U204" s="429"/>
      <c r="V204" s="271"/>
      <c r="W204" s="288"/>
      <c r="X204" s="288"/>
      <c r="Y204" s="288"/>
      <c r="Z204" s="288"/>
      <c r="AA204" s="288"/>
      <c r="AB204" s="288"/>
      <c r="AC204" s="272"/>
    </row>
    <row r="205" spans="1:29">
      <c r="A205" s="484"/>
      <c r="B205" s="484"/>
      <c r="C205" s="484"/>
      <c r="D205" s="484"/>
      <c r="E205" s="430"/>
      <c r="F205" s="431"/>
      <c r="G205" s="432"/>
      <c r="H205" s="430"/>
      <c r="I205" s="431"/>
      <c r="J205" s="432"/>
      <c r="K205" s="430"/>
      <c r="L205" s="432"/>
      <c r="M205" s="430"/>
      <c r="N205" s="432"/>
      <c r="O205" s="430"/>
      <c r="P205" s="432"/>
      <c r="Q205" s="434"/>
      <c r="R205" s="430"/>
      <c r="S205" s="432"/>
      <c r="T205" s="430"/>
      <c r="U205" s="432"/>
      <c r="V205" s="271"/>
      <c r="W205" s="288"/>
      <c r="X205" s="288"/>
      <c r="Y205" s="288"/>
      <c r="Z205" s="288"/>
      <c r="AA205" s="288"/>
      <c r="AB205" s="288"/>
      <c r="AC205" s="272"/>
    </row>
    <row r="206" spans="1:29">
      <c r="A206" s="484" t="s">
        <v>3885</v>
      </c>
      <c r="B206" s="484"/>
      <c r="C206" s="484"/>
      <c r="D206" s="484"/>
      <c r="E206" s="427" t="str">
        <f>S200</f>
        <v>M2</v>
      </c>
      <c r="F206" s="428"/>
      <c r="G206" s="429"/>
      <c r="H206" s="427">
        <v>8</v>
      </c>
      <c r="I206" s="428"/>
      <c r="J206" s="429"/>
      <c r="K206" s="427">
        <v>15</v>
      </c>
      <c r="L206" s="429"/>
      <c r="M206" s="427"/>
      <c r="N206" s="429"/>
      <c r="O206" s="427">
        <f t="shared" ref="O206" si="4">K206*H206</f>
        <v>120</v>
      </c>
      <c r="P206" s="429"/>
      <c r="Q206" s="433">
        <v>1</v>
      </c>
      <c r="R206" s="427" t="s">
        <v>5</v>
      </c>
      <c r="S206" s="429"/>
      <c r="T206" s="427">
        <f t="shared" ref="T206" si="5">Q206*O206</f>
        <v>120</v>
      </c>
      <c r="U206" s="429"/>
      <c r="V206" s="489"/>
      <c r="W206" s="490"/>
      <c r="X206" s="490"/>
      <c r="Y206" s="490"/>
      <c r="Z206" s="490"/>
      <c r="AA206" s="490"/>
      <c r="AB206" s="490"/>
      <c r="AC206" s="491"/>
    </row>
    <row r="207" spans="1:29">
      <c r="A207" s="484"/>
      <c r="B207" s="484"/>
      <c r="C207" s="484"/>
      <c r="D207" s="484"/>
      <c r="E207" s="430"/>
      <c r="F207" s="431"/>
      <c r="G207" s="432"/>
      <c r="H207" s="430"/>
      <c r="I207" s="431"/>
      <c r="J207" s="432"/>
      <c r="K207" s="430"/>
      <c r="L207" s="432"/>
      <c r="M207" s="430"/>
      <c r="N207" s="432"/>
      <c r="O207" s="430"/>
      <c r="P207" s="432"/>
      <c r="Q207" s="434"/>
      <c r="R207" s="430"/>
      <c r="S207" s="432"/>
      <c r="T207" s="430"/>
      <c r="U207" s="432"/>
      <c r="V207" s="489"/>
      <c r="W207" s="490"/>
      <c r="X207" s="490"/>
      <c r="Y207" s="490"/>
      <c r="Z207" s="490"/>
      <c r="AA207" s="490"/>
      <c r="AB207" s="490"/>
      <c r="AC207" s="491"/>
    </row>
    <row r="208" spans="1:29">
      <c r="A208" s="435" t="s">
        <v>3831</v>
      </c>
      <c r="B208" s="436"/>
      <c r="C208" s="436"/>
      <c r="D208" s="436"/>
      <c r="E208" s="436"/>
      <c r="F208" s="436"/>
      <c r="G208" s="436"/>
      <c r="H208" s="436"/>
      <c r="I208" s="436"/>
      <c r="J208" s="436"/>
      <c r="K208" s="436"/>
      <c r="L208" s="436"/>
      <c r="M208" s="436"/>
      <c r="N208" s="436"/>
      <c r="O208" s="436"/>
      <c r="P208" s="436"/>
      <c r="Q208" s="436"/>
      <c r="R208" s="436"/>
      <c r="S208" s="437"/>
      <c r="T208" s="443">
        <f>SUM(T204:U207)</f>
        <v>318</v>
      </c>
      <c r="U208" s="444"/>
      <c r="V208" s="489"/>
      <c r="W208" s="490"/>
      <c r="X208" s="490"/>
      <c r="Y208" s="490"/>
      <c r="Z208" s="490"/>
      <c r="AA208" s="490"/>
      <c r="AB208" s="490"/>
      <c r="AC208" s="491"/>
    </row>
    <row r="209" spans="1:29">
      <c r="A209" s="438"/>
      <c r="B209" s="439"/>
      <c r="C209" s="439"/>
      <c r="D209" s="439"/>
      <c r="E209" s="439"/>
      <c r="F209" s="439"/>
      <c r="G209" s="439"/>
      <c r="H209" s="439"/>
      <c r="I209" s="439"/>
      <c r="J209" s="439"/>
      <c r="K209" s="439"/>
      <c r="L209" s="439"/>
      <c r="M209" s="439"/>
      <c r="N209" s="439"/>
      <c r="O209" s="439"/>
      <c r="P209" s="439"/>
      <c r="Q209" s="439"/>
      <c r="R209" s="439"/>
      <c r="S209" s="439"/>
      <c r="T209" s="445"/>
      <c r="U209" s="446"/>
      <c r="V209" s="492"/>
      <c r="W209" s="493"/>
      <c r="X209" s="493"/>
      <c r="Y209" s="493"/>
      <c r="Z209" s="493"/>
      <c r="AA209" s="493"/>
      <c r="AB209" s="493"/>
      <c r="AC209" s="494"/>
    </row>
    <row r="210" spans="1:29">
      <c r="A210" s="440" t="s">
        <v>3836</v>
      </c>
      <c r="B210" s="441"/>
      <c r="C210" s="441"/>
      <c r="D210" s="442"/>
      <c r="E210" s="271"/>
      <c r="F210" s="288"/>
      <c r="G210" s="288"/>
      <c r="H210" s="288"/>
      <c r="I210" s="288"/>
      <c r="J210" s="288"/>
      <c r="K210" s="288"/>
      <c r="L210" s="288"/>
      <c r="M210" s="288"/>
      <c r="N210" s="288"/>
      <c r="O210" s="288"/>
      <c r="P210" s="288"/>
      <c r="Q210" s="288"/>
      <c r="R210" s="288"/>
      <c r="S210" s="288"/>
      <c r="T210" s="288"/>
      <c r="U210" s="288"/>
      <c r="V210" s="288"/>
      <c r="W210" s="288"/>
      <c r="X210" s="288"/>
      <c r="Y210" s="288"/>
      <c r="Z210" s="288"/>
      <c r="AA210" s="288"/>
      <c r="AB210" s="288"/>
      <c r="AC210" s="272"/>
    </row>
    <row r="211" spans="1:29">
      <c r="A211" s="471"/>
      <c r="B211" s="472"/>
      <c r="C211" s="472"/>
      <c r="D211" s="472"/>
      <c r="E211" s="472"/>
      <c r="F211" s="472"/>
      <c r="G211" s="472"/>
      <c r="H211" s="472"/>
      <c r="I211" s="472"/>
      <c r="J211" s="472"/>
      <c r="K211" s="472"/>
      <c r="L211" s="472"/>
      <c r="M211" s="472"/>
      <c r="N211" s="472"/>
      <c r="O211" s="472"/>
      <c r="P211" s="472"/>
      <c r="Q211" s="472"/>
      <c r="R211" s="472"/>
      <c r="S211" s="472"/>
      <c r="T211" s="472"/>
      <c r="U211" s="472"/>
      <c r="V211" s="472"/>
      <c r="W211" s="472"/>
      <c r="X211" s="472"/>
      <c r="Y211" s="472"/>
      <c r="Z211" s="472"/>
      <c r="AA211" s="472"/>
      <c r="AB211" s="472"/>
      <c r="AC211" s="473"/>
    </row>
    <row r="217" spans="1:29">
      <c r="A217" s="289"/>
      <c r="B217" s="290"/>
      <c r="C217" s="290"/>
      <c r="D217" s="290"/>
      <c r="E217" s="459" t="str">
        <f>+INDICE!$B$3</f>
        <v>SECRETARIA DE PLANEACIÓN</v>
      </c>
      <c r="F217" s="459"/>
      <c r="G217" s="459"/>
      <c r="H217" s="459"/>
      <c r="I217" s="459"/>
      <c r="J217" s="459"/>
      <c r="K217" s="459"/>
      <c r="L217" s="459"/>
      <c r="M217" s="459"/>
      <c r="N217" s="459"/>
      <c r="O217" s="459"/>
      <c r="P217" s="459"/>
      <c r="Q217" s="459"/>
      <c r="R217" s="459"/>
      <c r="S217" s="290"/>
      <c r="T217" s="290"/>
      <c r="U217" s="290"/>
      <c r="V217" s="291"/>
      <c r="W217" s="276"/>
      <c r="X217" s="276"/>
      <c r="Y217" s="276"/>
      <c r="Z217" s="276"/>
      <c r="AA217" s="276"/>
      <c r="AB217" s="276"/>
      <c r="AC217" s="277"/>
    </row>
    <row r="218" spans="1:29">
      <c r="A218" s="265"/>
      <c r="B218" s="266"/>
      <c r="C218" s="266"/>
      <c r="D218" s="266"/>
      <c r="E218" s="447" t="s">
        <v>3826</v>
      </c>
      <c r="F218" s="447"/>
      <c r="G218" s="447"/>
      <c r="H218" s="447"/>
      <c r="I218" s="447"/>
      <c r="J218" s="447"/>
      <c r="K218" s="447"/>
      <c r="L218" s="447"/>
      <c r="M218" s="447"/>
      <c r="N218" s="447"/>
      <c r="O218" s="447"/>
      <c r="P218" s="447"/>
      <c r="Q218" s="447"/>
      <c r="R218" s="447"/>
      <c r="S218" s="266"/>
      <c r="T218" s="266"/>
      <c r="U218" s="266"/>
      <c r="V218" s="267"/>
      <c r="AC218" s="278"/>
    </row>
    <row r="219" spans="1:29">
      <c r="A219" s="268"/>
      <c r="B219" s="269"/>
      <c r="C219" s="269"/>
      <c r="D219" s="269"/>
      <c r="E219" s="269"/>
      <c r="F219" s="269"/>
      <c r="G219" s="269"/>
      <c r="H219" s="269"/>
      <c r="I219" s="269"/>
      <c r="J219" s="269"/>
      <c r="K219" s="269"/>
      <c r="L219" s="269"/>
      <c r="M219" s="269"/>
      <c r="N219" s="269"/>
      <c r="O219" s="269"/>
      <c r="P219" s="269"/>
      <c r="Q219" s="269"/>
      <c r="R219" s="269"/>
      <c r="S219" s="269"/>
      <c r="T219" s="269"/>
      <c r="U219" s="269"/>
      <c r="V219" s="270"/>
      <c r="AC219" s="278"/>
    </row>
    <row r="220" spans="1:29">
      <c r="A220" s="448" t="s">
        <v>2775</v>
      </c>
      <c r="B220" s="449"/>
      <c r="C220" s="449"/>
      <c r="D220" s="449"/>
      <c r="E220" s="449"/>
      <c r="F220" s="449"/>
      <c r="G220" s="449"/>
      <c r="H220" s="449"/>
      <c r="I220" s="449"/>
      <c r="J220" s="449"/>
      <c r="K220" s="449"/>
      <c r="L220" s="449"/>
      <c r="M220" s="449"/>
      <c r="N220" s="449"/>
      <c r="O220" s="449"/>
      <c r="P220" s="449"/>
      <c r="Q220" s="449"/>
      <c r="R220" s="449"/>
      <c r="S220" s="449"/>
      <c r="T220" s="449"/>
      <c r="U220" s="449"/>
      <c r="V220" s="450"/>
      <c r="AC220" s="278"/>
    </row>
    <row r="221" spans="1:29">
      <c r="A221" s="279"/>
      <c r="B221" s="371"/>
      <c r="C221" s="371"/>
      <c r="D221" s="371"/>
      <c r="E221" s="371"/>
      <c r="F221" s="371"/>
      <c r="G221" s="371"/>
      <c r="H221" s="371"/>
      <c r="I221" s="371"/>
      <c r="J221" s="371"/>
      <c r="K221" s="371"/>
      <c r="L221" s="371"/>
      <c r="M221" s="371"/>
      <c r="N221" s="371"/>
      <c r="O221" s="371"/>
      <c r="P221" s="371"/>
      <c r="Q221" s="371"/>
      <c r="R221" s="371"/>
      <c r="S221" s="371"/>
      <c r="T221" s="371"/>
      <c r="U221" s="371"/>
      <c r="V221" s="371"/>
      <c r="AC221" s="278"/>
    </row>
    <row r="222" spans="1:29" ht="15" customHeight="1">
      <c r="A222" s="280" t="s">
        <v>2776</v>
      </c>
      <c r="B222" s="281"/>
      <c r="C222" s="451" t="s">
        <v>3935</v>
      </c>
      <c r="D222" s="451"/>
      <c r="E222" s="451"/>
      <c r="F222" s="451"/>
      <c r="G222" s="451"/>
      <c r="H222" s="451"/>
      <c r="I222" s="451"/>
      <c r="J222" s="282" t="s">
        <v>2777</v>
      </c>
      <c r="K222" s="452" t="s">
        <v>3838</v>
      </c>
      <c r="L222" s="452"/>
      <c r="M222" s="452"/>
      <c r="N222" s="452"/>
      <c r="O222" s="452"/>
      <c r="P222" s="281" t="s">
        <v>2778</v>
      </c>
      <c r="Q222" s="281"/>
      <c r="R222" s="453" t="s">
        <v>3825</v>
      </c>
      <c r="S222" s="453"/>
      <c r="T222" s="453"/>
      <c r="U222" s="453"/>
      <c r="V222" s="453"/>
      <c r="AC222" s="278"/>
    </row>
    <row r="223" spans="1:29" ht="13.95" customHeight="1">
      <c r="A223" s="283" t="s">
        <v>2779</v>
      </c>
      <c r="B223" s="284"/>
      <c r="C223" s="451" t="s">
        <v>3930</v>
      </c>
      <c r="D223" s="451"/>
      <c r="E223" s="451"/>
      <c r="F223" s="451"/>
      <c r="G223" s="451"/>
      <c r="H223" s="451"/>
      <c r="I223" s="451"/>
      <c r="J223" s="451"/>
      <c r="K223" s="451"/>
      <c r="L223" s="451"/>
      <c r="M223" s="451"/>
      <c r="N223" s="451"/>
      <c r="O223" s="451"/>
      <c r="P223" s="451"/>
      <c r="Q223" s="451"/>
      <c r="R223" s="451"/>
      <c r="S223" s="451"/>
      <c r="T223" s="451"/>
      <c r="U223" s="451"/>
      <c r="V223" s="451"/>
      <c r="AC223" s="278"/>
    </row>
    <row r="224" spans="1:29">
      <c r="A224" s="283"/>
      <c r="B224" s="284"/>
      <c r="C224" s="284"/>
      <c r="D224" s="284"/>
      <c r="E224" s="285"/>
      <c r="F224" s="285"/>
      <c r="G224" s="285"/>
      <c r="H224" s="285"/>
      <c r="I224" s="285"/>
      <c r="J224" s="285"/>
      <c r="K224" s="285"/>
      <c r="L224" s="285"/>
      <c r="M224" s="285"/>
      <c r="N224" s="285"/>
      <c r="O224" s="285"/>
      <c r="P224" s="285"/>
      <c r="Q224" s="285"/>
      <c r="R224" s="285"/>
      <c r="S224" s="285"/>
      <c r="T224" s="285"/>
      <c r="U224" s="285"/>
      <c r="V224" s="285"/>
      <c r="AC224" s="278"/>
    </row>
    <row r="225" spans="1:29">
      <c r="A225" s="448" t="s">
        <v>2780</v>
      </c>
      <c r="B225" s="449"/>
      <c r="C225" s="449"/>
      <c r="D225" s="449"/>
      <c r="E225" s="449"/>
      <c r="F225" s="449"/>
      <c r="G225" s="449"/>
      <c r="H225" s="449"/>
      <c r="I225" s="449"/>
      <c r="J225" s="449"/>
      <c r="K225" s="449"/>
      <c r="L225" s="449"/>
      <c r="M225" s="449"/>
      <c r="N225" s="449"/>
      <c r="O225" s="449"/>
      <c r="P225" s="449"/>
      <c r="Q225" s="449"/>
      <c r="R225" s="449"/>
      <c r="S225" s="449"/>
      <c r="T225" s="449"/>
      <c r="U225" s="449"/>
      <c r="V225" s="450"/>
      <c r="AC225" s="278"/>
    </row>
    <row r="226" spans="1:29">
      <c r="A226" s="454" t="s">
        <v>3837</v>
      </c>
      <c r="B226" s="455"/>
      <c r="C226" s="454">
        <f>PRESUPUESTO!A19</f>
        <v>7</v>
      </c>
      <c r="D226" s="455"/>
      <c r="E226" s="371"/>
      <c r="F226" s="371"/>
      <c r="G226" s="371"/>
      <c r="H226" s="371"/>
      <c r="I226" s="371"/>
      <c r="J226" s="371"/>
      <c r="K226" s="371"/>
      <c r="L226" s="371"/>
      <c r="M226" s="371"/>
      <c r="N226" s="371"/>
      <c r="O226" s="371"/>
      <c r="P226" s="371"/>
      <c r="Q226" s="371"/>
      <c r="R226" s="371"/>
      <c r="S226" s="371"/>
      <c r="T226" s="371"/>
      <c r="U226" s="371"/>
      <c r="V226" s="371"/>
      <c r="AC226" s="278"/>
    </row>
    <row r="227" spans="1:29">
      <c r="A227" s="509" t="s">
        <v>2781</v>
      </c>
      <c r="B227" s="469"/>
      <c r="C227" s="467" t="s">
        <v>2782</v>
      </c>
      <c r="D227" s="468"/>
      <c r="E227" s="468"/>
      <c r="F227" s="468"/>
      <c r="G227" s="468"/>
      <c r="H227" s="468"/>
      <c r="I227" s="468"/>
      <c r="J227" s="468"/>
      <c r="K227" s="468"/>
      <c r="L227" s="468"/>
      <c r="M227" s="468"/>
      <c r="N227" s="468"/>
      <c r="O227" s="468"/>
      <c r="P227" s="468"/>
      <c r="Q227" s="468"/>
      <c r="R227" s="469"/>
      <c r="S227" s="467" t="s">
        <v>2783</v>
      </c>
      <c r="T227" s="468"/>
      <c r="U227" s="468"/>
      <c r="V227" s="470"/>
      <c r="AC227" s="278"/>
    </row>
    <row r="228" spans="1:29">
      <c r="A228" s="460">
        <f>PRESUPUESTO!A20</f>
        <v>7.01</v>
      </c>
      <c r="B228" s="461"/>
      <c r="C228" s="462" t="str">
        <f>PRESUPUESTO!B20</f>
        <v>MALLA ELECTROSOLDADA XX-257 (7.0 X 7.0MM)15X15</v>
      </c>
      <c r="D228" s="463"/>
      <c r="E228" s="463"/>
      <c r="F228" s="463"/>
      <c r="G228" s="463"/>
      <c r="H228" s="463"/>
      <c r="I228" s="463"/>
      <c r="J228" s="463"/>
      <c r="K228" s="463"/>
      <c r="L228" s="463"/>
      <c r="M228" s="463"/>
      <c r="N228" s="463"/>
      <c r="O228" s="463"/>
      <c r="P228" s="463"/>
      <c r="Q228" s="463"/>
      <c r="R228" s="464"/>
      <c r="S228" s="510" t="str">
        <f>PRESUPUESTO!C20</f>
        <v>M2</v>
      </c>
      <c r="T228" s="465"/>
      <c r="U228" s="465"/>
      <c r="V228" s="466"/>
      <c r="AC228" s="278"/>
    </row>
    <row r="229" spans="1:29">
      <c r="A229" s="286"/>
      <c r="B229" s="287"/>
      <c r="C229" s="287"/>
      <c r="D229" s="287"/>
      <c r="E229" s="287"/>
      <c r="F229" s="287"/>
      <c r="G229" s="287"/>
      <c r="H229" s="287"/>
      <c r="I229" s="287"/>
      <c r="J229" s="287"/>
      <c r="K229" s="287"/>
      <c r="L229" s="287"/>
      <c r="M229" s="287"/>
      <c r="N229" s="287"/>
      <c r="O229" s="287"/>
      <c r="P229" s="287"/>
      <c r="Q229" s="287"/>
      <c r="R229" s="287"/>
      <c r="S229" s="287">
        <v>0</v>
      </c>
      <c r="T229" s="287"/>
      <c r="U229" s="287"/>
      <c r="V229" s="287"/>
      <c r="AC229" s="278"/>
    </row>
    <row r="230" spans="1:29">
      <c r="A230" s="495" t="s">
        <v>3827</v>
      </c>
      <c r="B230" s="496"/>
      <c r="C230" s="496"/>
      <c r="D230" s="497"/>
      <c r="E230" s="440" t="s">
        <v>3828</v>
      </c>
      <c r="F230" s="441"/>
      <c r="G230" s="441"/>
      <c r="H230" s="441"/>
      <c r="I230" s="441"/>
      <c r="J230" s="441"/>
      <c r="K230" s="441"/>
      <c r="L230" s="441"/>
      <c r="M230" s="441"/>
      <c r="N230" s="442"/>
      <c r="O230" s="495" t="s">
        <v>3829</v>
      </c>
      <c r="P230" s="497"/>
      <c r="Q230" s="501" t="s">
        <v>3830</v>
      </c>
      <c r="R230" s="495" t="s">
        <v>3141</v>
      </c>
      <c r="S230" s="497"/>
      <c r="T230" s="495" t="s">
        <v>3831</v>
      </c>
      <c r="U230" s="497"/>
      <c r="V230" s="495"/>
      <c r="W230" s="496"/>
      <c r="X230" s="496"/>
      <c r="Y230" s="496"/>
      <c r="Z230" s="496"/>
      <c r="AA230" s="496"/>
      <c r="AB230" s="496"/>
      <c r="AC230" s="497"/>
    </row>
    <row r="231" spans="1:29">
      <c r="A231" s="498"/>
      <c r="B231" s="499"/>
      <c r="C231" s="499"/>
      <c r="D231" s="500"/>
      <c r="E231" s="440" t="s">
        <v>3841</v>
      </c>
      <c r="F231" s="441"/>
      <c r="G231" s="442"/>
      <c r="H231" s="440" t="s">
        <v>3833</v>
      </c>
      <c r="I231" s="441"/>
      <c r="J231" s="442"/>
      <c r="K231" s="440" t="s">
        <v>3834</v>
      </c>
      <c r="L231" s="442"/>
      <c r="M231" s="440" t="s">
        <v>3835</v>
      </c>
      <c r="N231" s="442"/>
      <c r="O231" s="498"/>
      <c r="P231" s="500"/>
      <c r="Q231" s="502"/>
      <c r="R231" s="498"/>
      <c r="S231" s="500"/>
      <c r="T231" s="498"/>
      <c r="U231" s="500"/>
      <c r="V231" s="498"/>
      <c r="W231" s="499"/>
      <c r="X231" s="499"/>
      <c r="Y231" s="499"/>
      <c r="Z231" s="499"/>
      <c r="AA231" s="499"/>
      <c r="AB231" s="499"/>
      <c r="AC231" s="500"/>
    </row>
    <row r="232" spans="1:29" ht="14.25" customHeight="1">
      <c r="A232" s="478" t="s">
        <v>3886</v>
      </c>
      <c r="B232" s="479"/>
      <c r="C232" s="479"/>
      <c r="D232" s="480"/>
      <c r="E232" s="427" t="str">
        <f>S228</f>
        <v>M2</v>
      </c>
      <c r="F232" s="428"/>
      <c r="G232" s="429"/>
      <c r="H232" s="427">
        <v>9</v>
      </c>
      <c r="I232" s="428"/>
      <c r="J232" s="429"/>
      <c r="K232" s="427">
        <v>22</v>
      </c>
      <c r="L232" s="429"/>
      <c r="M232" s="427"/>
      <c r="N232" s="429"/>
      <c r="O232" s="427">
        <f>K232*H232</f>
        <v>198</v>
      </c>
      <c r="P232" s="429"/>
      <c r="Q232" s="433">
        <v>1</v>
      </c>
      <c r="R232" s="427" t="s">
        <v>5</v>
      </c>
      <c r="S232" s="429"/>
      <c r="T232" s="427">
        <f>Q232*O232</f>
        <v>198</v>
      </c>
      <c r="U232" s="429"/>
      <c r="V232" s="486"/>
      <c r="W232" s="487"/>
      <c r="X232" s="487"/>
      <c r="Y232" s="487"/>
      <c r="Z232" s="487"/>
      <c r="AA232" s="487"/>
      <c r="AB232" s="487"/>
      <c r="AC232" s="488"/>
    </row>
    <row r="233" spans="1:29">
      <c r="A233" s="481"/>
      <c r="B233" s="482"/>
      <c r="C233" s="482"/>
      <c r="D233" s="483"/>
      <c r="E233" s="430"/>
      <c r="F233" s="431"/>
      <c r="G233" s="432"/>
      <c r="H233" s="430"/>
      <c r="I233" s="431"/>
      <c r="J233" s="432"/>
      <c r="K233" s="430"/>
      <c r="L233" s="432"/>
      <c r="M233" s="430"/>
      <c r="N233" s="432"/>
      <c r="O233" s="430"/>
      <c r="P233" s="432"/>
      <c r="Q233" s="434"/>
      <c r="R233" s="430"/>
      <c r="S233" s="432"/>
      <c r="T233" s="430"/>
      <c r="U233" s="432"/>
      <c r="V233" s="489"/>
      <c r="W233" s="490"/>
      <c r="X233" s="490"/>
      <c r="Y233" s="490"/>
      <c r="Z233" s="490"/>
      <c r="AA233" s="490"/>
      <c r="AB233" s="490"/>
      <c r="AC233" s="491"/>
    </row>
    <row r="234" spans="1:29" ht="14.25" customHeight="1">
      <c r="A234" s="478" t="s">
        <v>3888</v>
      </c>
      <c r="B234" s="479"/>
      <c r="C234" s="479"/>
      <c r="D234" s="480"/>
      <c r="E234" s="427" t="s">
        <v>5</v>
      </c>
      <c r="F234" s="428"/>
      <c r="G234" s="429"/>
      <c r="H234" s="427">
        <v>8</v>
      </c>
      <c r="I234" s="428"/>
      <c r="J234" s="429"/>
      <c r="K234" s="427">
        <v>15</v>
      </c>
      <c r="L234" s="429"/>
      <c r="M234" s="427"/>
      <c r="N234" s="429"/>
      <c r="O234" s="427">
        <f>K234*H234</f>
        <v>120</v>
      </c>
      <c r="P234" s="429"/>
      <c r="Q234" s="433">
        <v>1</v>
      </c>
      <c r="R234" s="427" t="s">
        <v>5</v>
      </c>
      <c r="S234" s="429"/>
      <c r="T234" s="427">
        <f>Q234*O234</f>
        <v>120</v>
      </c>
      <c r="U234" s="429"/>
      <c r="V234" s="489"/>
      <c r="W234" s="490"/>
      <c r="X234" s="490"/>
      <c r="Y234" s="490"/>
      <c r="Z234" s="490"/>
      <c r="AA234" s="490"/>
      <c r="AB234" s="490"/>
      <c r="AC234" s="491"/>
    </row>
    <row r="235" spans="1:29">
      <c r="A235" s="481"/>
      <c r="B235" s="482"/>
      <c r="C235" s="482"/>
      <c r="D235" s="483"/>
      <c r="E235" s="430"/>
      <c r="F235" s="431"/>
      <c r="G235" s="432"/>
      <c r="H235" s="430"/>
      <c r="I235" s="431"/>
      <c r="J235" s="432"/>
      <c r="K235" s="430"/>
      <c r="L235" s="432"/>
      <c r="M235" s="430"/>
      <c r="N235" s="432"/>
      <c r="O235" s="430"/>
      <c r="P235" s="432"/>
      <c r="Q235" s="434"/>
      <c r="R235" s="430"/>
      <c r="S235" s="432"/>
      <c r="T235" s="430"/>
      <c r="U235" s="432"/>
      <c r="V235" s="492"/>
      <c r="W235" s="493"/>
      <c r="X235" s="493"/>
      <c r="Y235" s="493"/>
      <c r="Z235" s="493"/>
      <c r="AA235" s="493"/>
      <c r="AB235" s="493"/>
      <c r="AC235" s="494"/>
    </row>
    <row r="236" spans="1:29">
      <c r="A236" s="435" t="s">
        <v>3831</v>
      </c>
      <c r="B236" s="436"/>
      <c r="C236" s="436"/>
      <c r="D236" s="436"/>
      <c r="E236" s="436"/>
      <c r="F236" s="436"/>
      <c r="G236" s="436"/>
      <c r="H236" s="436"/>
      <c r="I236" s="436"/>
      <c r="J236" s="436"/>
      <c r="K236" s="436"/>
      <c r="L236" s="436"/>
      <c r="M236" s="436"/>
      <c r="N236" s="436"/>
      <c r="O236" s="436"/>
      <c r="P236" s="436"/>
      <c r="Q236" s="436"/>
      <c r="R236" s="436"/>
      <c r="S236" s="437"/>
      <c r="T236" s="379">
        <f>SUM(T232:U235)</f>
        <v>318</v>
      </c>
      <c r="U236" s="380"/>
      <c r="V236" s="288"/>
      <c r="W236" s="288"/>
      <c r="X236" s="288"/>
      <c r="Y236" s="288"/>
      <c r="Z236" s="288"/>
      <c r="AA236" s="288"/>
      <c r="AB236" s="288"/>
      <c r="AC236" s="272"/>
    </row>
    <row r="237" spans="1:29">
      <c r="A237" s="438"/>
      <c r="B237" s="439"/>
      <c r="C237" s="439"/>
      <c r="D237" s="439"/>
      <c r="E237" s="439"/>
      <c r="F237" s="439"/>
      <c r="G237" s="439"/>
      <c r="H237" s="439"/>
      <c r="I237" s="439"/>
      <c r="J237" s="439"/>
      <c r="K237" s="439"/>
      <c r="L237" s="439"/>
      <c r="M237" s="439"/>
      <c r="N237" s="439"/>
      <c r="O237" s="439"/>
      <c r="P237" s="439"/>
      <c r="Q237" s="439"/>
      <c r="R237" s="439"/>
      <c r="S237" s="439"/>
      <c r="T237" s="381"/>
      <c r="U237" s="382"/>
      <c r="V237" s="383"/>
      <c r="W237" s="383"/>
      <c r="X237" s="383"/>
      <c r="Y237" s="383"/>
      <c r="Z237" s="383"/>
      <c r="AA237" s="383"/>
      <c r="AB237" s="383"/>
      <c r="AC237" s="384"/>
    </row>
    <row r="238" spans="1:29">
      <c r="A238" s="440" t="s">
        <v>3836</v>
      </c>
      <c r="B238" s="441"/>
      <c r="C238" s="441"/>
      <c r="D238" s="442"/>
      <c r="E238" s="271"/>
      <c r="F238" s="288"/>
      <c r="G238" s="288"/>
      <c r="H238" s="288"/>
      <c r="I238" s="288"/>
      <c r="J238" s="288"/>
      <c r="K238" s="288"/>
      <c r="L238" s="288"/>
      <c r="M238" s="288"/>
      <c r="N238" s="288"/>
      <c r="O238" s="288"/>
      <c r="P238" s="288"/>
      <c r="Q238" s="288"/>
      <c r="R238" s="288"/>
      <c r="S238" s="288"/>
      <c r="T238" s="288"/>
      <c r="U238" s="288"/>
      <c r="V238" s="288"/>
      <c r="W238" s="288"/>
      <c r="X238" s="288"/>
      <c r="Y238" s="288"/>
      <c r="Z238" s="288"/>
      <c r="AA238" s="288"/>
      <c r="AB238" s="288"/>
      <c r="AC238" s="272"/>
    </row>
    <row r="243" spans="1:29">
      <c r="A243" s="289"/>
      <c r="B243" s="290"/>
      <c r="C243" s="290"/>
      <c r="D243" s="290"/>
      <c r="E243" s="459" t="str">
        <f>+INDICE!$B$3</f>
        <v>SECRETARIA DE PLANEACIÓN</v>
      </c>
      <c r="F243" s="459"/>
      <c r="G243" s="459"/>
      <c r="H243" s="459"/>
      <c r="I243" s="459"/>
      <c r="J243" s="459"/>
      <c r="K243" s="459"/>
      <c r="L243" s="459"/>
      <c r="M243" s="459"/>
      <c r="N243" s="459"/>
      <c r="O243" s="459"/>
      <c r="P243" s="459"/>
      <c r="Q243" s="459"/>
      <c r="R243" s="459"/>
      <c r="S243" s="290"/>
      <c r="T243" s="290"/>
      <c r="U243" s="290"/>
      <c r="V243" s="291"/>
      <c r="W243" s="276"/>
      <c r="X243" s="276"/>
      <c r="Y243" s="276"/>
      <c r="Z243" s="276"/>
      <c r="AA243" s="276"/>
      <c r="AB243" s="276"/>
      <c r="AC243" s="277"/>
    </row>
    <row r="244" spans="1:29">
      <c r="A244" s="265"/>
      <c r="B244" s="266"/>
      <c r="C244" s="266"/>
      <c r="D244" s="266"/>
      <c r="E244" s="447" t="s">
        <v>3826</v>
      </c>
      <c r="F244" s="447"/>
      <c r="G244" s="447"/>
      <c r="H244" s="447"/>
      <c r="I244" s="447"/>
      <c r="J244" s="447"/>
      <c r="K244" s="447"/>
      <c r="L244" s="447"/>
      <c r="M244" s="447"/>
      <c r="N244" s="447"/>
      <c r="O244" s="447"/>
      <c r="P244" s="447"/>
      <c r="Q244" s="447"/>
      <c r="R244" s="447"/>
      <c r="S244" s="266"/>
      <c r="T244" s="266"/>
      <c r="U244" s="266"/>
      <c r="V244" s="267"/>
      <c r="AC244" s="278"/>
    </row>
    <row r="245" spans="1:29">
      <c r="A245" s="268"/>
      <c r="B245" s="269"/>
      <c r="C245" s="269"/>
      <c r="D245" s="269"/>
      <c r="E245" s="269"/>
      <c r="F245" s="269"/>
      <c r="G245" s="269"/>
      <c r="H245" s="269"/>
      <c r="I245" s="269"/>
      <c r="J245" s="269"/>
      <c r="K245" s="269"/>
      <c r="L245" s="269"/>
      <c r="M245" s="269"/>
      <c r="N245" s="269"/>
      <c r="O245" s="269"/>
      <c r="P245" s="269"/>
      <c r="Q245" s="269"/>
      <c r="R245" s="269"/>
      <c r="S245" s="269"/>
      <c r="T245" s="269"/>
      <c r="U245" s="269"/>
      <c r="V245" s="270"/>
      <c r="AC245" s="278"/>
    </row>
    <row r="246" spans="1:29">
      <c r="A246" s="448" t="s">
        <v>2775</v>
      </c>
      <c r="B246" s="449"/>
      <c r="C246" s="449"/>
      <c r="D246" s="449"/>
      <c r="E246" s="449"/>
      <c r="F246" s="449"/>
      <c r="G246" s="449"/>
      <c r="H246" s="449"/>
      <c r="I246" s="449"/>
      <c r="J246" s="449"/>
      <c r="K246" s="449"/>
      <c r="L246" s="449"/>
      <c r="M246" s="449"/>
      <c r="N246" s="449"/>
      <c r="O246" s="449"/>
      <c r="P246" s="449"/>
      <c r="Q246" s="449"/>
      <c r="R246" s="449"/>
      <c r="S246" s="449"/>
      <c r="T246" s="449"/>
      <c r="U246" s="449"/>
      <c r="V246" s="450"/>
      <c r="AC246" s="278"/>
    </row>
    <row r="247" spans="1:29">
      <c r="A247" s="279"/>
      <c r="B247" s="371"/>
      <c r="C247" s="371"/>
      <c r="D247" s="371"/>
      <c r="E247" s="371"/>
      <c r="F247" s="371"/>
      <c r="G247" s="371"/>
      <c r="H247" s="371"/>
      <c r="I247" s="371"/>
      <c r="J247" s="371"/>
      <c r="K247" s="371"/>
      <c r="L247" s="371"/>
      <c r="M247" s="371"/>
      <c r="N247" s="371"/>
      <c r="O247" s="371"/>
      <c r="P247" s="371"/>
      <c r="Q247" s="371"/>
      <c r="R247" s="371"/>
      <c r="S247" s="371"/>
      <c r="T247" s="371"/>
      <c r="U247" s="371"/>
      <c r="V247" s="371"/>
      <c r="AC247" s="278"/>
    </row>
    <row r="248" spans="1:29" ht="15" customHeight="1">
      <c r="A248" s="280" t="s">
        <v>2776</v>
      </c>
      <c r="B248" s="281"/>
      <c r="C248" s="451" t="s">
        <v>3935</v>
      </c>
      <c r="D248" s="451"/>
      <c r="E248" s="451"/>
      <c r="F248" s="451"/>
      <c r="G248" s="451"/>
      <c r="H248" s="451"/>
      <c r="I248" s="451"/>
      <c r="J248" s="282" t="s">
        <v>2777</v>
      </c>
      <c r="K248" s="452" t="s">
        <v>3838</v>
      </c>
      <c r="L248" s="452"/>
      <c r="M248" s="452"/>
      <c r="N248" s="452"/>
      <c r="O248" s="452"/>
      <c r="P248" s="281" t="s">
        <v>2778</v>
      </c>
      <c r="Q248" s="281"/>
      <c r="R248" s="453" t="s">
        <v>3825</v>
      </c>
      <c r="S248" s="453"/>
      <c r="T248" s="453"/>
      <c r="U248" s="453"/>
      <c r="V248" s="453"/>
      <c r="AC248" s="278"/>
    </row>
    <row r="249" spans="1:29" ht="13.95" customHeight="1">
      <c r="A249" s="283" t="s">
        <v>2779</v>
      </c>
      <c r="B249" s="284"/>
      <c r="C249" s="451" t="s">
        <v>3930</v>
      </c>
      <c r="D249" s="451"/>
      <c r="E249" s="451"/>
      <c r="F249" s="451"/>
      <c r="G249" s="451"/>
      <c r="H249" s="451"/>
      <c r="I249" s="451"/>
      <c r="J249" s="451"/>
      <c r="K249" s="451"/>
      <c r="L249" s="451"/>
      <c r="M249" s="451"/>
      <c r="N249" s="451"/>
      <c r="O249" s="451"/>
      <c r="P249" s="451"/>
      <c r="Q249" s="451"/>
      <c r="R249" s="451"/>
      <c r="S249" s="451"/>
      <c r="T249" s="451"/>
      <c r="U249" s="451"/>
      <c r="V249" s="451"/>
      <c r="AC249" s="278"/>
    </row>
    <row r="250" spans="1:29">
      <c r="A250" s="283"/>
      <c r="B250" s="284"/>
      <c r="C250" s="284"/>
      <c r="D250" s="284"/>
      <c r="E250" s="285"/>
      <c r="F250" s="285"/>
      <c r="G250" s="285"/>
      <c r="H250" s="285"/>
      <c r="I250" s="285"/>
      <c r="J250" s="285"/>
      <c r="K250" s="285"/>
      <c r="L250" s="285"/>
      <c r="M250" s="285"/>
      <c r="N250" s="285"/>
      <c r="O250" s="285"/>
      <c r="P250" s="285"/>
      <c r="Q250" s="285"/>
      <c r="R250" s="285"/>
      <c r="S250" s="285"/>
      <c r="T250" s="285"/>
      <c r="U250" s="285"/>
      <c r="V250" s="285"/>
      <c r="AC250" s="278"/>
    </row>
    <row r="251" spans="1:29">
      <c r="A251" s="448" t="s">
        <v>2780</v>
      </c>
      <c r="B251" s="449"/>
      <c r="C251" s="449"/>
      <c r="D251" s="449"/>
      <c r="E251" s="449"/>
      <c r="F251" s="449"/>
      <c r="G251" s="449"/>
      <c r="H251" s="449"/>
      <c r="I251" s="449"/>
      <c r="J251" s="449"/>
      <c r="K251" s="449"/>
      <c r="L251" s="449"/>
      <c r="M251" s="449"/>
      <c r="N251" s="449"/>
      <c r="O251" s="449"/>
      <c r="P251" s="449"/>
      <c r="Q251" s="449"/>
      <c r="R251" s="449"/>
      <c r="S251" s="449"/>
      <c r="T251" s="449"/>
      <c r="U251" s="449"/>
      <c r="V251" s="450"/>
      <c r="AC251" s="278"/>
    </row>
    <row r="252" spans="1:29">
      <c r="A252" s="454" t="s">
        <v>3837</v>
      </c>
      <c r="B252" s="455"/>
      <c r="C252" s="454">
        <f>PRESUPUESTO!A21</f>
        <v>8</v>
      </c>
      <c r="D252" s="455"/>
      <c r="E252" s="371"/>
      <c r="F252" s="371"/>
      <c r="G252" s="371"/>
      <c r="H252" s="371"/>
      <c r="I252" s="371"/>
      <c r="J252" s="371"/>
      <c r="K252" s="371"/>
      <c r="L252" s="371"/>
      <c r="M252" s="371"/>
      <c r="N252" s="371"/>
      <c r="O252" s="371"/>
      <c r="P252" s="371"/>
      <c r="Q252" s="371"/>
      <c r="R252" s="371"/>
      <c r="S252" s="371"/>
      <c r="T252" s="371"/>
      <c r="U252" s="371"/>
      <c r="V252" s="371"/>
      <c r="AC252" s="278"/>
    </row>
    <row r="253" spans="1:29">
      <c r="A253" s="509" t="s">
        <v>2781</v>
      </c>
      <c r="B253" s="469"/>
      <c r="C253" s="467" t="s">
        <v>2782</v>
      </c>
      <c r="D253" s="468"/>
      <c r="E253" s="468"/>
      <c r="F253" s="468"/>
      <c r="G253" s="468"/>
      <c r="H253" s="468"/>
      <c r="I253" s="468"/>
      <c r="J253" s="468"/>
      <c r="K253" s="468"/>
      <c r="L253" s="468"/>
      <c r="M253" s="468"/>
      <c r="N253" s="468"/>
      <c r="O253" s="468"/>
      <c r="P253" s="468"/>
      <c r="Q253" s="468"/>
      <c r="R253" s="469"/>
      <c r="S253" s="467" t="s">
        <v>2783</v>
      </c>
      <c r="T253" s="468"/>
      <c r="U253" s="468"/>
      <c r="V253" s="470"/>
      <c r="AC253" s="278"/>
    </row>
    <row r="254" spans="1:29">
      <c r="A254" s="460">
        <f>PRESUPUESTO!A22</f>
        <v>8.01</v>
      </c>
      <c r="B254" s="461"/>
      <c r="C254" s="462" t="str">
        <f>PRESUPUESTO!B22</f>
        <v>PAÑETE ALLANADO  EN MORTERO 1:4</v>
      </c>
      <c r="D254" s="463"/>
      <c r="E254" s="463"/>
      <c r="F254" s="463"/>
      <c r="G254" s="463"/>
      <c r="H254" s="463"/>
      <c r="I254" s="463"/>
      <c r="J254" s="463"/>
      <c r="K254" s="463"/>
      <c r="L254" s="463"/>
      <c r="M254" s="463"/>
      <c r="N254" s="463"/>
      <c r="O254" s="463"/>
      <c r="P254" s="463"/>
      <c r="Q254" s="463"/>
      <c r="R254" s="464"/>
      <c r="S254" s="510" t="str">
        <f>PRESUPUESTO!C22</f>
        <v>M2</v>
      </c>
      <c r="T254" s="465"/>
      <c r="U254" s="465"/>
      <c r="V254" s="466"/>
      <c r="AC254" s="278"/>
    </row>
    <row r="255" spans="1:29">
      <c r="A255" s="286"/>
      <c r="B255" s="287"/>
      <c r="C255" s="287"/>
      <c r="D255" s="287"/>
      <c r="E255" s="287"/>
      <c r="F255" s="287"/>
      <c r="G255" s="287"/>
      <c r="H255" s="287"/>
      <c r="I255" s="287"/>
      <c r="J255" s="287"/>
      <c r="K255" s="287"/>
      <c r="L255" s="287"/>
      <c r="M255" s="287"/>
      <c r="N255" s="287"/>
      <c r="O255" s="287"/>
      <c r="P255" s="287"/>
      <c r="Q255" s="287"/>
      <c r="R255" s="287"/>
      <c r="S255" s="287">
        <v>0</v>
      </c>
      <c r="T255" s="287"/>
      <c r="U255" s="287"/>
      <c r="V255" s="287"/>
      <c r="AC255" s="278"/>
    </row>
    <row r="256" spans="1:29">
      <c r="A256" s="495" t="s">
        <v>3827</v>
      </c>
      <c r="B256" s="496"/>
      <c r="C256" s="496"/>
      <c r="D256" s="497"/>
      <c r="E256" s="440" t="s">
        <v>3828</v>
      </c>
      <c r="F256" s="441"/>
      <c r="G256" s="441"/>
      <c r="H256" s="441"/>
      <c r="I256" s="441"/>
      <c r="J256" s="441"/>
      <c r="K256" s="441"/>
      <c r="L256" s="441"/>
      <c r="M256" s="441"/>
      <c r="N256" s="442"/>
      <c r="O256" s="495" t="s">
        <v>3829</v>
      </c>
      <c r="P256" s="497"/>
      <c r="Q256" s="501" t="s">
        <v>3830</v>
      </c>
      <c r="R256" s="495" t="s">
        <v>3141</v>
      </c>
      <c r="S256" s="497"/>
      <c r="T256" s="495" t="s">
        <v>3831</v>
      </c>
      <c r="U256" s="497"/>
      <c r="V256" s="495"/>
      <c r="W256" s="496"/>
      <c r="X256" s="496"/>
      <c r="Y256" s="496"/>
      <c r="Z256" s="496"/>
      <c r="AA256" s="496"/>
      <c r="AB256" s="496"/>
      <c r="AC256" s="497"/>
    </row>
    <row r="257" spans="1:29">
      <c r="A257" s="498"/>
      <c r="B257" s="499"/>
      <c r="C257" s="499"/>
      <c r="D257" s="500"/>
      <c r="E257" s="440" t="s">
        <v>3841</v>
      </c>
      <c r="F257" s="441"/>
      <c r="G257" s="442"/>
      <c r="H257" s="440" t="s">
        <v>3834</v>
      </c>
      <c r="I257" s="441"/>
      <c r="J257" s="442"/>
      <c r="K257" s="440" t="s">
        <v>3835</v>
      </c>
      <c r="L257" s="442"/>
      <c r="M257" s="440" t="s">
        <v>3843</v>
      </c>
      <c r="N257" s="442"/>
      <c r="O257" s="498"/>
      <c r="P257" s="500"/>
      <c r="Q257" s="502"/>
      <c r="R257" s="498"/>
      <c r="S257" s="500"/>
      <c r="T257" s="498"/>
      <c r="U257" s="500"/>
      <c r="V257" s="498"/>
      <c r="W257" s="499"/>
      <c r="X257" s="499"/>
      <c r="Y257" s="499"/>
      <c r="Z257" s="499"/>
      <c r="AA257" s="499"/>
      <c r="AB257" s="499"/>
      <c r="AC257" s="500"/>
    </row>
    <row r="258" spans="1:29">
      <c r="A258" s="478" t="s">
        <v>3909</v>
      </c>
      <c r="B258" s="479"/>
      <c r="C258" s="479"/>
      <c r="D258" s="480"/>
      <c r="E258" s="427" t="str">
        <f>S254</f>
        <v>M2</v>
      </c>
      <c r="F258" s="428"/>
      <c r="G258" s="429"/>
      <c r="H258" s="427">
        <v>15</v>
      </c>
      <c r="I258" s="428"/>
      <c r="J258" s="429"/>
      <c r="K258" s="427">
        <v>0.4</v>
      </c>
      <c r="L258" s="429"/>
      <c r="M258" s="427"/>
      <c r="N258" s="429"/>
      <c r="O258" s="427">
        <f>H258*K258-M258</f>
        <v>6</v>
      </c>
      <c r="P258" s="429"/>
      <c r="Q258" s="433">
        <v>1</v>
      </c>
      <c r="R258" s="427"/>
      <c r="S258" s="429"/>
      <c r="T258" s="427">
        <f>O258*Q258</f>
        <v>6</v>
      </c>
      <c r="U258" s="429"/>
      <c r="V258" s="489"/>
      <c r="W258" s="490"/>
      <c r="X258" s="490"/>
      <c r="Y258" s="490"/>
      <c r="Z258" s="490"/>
      <c r="AA258" s="490"/>
      <c r="AB258" s="490"/>
      <c r="AC258" s="491"/>
    </row>
    <row r="259" spans="1:29">
      <c r="A259" s="481"/>
      <c r="B259" s="482"/>
      <c r="C259" s="482"/>
      <c r="D259" s="483"/>
      <c r="E259" s="430"/>
      <c r="F259" s="431"/>
      <c r="G259" s="432"/>
      <c r="H259" s="430"/>
      <c r="I259" s="431"/>
      <c r="J259" s="432"/>
      <c r="K259" s="430"/>
      <c r="L259" s="432"/>
      <c r="M259" s="430"/>
      <c r="N259" s="432"/>
      <c r="O259" s="430"/>
      <c r="P259" s="432"/>
      <c r="Q259" s="434"/>
      <c r="R259" s="430"/>
      <c r="S259" s="432"/>
      <c r="T259" s="430"/>
      <c r="U259" s="432"/>
      <c r="V259" s="489"/>
      <c r="W259" s="490"/>
      <c r="X259" s="490"/>
      <c r="Y259" s="490"/>
      <c r="Z259" s="490"/>
      <c r="AA259" s="490"/>
      <c r="AB259" s="490"/>
      <c r="AC259" s="491"/>
    </row>
    <row r="260" spans="1:29" ht="14.25" customHeight="1">
      <c r="A260" s="478" t="s">
        <v>3910</v>
      </c>
      <c r="B260" s="479"/>
      <c r="C260" s="479"/>
      <c r="D260" s="480"/>
      <c r="E260" s="427" t="str">
        <f>S254</f>
        <v>M2</v>
      </c>
      <c r="F260" s="428"/>
      <c r="G260" s="429"/>
      <c r="H260" s="427">
        <v>7.7</v>
      </c>
      <c r="I260" s="428"/>
      <c r="J260" s="429"/>
      <c r="K260" s="427">
        <v>0.4</v>
      </c>
      <c r="L260" s="429"/>
      <c r="M260" s="427"/>
      <c r="N260" s="429"/>
      <c r="O260" s="427">
        <f>H260*K260-M260</f>
        <v>3.08</v>
      </c>
      <c r="P260" s="429"/>
      <c r="Q260" s="433">
        <v>1</v>
      </c>
      <c r="R260" s="427"/>
      <c r="S260" s="429"/>
      <c r="T260" s="427">
        <f>O260*Q260</f>
        <v>3.08</v>
      </c>
      <c r="U260" s="429"/>
      <c r="V260" s="489"/>
      <c r="W260" s="490"/>
      <c r="X260" s="490"/>
      <c r="Y260" s="490"/>
      <c r="Z260" s="490"/>
      <c r="AA260" s="490"/>
      <c r="AB260" s="490"/>
      <c r="AC260" s="491"/>
    </row>
    <row r="261" spans="1:29">
      <c r="A261" s="481"/>
      <c r="B261" s="482"/>
      <c r="C261" s="482"/>
      <c r="D261" s="483"/>
      <c r="E261" s="430"/>
      <c r="F261" s="431"/>
      <c r="G261" s="432"/>
      <c r="H261" s="430"/>
      <c r="I261" s="431"/>
      <c r="J261" s="432"/>
      <c r="K261" s="430"/>
      <c r="L261" s="432"/>
      <c r="M261" s="430"/>
      <c r="N261" s="432"/>
      <c r="O261" s="430"/>
      <c r="P261" s="432"/>
      <c r="Q261" s="434"/>
      <c r="R261" s="430"/>
      <c r="S261" s="432"/>
      <c r="T261" s="430"/>
      <c r="U261" s="432"/>
      <c r="V261" s="489"/>
      <c r="W261" s="490"/>
      <c r="X261" s="490"/>
      <c r="Y261" s="490"/>
      <c r="Z261" s="490"/>
      <c r="AA261" s="490"/>
      <c r="AB261" s="490"/>
      <c r="AC261" s="491"/>
    </row>
    <row r="262" spans="1:29">
      <c r="A262" s="495" t="s">
        <v>3831</v>
      </c>
      <c r="B262" s="496"/>
      <c r="C262" s="496"/>
      <c r="D262" s="496"/>
      <c r="E262" s="496"/>
      <c r="F262" s="496"/>
      <c r="G262" s="496"/>
      <c r="H262" s="496"/>
      <c r="I262" s="496"/>
      <c r="J262" s="496"/>
      <c r="K262" s="496"/>
      <c r="L262" s="496"/>
      <c r="M262" s="496"/>
      <c r="N262" s="496"/>
      <c r="O262" s="496"/>
      <c r="P262" s="496"/>
      <c r="Q262" s="496"/>
      <c r="R262" s="496"/>
      <c r="S262" s="497"/>
      <c r="T262" s="443">
        <f>SUM(T258:U261)</f>
        <v>9.08</v>
      </c>
      <c r="U262" s="444"/>
      <c r="V262" s="489"/>
      <c r="W262" s="490"/>
      <c r="X262" s="490"/>
      <c r="Y262" s="490"/>
      <c r="Z262" s="490"/>
      <c r="AA262" s="490"/>
      <c r="AB262" s="490"/>
      <c r="AC262" s="491"/>
    </row>
    <row r="263" spans="1:29">
      <c r="A263" s="498"/>
      <c r="B263" s="499"/>
      <c r="C263" s="499"/>
      <c r="D263" s="499"/>
      <c r="E263" s="499"/>
      <c r="F263" s="499"/>
      <c r="G263" s="499"/>
      <c r="H263" s="499"/>
      <c r="I263" s="499"/>
      <c r="J263" s="499"/>
      <c r="K263" s="499"/>
      <c r="L263" s="499"/>
      <c r="M263" s="499"/>
      <c r="N263" s="499"/>
      <c r="O263" s="499"/>
      <c r="P263" s="499"/>
      <c r="Q263" s="499"/>
      <c r="R263" s="499"/>
      <c r="S263" s="500"/>
      <c r="T263" s="445"/>
      <c r="U263" s="446"/>
      <c r="V263" s="492"/>
      <c r="W263" s="493"/>
      <c r="X263" s="493"/>
      <c r="Y263" s="493"/>
      <c r="Z263" s="493"/>
      <c r="AA263" s="493"/>
      <c r="AB263" s="493"/>
      <c r="AC263" s="494"/>
    </row>
    <row r="264" spans="1:29">
      <c r="A264" s="440" t="s">
        <v>3836</v>
      </c>
      <c r="B264" s="441"/>
      <c r="C264" s="441"/>
      <c r="D264" s="442"/>
      <c r="E264" s="271"/>
      <c r="F264" s="288"/>
      <c r="G264" s="288"/>
      <c r="H264" s="288"/>
      <c r="I264" s="288"/>
      <c r="J264" s="288"/>
      <c r="K264" s="288"/>
      <c r="L264" s="288"/>
      <c r="M264" s="288"/>
      <c r="N264" s="288"/>
      <c r="O264" s="288"/>
      <c r="P264" s="288"/>
      <c r="Q264" s="288"/>
      <c r="R264" s="288"/>
      <c r="S264" s="288"/>
      <c r="T264" s="288"/>
      <c r="U264" s="288"/>
      <c r="V264" s="288"/>
      <c r="W264" s="288"/>
      <c r="X264" s="288"/>
      <c r="Y264" s="288"/>
      <c r="Z264" s="288"/>
      <c r="AA264" s="288"/>
      <c r="AB264" s="288"/>
      <c r="AC264" s="272"/>
    </row>
    <row r="265" spans="1:29">
      <c r="A265" s="471"/>
      <c r="B265" s="472"/>
      <c r="C265" s="472"/>
      <c r="D265" s="472"/>
      <c r="E265" s="472"/>
      <c r="F265" s="472"/>
      <c r="G265" s="472"/>
      <c r="H265" s="472"/>
      <c r="I265" s="472"/>
      <c r="J265" s="472"/>
      <c r="K265" s="472"/>
      <c r="L265" s="472"/>
      <c r="M265" s="472"/>
      <c r="N265" s="472"/>
      <c r="O265" s="472"/>
      <c r="P265" s="472"/>
      <c r="Q265" s="472"/>
      <c r="R265" s="472"/>
      <c r="S265" s="472"/>
      <c r="T265" s="472"/>
      <c r="U265" s="472"/>
      <c r="V265" s="472"/>
      <c r="W265" s="472"/>
      <c r="X265" s="472"/>
      <c r="Y265" s="472"/>
      <c r="Z265" s="472"/>
      <c r="AA265" s="472"/>
      <c r="AB265" s="472"/>
      <c r="AC265" s="473"/>
    </row>
    <row r="269" spans="1:29">
      <c r="A269" s="289"/>
      <c r="B269" s="290"/>
      <c r="C269" s="290"/>
      <c r="D269" s="290"/>
      <c r="E269" s="459" t="str">
        <f>+INDICE!$B$3</f>
        <v>SECRETARIA DE PLANEACIÓN</v>
      </c>
      <c r="F269" s="459"/>
      <c r="G269" s="459"/>
      <c r="H269" s="459"/>
      <c r="I269" s="459"/>
      <c r="J269" s="459"/>
      <c r="K269" s="459"/>
      <c r="L269" s="459"/>
      <c r="M269" s="459"/>
      <c r="N269" s="459"/>
      <c r="O269" s="459"/>
      <c r="P269" s="459"/>
      <c r="Q269" s="459"/>
      <c r="R269" s="459"/>
      <c r="S269" s="290"/>
      <c r="T269" s="290"/>
      <c r="U269" s="290"/>
      <c r="V269" s="291"/>
      <c r="W269" s="276"/>
      <c r="X269" s="276"/>
      <c r="Y269" s="276"/>
      <c r="Z269" s="276"/>
      <c r="AA269" s="276"/>
      <c r="AB269" s="276"/>
      <c r="AC269" s="277"/>
    </row>
    <row r="270" spans="1:29">
      <c r="A270" s="265"/>
      <c r="B270" s="266"/>
      <c r="C270" s="266"/>
      <c r="D270" s="266"/>
      <c r="E270" s="447" t="s">
        <v>3826</v>
      </c>
      <c r="F270" s="447"/>
      <c r="G270" s="447"/>
      <c r="H270" s="447"/>
      <c r="I270" s="447"/>
      <c r="J270" s="447"/>
      <c r="K270" s="447"/>
      <c r="L270" s="447"/>
      <c r="M270" s="447"/>
      <c r="N270" s="447"/>
      <c r="O270" s="447"/>
      <c r="P270" s="447"/>
      <c r="Q270" s="447"/>
      <c r="R270" s="447"/>
      <c r="S270" s="266"/>
      <c r="T270" s="266"/>
      <c r="U270" s="266"/>
      <c r="V270" s="267"/>
      <c r="AC270" s="278"/>
    </row>
    <row r="271" spans="1:29">
      <c r="A271" s="268"/>
      <c r="B271" s="269"/>
      <c r="C271" s="269"/>
      <c r="D271" s="269"/>
      <c r="E271" s="269"/>
      <c r="F271" s="269"/>
      <c r="G271" s="269"/>
      <c r="H271" s="269"/>
      <c r="I271" s="269"/>
      <c r="J271" s="269"/>
      <c r="K271" s="269"/>
      <c r="L271" s="269"/>
      <c r="M271" s="269"/>
      <c r="N271" s="269"/>
      <c r="O271" s="269"/>
      <c r="P271" s="269"/>
      <c r="Q271" s="269"/>
      <c r="R271" s="269"/>
      <c r="S271" s="269"/>
      <c r="T271" s="269"/>
      <c r="U271" s="269"/>
      <c r="V271" s="270"/>
      <c r="AC271" s="278"/>
    </row>
    <row r="272" spans="1:29">
      <c r="A272" s="448" t="s">
        <v>2775</v>
      </c>
      <c r="B272" s="449"/>
      <c r="C272" s="449"/>
      <c r="D272" s="449"/>
      <c r="E272" s="449"/>
      <c r="F272" s="449"/>
      <c r="G272" s="449"/>
      <c r="H272" s="449"/>
      <c r="I272" s="449"/>
      <c r="J272" s="449"/>
      <c r="K272" s="449"/>
      <c r="L272" s="449"/>
      <c r="M272" s="449"/>
      <c r="N272" s="449"/>
      <c r="O272" s="449"/>
      <c r="P272" s="449"/>
      <c r="Q272" s="449"/>
      <c r="R272" s="449"/>
      <c r="S272" s="449"/>
      <c r="T272" s="449"/>
      <c r="U272" s="449"/>
      <c r="V272" s="450"/>
      <c r="AC272" s="278"/>
    </row>
    <row r="273" spans="1:29">
      <c r="A273" s="279"/>
      <c r="B273" s="371"/>
      <c r="C273" s="371"/>
      <c r="D273" s="371"/>
      <c r="E273" s="371"/>
      <c r="F273" s="371"/>
      <c r="G273" s="371"/>
      <c r="H273" s="371"/>
      <c r="I273" s="371"/>
      <c r="J273" s="371"/>
      <c r="K273" s="371"/>
      <c r="L273" s="371"/>
      <c r="M273" s="371"/>
      <c r="N273" s="371"/>
      <c r="O273" s="371"/>
      <c r="P273" s="371"/>
      <c r="Q273" s="371"/>
      <c r="R273" s="371"/>
      <c r="S273" s="371"/>
      <c r="T273" s="371"/>
      <c r="U273" s="371"/>
      <c r="V273" s="371"/>
      <c r="AC273" s="278"/>
    </row>
    <row r="274" spans="1:29" ht="15" customHeight="1">
      <c r="A274" s="280" t="s">
        <v>2776</v>
      </c>
      <c r="B274" s="281"/>
      <c r="C274" s="451" t="s">
        <v>3935</v>
      </c>
      <c r="D274" s="451"/>
      <c r="E274" s="451"/>
      <c r="F274" s="451"/>
      <c r="G274" s="451"/>
      <c r="H274" s="451"/>
      <c r="I274" s="451"/>
      <c r="J274" s="282" t="s">
        <v>2777</v>
      </c>
      <c r="K274" s="452" t="s">
        <v>3838</v>
      </c>
      <c r="L274" s="452"/>
      <c r="M274" s="452"/>
      <c r="N274" s="452"/>
      <c r="O274" s="452"/>
      <c r="P274" s="281" t="s">
        <v>2778</v>
      </c>
      <c r="Q274" s="281"/>
      <c r="R274" s="453" t="s">
        <v>3825</v>
      </c>
      <c r="S274" s="453"/>
      <c r="T274" s="453"/>
      <c r="U274" s="453"/>
      <c r="V274" s="453"/>
      <c r="AC274" s="278"/>
    </row>
    <row r="275" spans="1:29" ht="13.95" customHeight="1">
      <c r="A275" s="283" t="s">
        <v>2779</v>
      </c>
      <c r="B275" s="284"/>
      <c r="C275" s="451" t="s">
        <v>3930</v>
      </c>
      <c r="D275" s="451"/>
      <c r="E275" s="451"/>
      <c r="F275" s="451"/>
      <c r="G275" s="451"/>
      <c r="H275" s="451"/>
      <c r="I275" s="451"/>
      <c r="J275" s="451"/>
      <c r="K275" s="451"/>
      <c r="L275" s="451"/>
      <c r="M275" s="451"/>
      <c r="N275" s="451"/>
      <c r="O275" s="451"/>
      <c r="P275" s="451"/>
      <c r="Q275" s="451"/>
      <c r="R275" s="451"/>
      <c r="S275" s="451"/>
      <c r="T275" s="451"/>
      <c r="U275" s="451"/>
      <c r="V275" s="451"/>
      <c r="AC275" s="278"/>
    </row>
    <row r="276" spans="1:29">
      <c r="A276" s="283"/>
      <c r="B276" s="284"/>
      <c r="C276" s="284"/>
      <c r="D276" s="284"/>
      <c r="E276" s="285"/>
      <c r="F276" s="285"/>
      <c r="G276" s="285"/>
      <c r="H276" s="285"/>
      <c r="I276" s="285"/>
      <c r="J276" s="285"/>
      <c r="K276" s="285"/>
      <c r="L276" s="285"/>
      <c r="M276" s="285"/>
      <c r="N276" s="285"/>
      <c r="O276" s="285"/>
      <c r="P276" s="285"/>
      <c r="Q276" s="285"/>
      <c r="R276" s="285"/>
      <c r="S276" s="285"/>
      <c r="T276" s="285"/>
      <c r="U276" s="285"/>
      <c r="V276" s="285"/>
      <c r="AC276" s="278"/>
    </row>
    <row r="277" spans="1:29">
      <c r="A277" s="448" t="s">
        <v>2780</v>
      </c>
      <c r="B277" s="449"/>
      <c r="C277" s="449"/>
      <c r="D277" s="449"/>
      <c r="E277" s="449"/>
      <c r="F277" s="449"/>
      <c r="G277" s="449"/>
      <c r="H277" s="449"/>
      <c r="I277" s="449"/>
      <c r="J277" s="449"/>
      <c r="K277" s="449"/>
      <c r="L277" s="449"/>
      <c r="M277" s="449"/>
      <c r="N277" s="449"/>
      <c r="O277" s="449"/>
      <c r="P277" s="449"/>
      <c r="Q277" s="449"/>
      <c r="R277" s="449"/>
      <c r="S277" s="449"/>
      <c r="T277" s="449"/>
      <c r="U277" s="449"/>
      <c r="V277" s="450"/>
      <c r="AC277" s="278"/>
    </row>
    <row r="278" spans="1:29">
      <c r="A278" s="454" t="s">
        <v>3837</v>
      </c>
      <c r="B278" s="455"/>
      <c r="C278" s="454">
        <f>PRESUPUESTO!A23</f>
        <v>9</v>
      </c>
      <c r="D278" s="455"/>
      <c r="E278" s="371"/>
      <c r="F278" s="371"/>
      <c r="G278" s="371"/>
      <c r="H278" s="371"/>
      <c r="I278" s="371"/>
      <c r="J278" s="371"/>
      <c r="K278" s="371"/>
      <c r="L278" s="371"/>
      <c r="M278" s="371"/>
      <c r="N278" s="371"/>
      <c r="O278" s="371"/>
      <c r="P278" s="371"/>
      <c r="Q278" s="371"/>
      <c r="R278" s="371"/>
      <c r="S278" s="371"/>
      <c r="T278" s="371"/>
      <c r="U278" s="371"/>
      <c r="V278" s="371"/>
      <c r="AC278" s="278"/>
    </row>
    <row r="279" spans="1:29">
      <c r="A279" s="457" t="s">
        <v>2781</v>
      </c>
      <c r="B279" s="458"/>
      <c r="C279" s="467" t="s">
        <v>2782</v>
      </c>
      <c r="D279" s="468"/>
      <c r="E279" s="468"/>
      <c r="F279" s="468"/>
      <c r="G279" s="468"/>
      <c r="H279" s="468"/>
      <c r="I279" s="468"/>
      <c r="J279" s="468"/>
      <c r="K279" s="468"/>
      <c r="L279" s="468"/>
      <c r="M279" s="468"/>
      <c r="N279" s="468"/>
      <c r="O279" s="468"/>
      <c r="P279" s="468"/>
      <c r="Q279" s="468"/>
      <c r="R279" s="469"/>
      <c r="S279" s="468" t="s">
        <v>2783</v>
      </c>
      <c r="T279" s="468"/>
      <c r="U279" s="468"/>
      <c r="V279" s="470"/>
      <c r="AC279" s="278"/>
    </row>
    <row r="280" spans="1:29" ht="14.25" customHeight="1">
      <c r="A280" s="460">
        <f>PRESUPUESTO!A24</f>
        <v>9.01</v>
      </c>
      <c r="B280" s="461"/>
      <c r="C280" s="462" t="str">
        <f>PRESUPUESTO!B24</f>
        <v>CUBIERTA LAMINA ONDULADA DE FIBROCEMENTO INCLUYE CABALLETES</v>
      </c>
      <c r="D280" s="463"/>
      <c r="E280" s="463"/>
      <c r="F280" s="463"/>
      <c r="G280" s="463"/>
      <c r="H280" s="463"/>
      <c r="I280" s="463"/>
      <c r="J280" s="463"/>
      <c r="K280" s="463"/>
      <c r="L280" s="463"/>
      <c r="M280" s="463"/>
      <c r="N280" s="463"/>
      <c r="O280" s="463"/>
      <c r="P280" s="463"/>
      <c r="Q280" s="463"/>
      <c r="R280" s="464"/>
      <c r="S280" s="465" t="str">
        <f>PRESUPUESTO!C24</f>
        <v>M2</v>
      </c>
      <c r="T280" s="465"/>
      <c r="U280" s="465"/>
      <c r="V280" s="466"/>
      <c r="AC280" s="278"/>
    </row>
    <row r="281" spans="1:29">
      <c r="A281" s="286"/>
      <c r="B281" s="287"/>
      <c r="C281" s="287"/>
      <c r="D281" s="287"/>
      <c r="E281" s="287"/>
      <c r="F281" s="287"/>
      <c r="G281" s="287"/>
      <c r="H281" s="287"/>
      <c r="I281" s="287"/>
      <c r="J281" s="287"/>
      <c r="K281" s="287"/>
      <c r="L281" s="287"/>
      <c r="M281" s="287"/>
      <c r="N281" s="287"/>
      <c r="O281" s="287"/>
      <c r="P281" s="287"/>
      <c r="Q281" s="287"/>
      <c r="R281" s="287"/>
      <c r="S281" s="287">
        <v>0</v>
      </c>
      <c r="T281" s="287"/>
      <c r="U281" s="287"/>
      <c r="V281" s="287"/>
      <c r="AC281" s="278"/>
    </row>
    <row r="282" spans="1:29" ht="14.25" customHeight="1">
      <c r="A282" s="495" t="s">
        <v>3827</v>
      </c>
      <c r="B282" s="496"/>
      <c r="C282" s="496"/>
      <c r="D282" s="497"/>
      <c r="E282" s="456" t="s">
        <v>3828</v>
      </c>
      <c r="F282" s="456"/>
      <c r="G282" s="456"/>
      <c r="H282" s="456"/>
      <c r="I282" s="456"/>
      <c r="J282" s="456"/>
      <c r="K282" s="456"/>
      <c r="L282" s="456"/>
      <c r="M282" s="456"/>
      <c r="N282" s="456"/>
      <c r="O282" s="456" t="s">
        <v>3829</v>
      </c>
      <c r="P282" s="456"/>
      <c r="Q282" s="495" t="s">
        <v>3830</v>
      </c>
      <c r="R282" s="456" t="s">
        <v>3141</v>
      </c>
      <c r="S282" s="456"/>
      <c r="T282" s="456" t="s">
        <v>3831</v>
      </c>
      <c r="U282" s="456"/>
      <c r="V282" s="456"/>
      <c r="W282" s="456"/>
      <c r="X282" s="456"/>
      <c r="Y282" s="456"/>
      <c r="Z282" s="456"/>
      <c r="AA282" s="456"/>
      <c r="AB282" s="456"/>
      <c r="AC282" s="456"/>
    </row>
    <row r="283" spans="1:29" ht="14.25" customHeight="1">
      <c r="A283" s="498"/>
      <c r="B283" s="499"/>
      <c r="C283" s="499"/>
      <c r="D283" s="500"/>
      <c r="E283" s="456" t="s">
        <v>3841</v>
      </c>
      <c r="F283" s="456"/>
      <c r="G283" s="456"/>
      <c r="H283" s="456" t="s">
        <v>3833</v>
      </c>
      <c r="I283" s="456"/>
      <c r="J283" s="456"/>
      <c r="K283" s="456" t="s">
        <v>3834</v>
      </c>
      <c r="L283" s="456"/>
      <c r="M283" s="456" t="s">
        <v>3835</v>
      </c>
      <c r="N283" s="456"/>
      <c r="O283" s="456"/>
      <c r="P283" s="456"/>
      <c r="Q283" s="498"/>
      <c r="R283" s="456"/>
      <c r="S283" s="456"/>
      <c r="T283" s="456"/>
      <c r="U283" s="456"/>
      <c r="V283" s="456"/>
      <c r="W283" s="456"/>
      <c r="X283" s="456"/>
      <c r="Y283" s="456"/>
      <c r="Z283" s="456"/>
      <c r="AA283" s="456"/>
      <c r="AB283" s="456"/>
      <c r="AC283" s="456"/>
    </row>
    <row r="284" spans="1:29" ht="14.25" customHeight="1">
      <c r="A284" s="484" t="s">
        <v>3911</v>
      </c>
      <c r="B284" s="484"/>
      <c r="C284" s="484"/>
      <c r="D284" s="484"/>
      <c r="E284" s="427">
        <v>138.04</v>
      </c>
      <c r="F284" s="428"/>
      <c r="G284" s="429"/>
      <c r="H284" s="427"/>
      <c r="I284" s="428"/>
      <c r="J284" s="429"/>
      <c r="K284" s="427"/>
      <c r="L284" s="429"/>
      <c r="M284" s="427"/>
      <c r="N284" s="429"/>
      <c r="O284" s="427">
        <f>E284</f>
        <v>138.04</v>
      </c>
      <c r="P284" s="429"/>
      <c r="Q284" s="433">
        <v>1</v>
      </c>
      <c r="R284" s="427" t="s">
        <v>5</v>
      </c>
      <c r="S284" s="429"/>
      <c r="T284" s="427">
        <f t="shared" ref="T284" si="6">Q284*O284</f>
        <v>138.04</v>
      </c>
      <c r="U284" s="429"/>
      <c r="V284" s="489"/>
      <c r="W284" s="490"/>
      <c r="X284" s="490"/>
      <c r="Y284" s="490"/>
      <c r="Z284" s="490"/>
      <c r="AA284" s="490"/>
      <c r="AB284" s="490"/>
      <c r="AC284" s="491"/>
    </row>
    <row r="285" spans="1:29">
      <c r="A285" s="484"/>
      <c r="B285" s="484"/>
      <c r="C285" s="484"/>
      <c r="D285" s="484"/>
      <c r="E285" s="430"/>
      <c r="F285" s="431"/>
      <c r="G285" s="432"/>
      <c r="H285" s="430"/>
      <c r="I285" s="431"/>
      <c r="J285" s="432"/>
      <c r="K285" s="430"/>
      <c r="L285" s="432"/>
      <c r="M285" s="430"/>
      <c r="N285" s="432"/>
      <c r="O285" s="430"/>
      <c r="P285" s="432"/>
      <c r="Q285" s="434"/>
      <c r="R285" s="430"/>
      <c r="S285" s="432"/>
      <c r="T285" s="430"/>
      <c r="U285" s="432"/>
      <c r="V285" s="489"/>
      <c r="W285" s="490"/>
      <c r="X285" s="490"/>
      <c r="Y285" s="490"/>
      <c r="Z285" s="490"/>
      <c r="AA285" s="490"/>
      <c r="AB285" s="490"/>
      <c r="AC285" s="491"/>
    </row>
    <row r="286" spans="1:29" ht="14.25" customHeight="1">
      <c r="A286" s="435" t="s">
        <v>3831</v>
      </c>
      <c r="B286" s="436"/>
      <c r="C286" s="436"/>
      <c r="D286" s="436"/>
      <c r="E286" s="436"/>
      <c r="F286" s="436"/>
      <c r="G286" s="436"/>
      <c r="H286" s="436"/>
      <c r="I286" s="436"/>
      <c r="J286" s="436"/>
      <c r="K286" s="436"/>
      <c r="L286" s="436"/>
      <c r="M286" s="436"/>
      <c r="N286" s="436"/>
      <c r="O286" s="436"/>
      <c r="P286" s="436"/>
      <c r="Q286" s="436"/>
      <c r="R286" s="436"/>
      <c r="S286" s="437"/>
      <c r="T286" s="443">
        <f>SUM(T284:U285)</f>
        <v>138.04</v>
      </c>
      <c r="U286" s="444"/>
      <c r="V286" s="489"/>
      <c r="W286" s="490"/>
      <c r="X286" s="490"/>
      <c r="Y286" s="490"/>
      <c r="Z286" s="490"/>
      <c r="AA286" s="490"/>
      <c r="AB286" s="490"/>
      <c r="AC286" s="491"/>
    </row>
    <row r="287" spans="1:29">
      <c r="A287" s="438"/>
      <c r="B287" s="439"/>
      <c r="C287" s="439"/>
      <c r="D287" s="439"/>
      <c r="E287" s="439"/>
      <c r="F287" s="439"/>
      <c r="G287" s="439"/>
      <c r="H287" s="439"/>
      <c r="I287" s="439"/>
      <c r="J287" s="439"/>
      <c r="K287" s="439"/>
      <c r="L287" s="439"/>
      <c r="M287" s="439"/>
      <c r="N287" s="439"/>
      <c r="O287" s="439"/>
      <c r="P287" s="439"/>
      <c r="Q287" s="439"/>
      <c r="R287" s="439"/>
      <c r="S287" s="439"/>
      <c r="T287" s="445"/>
      <c r="U287" s="446"/>
      <c r="V287" s="492"/>
      <c r="W287" s="493"/>
      <c r="X287" s="493"/>
      <c r="Y287" s="493"/>
      <c r="Z287" s="493"/>
      <c r="AA287" s="493"/>
      <c r="AB287" s="493"/>
      <c r="AC287" s="494"/>
    </row>
    <row r="288" spans="1:29">
      <c r="A288" s="440" t="s">
        <v>3836</v>
      </c>
      <c r="B288" s="441"/>
      <c r="C288" s="441"/>
      <c r="D288" s="442"/>
      <c r="E288" s="271"/>
      <c r="F288" s="288"/>
      <c r="G288" s="288"/>
      <c r="H288" s="288"/>
      <c r="I288" s="288"/>
      <c r="J288" s="288"/>
      <c r="K288" s="288"/>
      <c r="L288" s="288"/>
      <c r="M288" s="288"/>
      <c r="N288" s="288"/>
      <c r="O288" s="288"/>
      <c r="P288" s="288"/>
      <c r="Q288" s="288"/>
      <c r="R288" s="288"/>
      <c r="S288" s="288"/>
      <c r="T288" s="288"/>
      <c r="U288" s="288"/>
      <c r="V288" s="288"/>
      <c r="W288" s="288"/>
      <c r="X288" s="288"/>
      <c r="Y288" s="288"/>
      <c r="Z288" s="288"/>
      <c r="AA288" s="288"/>
      <c r="AB288" s="288"/>
      <c r="AC288" s="272"/>
    </row>
    <row r="289" spans="1:29">
      <c r="A289" s="471"/>
      <c r="B289" s="472"/>
      <c r="C289" s="472"/>
      <c r="D289" s="472"/>
      <c r="E289" s="472"/>
      <c r="F289" s="472"/>
      <c r="G289" s="472"/>
      <c r="H289" s="472"/>
      <c r="I289" s="472"/>
      <c r="J289" s="472"/>
      <c r="K289" s="472"/>
      <c r="L289" s="472"/>
      <c r="M289" s="472"/>
      <c r="N289" s="472"/>
      <c r="O289" s="472"/>
      <c r="P289" s="472"/>
      <c r="Q289" s="472"/>
      <c r="R289" s="472"/>
      <c r="S289" s="472"/>
      <c r="T289" s="472"/>
      <c r="U289" s="472"/>
      <c r="V289" s="472"/>
      <c r="W289" s="472"/>
      <c r="X289" s="472"/>
      <c r="Y289" s="472"/>
      <c r="Z289" s="472"/>
      <c r="AA289" s="472"/>
      <c r="AB289" s="472"/>
      <c r="AC289" s="473"/>
    </row>
    <row r="293" spans="1:29" ht="36.75" customHeight="1"/>
    <row r="294" spans="1:29">
      <c r="A294" s="289"/>
      <c r="B294" s="290"/>
      <c r="C294" s="290"/>
      <c r="D294" s="290"/>
      <c r="E294" s="459" t="str">
        <f>+INDICE!$B$3</f>
        <v>SECRETARIA DE PLANEACIÓN</v>
      </c>
      <c r="F294" s="459"/>
      <c r="G294" s="459"/>
      <c r="H294" s="459"/>
      <c r="I294" s="459"/>
      <c r="J294" s="459"/>
      <c r="K294" s="459"/>
      <c r="L294" s="459"/>
      <c r="M294" s="459"/>
      <c r="N294" s="459"/>
      <c r="O294" s="459"/>
      <c r="P294" s="459"/>
      <c r="Q294" s="459"/>
      <c r="R294" s="459"/>
      <c r="S294" s="290"/>
      <c r="T294" s="290"/>
      <c r="U294" s="290"/>
      <c r="V294" s="291"/>
      <c r="W294" s="276"/>
      <c r="X294" s="276"/>
      <c r="Y294" s="276"/>
      <c r="Z294" s="276"/>
      <c r="AA294" s="276"/>
      <c r="AB294" s="276"/>
      <c r="AC294" s="277"/>
    </row>
    <row r="295" spans="1:29">
      <c r="A295" s="265"/>
      <c r="B295" s="266"/>
      <c r="C295" s="266"/>
      <c r="D295" s="266"/>
      <c r="E295" s="447" t="s">
        <v>3826</v>
      </c>
      <c r="F295" s="447"/>
      <c r="G295" s="447"/>
      <c r="H295" s="447"/>
      <c r="I295" s="447"/>
      <c r="J295" s="447"/>
      <c r="K295" s="447"/>
      <c r="L295" s="447"/>
      <c r="M295" s="447"/>
      <c r="N295" s="447"/>
      <c r="O295" s="447"/>
      <c r="P295" s="447"/>
      <c r="Q295" s="447"/>
      <c r="R295" s="447"/>
      <c r="S295" s="266"/>
      <c r="T295" s="266"/>
      <c r="U295" s="266"/>
      <c r="V295" s="267"/>
      <c r="AC295" s="278"/>
    </row>
    <row r="296" spans="1:29">
      <c r="A296" s="268"/>
      <c r="B296" s="269"/>
      <c r="C296" s="269"/>
      <c r="D296" s="269"/>
      <c r="E296" s="269"/>
      <c r="F296" s="269"/>
      <c r="G296" s="269"/>
      <c r="H296" s="269"/>
      <c r="I296" s="269"/>
      <c r="J296" s="269"/>
      <c r="K296" s="269"/>
      <c r="L296" s="269"/>
      <c r="M296" s="269"/>
      <c r="N296" s="269"/>
      <c r="O296" s="269"/>
      <c r="P296" s="269"/>
      <c r="Q296" s="269"/>
      <c r="R296" s="269"/>
      <c r="S296" s="269"/>
      <c r="T296" s="269"/>
      <c r="U296" s="269"/>
      <c r="V296" s="270"/>
      <c r="AC296" s="278"/>
    </row>
    <row r="297" spans="1:29">
      <c r="A297" s="448" t="s">
        <v>2775</v>
      </c>
      <c r="B297" s="449"/>
      <c r="C297" s="449"/>
      <c r="D297" s="449"/>
      <c r="E297" s="449"/>
      <c r="F297" s="449"/>
      <c r="G297" s="449"/>
      <c r="H297" s="449"/>
      <c r="I297" s="449"/>
      <c r="J297" s="449"/>
      <c r="K297" s="449"/>
      <c r="L297" s="449"/>
      <c r="M297" s="449"/>
      <c r="N297" s="449"/>
      <c r="O297" s="449"/>
      <c r="P297" s="449"/>
      <c r="Q297" s="449"/>
      <c r="R297" s="449"/>
      <c r="S297" s="449"/>
      <c r="T297" s="449"/>
      <c r="U297" s="449"/>
      <c r="V297" s="450"/>
      <c r="AC297" s="278"/>
    </row>
    <row r="298" spans="1:29">
      <c r="A298" s="279"/>
      <c r="B298" s="371"/>
      <c r="C298" s="371"/>
      <c r="D298" s="371"/>
      <c r="E298" s="371"/>
      <c r="F298" s="371"/>
      <c r="G298" s="371"/>
      <c r="H298" s="371"/>
      <c r="I298" s="371"/>
      <c r="J298" s="371"/>
      <c r="K298" s="371"/>
      <c r="L298" s="371"/>
      <c r="M298" s="371"/>
      <c r="N298" s="371"/>
      <c r="O298" s="371"/>
      <c r="P298" s="371"/>
      <c r="Q298" s="371"/>
      <c r="R298" s="371"/>
      <c r="S298" s="371"/>
      <c r="T298" s="371"/>
      <c r="U298" s="371"/>
      <c r="V298" s="371"/>
      <c r="AC298" s="278"/>
    </row>
    <row r="299" spans="1:29" ht="15" customHeight="1">
      <c r="A299" s="280" t="s">
        <v>2776</v>
      </c>
      <c r="B299" s="281"/>
      <c r="C299" s="451" t="s">
        <v>3935</v>
      </c>
      <c r="D299" s="451"/>
      <c r="E299" s="451"/>
      <c r="F299" s="451"/>
      <c r="G299" s="451"/>
      <c r="H299" s="451"/>
      <c r="I299" s="451"/>
      <c r="J299" s="282" t="s">
        <v>2777</v>
      </c>
      <c r="K299" s="452" t="s">
        <v>3838</v>
      </c>
      <c r="L299" s="452"/>
      <c r="M299" s="452"/>
      <c r="N299" s="452"/>
      <c r="O299" s="452"/>
      <c r="P299" s="281" t="s">
        <v>2778</v>
      </c>
      <c r="Q299" s="281"/>
      <c r="R299" s="453" t="s">
        <v>3825</v>
      </c>
      <c r="S299" s="453"/>
      <c r="T299" s="453"/>
      <c r="U299" s="453"/>
      <c r="V299" s="453"/>
      <c r="AC299" s="278"/>
    </row>
    <row r="300" spans="1:29" ht="13.95" customHeight="1">
      <c r="A300" s="283" t="s">
        <v>2779</v>
      </c>
      <c r="B300" s="284"/>
      <c r="C300" s="451" t="s">
        <v>3930</v>
      </c>
      <c r="D300" s="451"/>
      <c r="E300" s="451"/>
      <c r="F300" s="451"/>
      <c r="G300" s="451"/>
      <c r="H300" s="451"/>
      <c r="I300" s="451"/>
      <c r="J300" s="451"/>
      <c r="K300" s="451"/>
      <c r="L300" s="451"/>
      <c r="M300" s="451"/>
      <c r="N300" s="451"/>
      <c r="O300" s="451"/>
      <c r="P300" s="451"/>
      <c r="Q300" s="451"/>
      <c r="R300" s="451"/>
      <c r="S300" s="451"/>
      <c r="T300" s="451"/>
      <c r="U300" s="451"/>
      <c r="V300" s="451"/>
      <c r="AC300" s="278"/>
    </row>
    <row r="301" spans="1:29">
      <c r="A301" s="283"/>
      <c r="B301" s="284"/>
      <c r="C301" s="284"/>
      <c r="D301" s="284"/>
      <c r="E301" s="285"/>
      <c r="F301" s="285"/>
      <c r="G301" s="285"/>
      <c r="H301" s="285"/>
      <c r="I301" s="285"/>
      <c r="J301" s="285"/>
      <c r="K301" s="285"/>
      <c r="L301" s="285"/>
      <c r="M301" s="285"/>
      <c r="N301" s="285"/>
      <c r="O301" s="285"/>
      <c r="P301" s="285"/>
      <c r="Q301" s="285"/>
      <c r="R301" s="285"/>
      <c r="S301" s="285"/>
      <c r="T301" s="285"/>
      <c r="U301" s="285"/>
      <c r="V301" s="285"/>
      <c r="AC301" s="278"/>
    </row>
    <row r="302" spans="1:29">
      <c r="A302" s="448" t="s">
        <v>2780</v>
      </c>
      <c r="B302" s="449"/>
      <c r="C302" s="449"/>
      <c r="D302" s="449"/>
      <c r="E302" s="449"/>
      <c r="F302" s="449"/>
      <c r="G302" s="449"/>
      <c r="H302" s="449"/>
      <c r="I302" s="449"/>
      <c r="J302" s="449"/>
      <c r="K302" s="449"/>
      <c r="L302" s="449"/>
      <c r="M302" s="449"/>
      <c r="N302" s="449"/>
      <c r="O302" s="449"/>
      <c r="P302" s="449"/>
      <c r="Q302" s="449"/>
      <c r="R302" s="449"/>
      <c r="S302" s="449"/>
      <c r="T302" s="449"/>
      <c r="U302" s="449"/>
      <c r="V302" s="450"/>
      <c r="AC302" s="278"/>
    </row>
    <row r="303" spans="1:29">
      <c r="A303" s="454" t="s">
        <v>3837</v>
      </c>
      <c r="B303" s="455"/>
      <c r="C303" s="454">
        <f>PRESUPUESTO!A25</f>
        <v>10</v>
      </c>
      <c r="D303" s="455"/>
      <c r="E303" s="371"/>
      <c r="F303" s="371"/>
      <c r="G303" s="371"/>
      <c r="H303" s="371"/>
      <c r="I303" s="371"/>
      <c r="J303" s="371"/>
      <c r="K303" s="371"/>
      <c r="L303" s="371"/>
      <c r="M303" s="371"/>
      <c r="N303" s="371"/>
      <c r="O303" s="371"/>
      <c r="P303" s="371"/>
      <c r="Q303" s="371"/>
      <c r="R303" s="371"/>
      <c r="S303" s="371"/>
      <c r="T303" s="371"/>
      <c r="U303" s="371"/>
      <c r="V303" s="371"/>
      <c r="AC303" s="278"/>
    </row>
    <row r="304" spans="1:29">
      <c r="A304" s="457" t="s">
        <v>2781</v>
      </c>
      <c r="B304" s="458"/>
      <c r="C304" s="467" t="s">
        <v>2782</v>
      </c>
      <c r="D304" s="468"/>
      <c r="E304" s="468"/>
      <c r="F304" s="468"/>
      <c r="G304" s="468"/>
      <c r="H304" s="468"/>
      <c r="I304" s="468"/>
      <c r="J304" s="468"/>
      <c r="K304" s="468"/>
      <c r="L304" s="468"/>
      <c r="M304" s="468"/>
      <c r="N304" s="468"/>
      <c r="O304" s="468"/>
      <c r="P304" s="468"/>
      <c r="Q304" s="468"/>
      <c r="R304" s="469"/>
      <c r="S304" s="468" t="s">
        <v>2783</v>
      </c>
      <c r="T304" s="468"/>
      <c r="U304" s="468"/>
      <c r="V304" s="470"/>
      <c r="AC304" s="278"/>
    </row>
    <row r="305" spans="1:29" ht="39.75" customHeight="1">
      <c r="A305" s="460">
        <f>PRESUPUESTO!A26</f>
        <v>10.01</v>
      </c>
      <c r="B305" s="461"/>
      <c r="C305" s="462" t="str">
        <f>PRESUPUESTO!B26</f>
        <v>SUMINISTRO E INSTALACION DE HORCON DE MADERA PULIDO DE 5"X 5" X 3.2 M, INCLUYE PINTURA Y ELEMENTOS PARA INSTALACION.</v>
      </c>
      <c r="D305" s="463"/>
      <c r="E305" s="463"/>
      <c r="F305" s="463"/>
      <c r="G305" s="463"/>
      <c r="H305" s="463"/>
      <c r="I305" s="463"/>
      <c r="J305" s="463"/>
      <c r="K305" s="463"/>
      <c r="L305" s="463"/>
      <c r="M305" s="463"/>
      <c r="N305" s="463"/>
      <c r="O305" s="463"/>
      <c r="P305" s="463"/>
      <c r="Q305" s="463"/>
      <c r="R305" s="464"/>
      <c r="S305" s="465" t="str">
        <f>PRESUPUESTO!C26</f>
        <v>UND</v>
      </c>
      <c r="T305" s="465"/>
      <c r="U305" s="465"/>
      <c r="V305" s="466"/>
      <c r="AC305" s="278"/>
    </row>
    <row r="306" spans="1:29">
      <c r="A306" s="286"/>
      <c r="B306" s="287"/>
      <c r="C306" s="287"/>
      <c r="D306" s="287"/>
      <c r="E306" s="287"/>
      <c r="F306" s="287"/>
      <c r="G306" s="287"/>
      <c r="H306" s="287"/>
      <c r="I306" s="287"/>
      <c r="J306" s="287"/>
      <c r="K306" s="287"/>
      <c r="L306" s="287"/>
      <c r="M306" s="287"/>
      <c r="N306" s="287"/>
      <c r="O306" s="287"/>
      <c r="P306" s="287"/>
      <c r="Q306" s="287"/>
      <c r="R306" s="287"/>
      <c r="S306" s="287">
        <v>0</v>
      </c>
      <c r="T306" s="287"/>
      <c r="U306" s="287"/>
      <c r="V306" s="287"/>
      <c r="AC306" s="278"/>
    </row>
    <row r="307" spans="1:29">
      <c r="A307" s="495" t="s">
        <v>3827</v>
      </c>
      <c r="B307" s="496"/>
      <c r="C307" s="496"/>
      <c r="D307" s="497"/>
      <c r="E307" s="456" t="s">
        <v>3828</v>
      </c>
      <c r="F307" s="456"/>
      <c r="G307" s="456"/>
      <c r="H307" s="456"/>
      <c r="I307" s="456"/>
      <c r="J307" s="456"/>
      <c r="K307" s="456"/>
      <c r="L307" s="456"/>
      <c r="M307" s="456"/>
      <c r="N307" s="456"/>
      <c r="O307" s="456" t="s">
        <v>3829</v>
      </c>
      <c r="P307" s="456"/>
      <c r="Q307" s="495" t="s">
        <v>3830</v>
      </c>
      <c r="R307" s="456" t="s">
        <v>3141</v>
      </c>
      <c r="S307" s="456"/>
      <c r="T307" s="456" t="s">
        <v>3831</v>
      </c>
      <c r="U307" s="456"/>
      <c r="V307" s="456"/>
      <c r="W307" s="456"/>
      <c r="X307" s="456"/>
      <c r="Y307" s="456"/>
      <c r="Z307" s="456"/>
      <c r="AA307" s="456"/>
      <c r="AB307" s="456"/>
      <c r="AC307" s="456"/>
    </row>
    <row r="308" spans="1:29">
      <c r="A308" s="498"/>
      <c r="B308" s="499"/>
      <c r="C308" s="499"/>
      <c r="D308" s="500"/>
      <c r="E308" s="503" t="s">
        <v>3858</v>
      </c>
      <c r="F308" s="456"/>
      <c r="G308" s="456"/>
      <c r="H308" s="456" t="s">
        <v>3833</v>
      </c>
      <c r="I308" s="456"/>
      <c r="J308" s="456"/>
      <c r="K308" s="456" t="s">
        <v>3834</v>
      </c>
      <c r="L308" s="456"/>
      <c r="M308" s="456" t="s">
        <v>3835</v>
      </c>
      <c r="N308" s="456"/>
      <c r="O308" s="456"/>
      <c r="P308" s="456"/>
      <c r="Q308" s="498"/>
      <c r="R308" s="456"/>
      <c r="S308" s="456"/>
      <c r="T308" s="456"/>
      <c r="U308" s="456"/>
      <c r="V308" s="456"/>
      <c r="W308" s="456"/>
      <c r="X308" s="456"/>
      <c r="Y308" s="456"/>
      <c r="Z308" s="456"/>
      <c r="AA308" s="456"/>
      <c r="AB308" s="456"/>
      <c r="AC308" s="456"/>
    </row>
    <row r="309" spans="1:29">
      <c r="A309" s="484" t="s">
        <v>3912</v>
      </c>
      <c r="B309" s="484"/>
      <c r="C309" s="484"/>
      <c r="D309" s="484"/>
      <c r="E309" s="427">
        <v>5</v>
      </c>
      <c r="F309" s="428"/>
      <c r="G309" s="429"/>
      <c r="H309" s="427"/>
      <c r="I309" s="428"/>
      <c r="J309" s="429"/>
      <c r="K309" s="427"/>
      <c r="L309" s="429"/>
      <c r="M309" s="427"/>
      <c r="N309" s="429"/>
      <c r="O309" s="427">
        <f>E309</f>
        <v>5</v>
      </c>
      <c r="P309" s="429"/>
      <c r="Q309" s="433"/>
      <c r="R309" s="427" t="str">
        <f>S305</f>
        <v>UND</v>
      </c>
      <c r="S309" s="429"/>
      <c r="T309" s="427">
        <f>O309</f>
        <v>5</v>
      </c>
      <c r="U309" s="429"/>
      <c r="V309" s="271"/>
      <c r="W309" s="288"/>
      <c r="X309" s="288"/>
      <c r="Y309" s="288"/>
      <c r="Z309" s="288"/>
      <c r="AA309" s="288"/>
      <c r="AB309" s="288"/>
      <c r="AC309" s="272"/>
    </row>
    <row r="310" spans="1:29">
      <c r="A310" s="484"/>
      <c r="B310" s="484"/>
      <c r="C310" s="484"/>
      <c r="D310" s="484"/>
      <c r="E310" s="430"/>
      <c r="F310" s="431"/>
      <c r="G310" s="432"/>
      <c r="H310" s="430"/>
      <c r="I310" s="431"/>
      <c r="J310" s="432"/>
      <c r="K310" s="430"/>
      <c r="L310" s="432"/>
      <c r="M310" s="430"/>
      <c r="N310" s="432"/>
      <c r="O310" s="430"/>
      <c r="P310" s="432"/>
      <c r="Q310" s="434"/>
      <c r="R310" s="430"/>
      <c r="S310" s="432"/>
      <c r="T310" s="430"/>
      <c r="U310" s="432"/>
      <c r="V310" s="271"/>
      <c r="W310" s="288"/>
      <c r="X310" s="288"/>
      <c r="Y310" s="288"/>
      <c r="Z310" s="288"/>
      <c r="AA310" s="288"/>
      <c r="AB310" s="288"/>
      <c r="AC310" s="272"/>
    </row>
    <row r="311" spans="1:29">
      <c r="A311" s="484" t="s">
        <v>3913</v>
      </c>
      <c r="B311" s="484"/>
      <c r="C311" s="484"/>
      <c r="D311" s="484"/>
      <c r="E311" s="427">
        <v>2</v>
      </c>
      <c r="F311" s="428"/>
      <c r="G311" s="429"/>
      <c r="H311" s="427"/>
      <c r="I311" s="428"/>
      <c r="J311" s="429"/>
      <c r="K311" s="427"/>
      <c r="L311" s="429"/>
      <c r="M311" s="427"/>
      <c r="N311" s="429"/>
      <c r="O311" s="427">
        <f t="shared" ref="O311" si="7">E311</f>
        <v>2</v>
      </c>
      <c r="P311" s="429"/>
      <c r="Q311" s="433"/>
      <c r="R311" s="427" t="str">
        <f>S305</f>
        <v>UND</v>
      </c>
      <c r="S311" s="429"/>
      <c r="T311" s="427">
        <f t="shared" ref="T311" si="8">O311</f>
        <v>2</v>
      </c>
      <c r="U311" s="429"/>
      <c r="V311" s="271"/>
      <c r="W311" s="288"/>
      <c r="X311" s="288"/>
      <c r="Y311" s="288"/>
      <c r="Z311" s="288"/>
      <c r="AA311" s="288"/>
      <c r="AB311" s="288"/>
      <c r="AC311" s="272"/>
    </row>
    <row r="312" spans="1:29">
      <c r="A312" s="484"/>
      <c r="B312" s="484"/>
      <c r="C312" s="484"/>
      <c r="D312" s="484"/>
      <c r="E312" s="430"/>
      <c r="F312" s="431"/>
      <c r="G312" s="432"/>
      <c r="H312" s="430"/>
      <c r="I312" s="431"/>
      <c r="J312" s="432"/>
      <c r="K312" s="430"/>
      <c r="L312" s="432"/>
      <c r="M312" s="430"/>
      <c r="N312" s="432"/>
      <c r="O312" s="430"/>
      <c r="P312" s="432"/>
      <c r="Q312" s="434"/>
      <c r="R312" s="430"/>
      <c r="S312" s="432"/>
      <c r="T312" s="430"/>
      <c r="U312" s="432"/>
      <c r="V312" s="271"/>
      <c r="W312" s="288"/>
      <c r="X312" s="288"/>
      <c r="Y312" s="288"/>
      <c r="Z312" s="288"/>
      <c r="AA312" s="288"/>
      <c r="AB312" s="288"/>
      <c r="AC312" s="272"/>
    </row>
    <row r="313" spans="1:29" ht="14.25" customHeight="1">
      <c r="A313" s="484" t="s">
        <v>3914</v>
      </c>
      <c r="B313" s="484"/>
      <c r="C313" s="484"/>
      <c r="D313" s="484"/>
      <c r="E313" s="427">
        <v>5</v>
      </c>
      <c r="F313" s="428"/>
      <c r="G313" s="429"/>
      <c r="H313" s="427"/>
      <c r="I313" s="428"/>
      <c r="J313" s="429"/>
      <c r="K313" s="427"/>
      <c r="L313" s="429"/>
      <c r="M313" s="427"/>
      <c r="N313" s="429"/>
      <c r="O313" s="427">
        <f t="shared" ref="O313" si="9">E313</f>
        <v>5</v>
      </c>
      <c r="P313" s="429"/>
      <c r="Q313" s="433"/>
      <c r="R313" s="427" t="str">
        <f>S305</f>
        <v>UND</v>
      </c>
      <c r="S313" s="429"/>
      <c r="T313" s="427">
        <f t="shared" ref="T313" si="10">O313</f>
        <v>5</v>
      </c>
      <c r="U313" s="429"/>
      <c r="V313" s="489"/>
      <c r="W313" s="490"/>
      <c r="X313" s="490"/>
      <c r="Y313" s="490"/>
      <c r="Z313" s="490"/>
      <c r="AA313" s="490"/>
      <c r="AB313" s="490"/>
      <c r="AC313" s="491"/>
    </row>
    <row r="314" spans="1:29">
      <c r="A314" s="484"/>
      <c r="B314" s="484"/>
      <c r="C314" s="484"/>
      <c r="D314" s="484"/>
      <c r="E314" s="430"/>
      <c r="F314" s="431"/>
      <c r="G314" s="432"/>
      <c r="H314" s="430"/>
      <c r="I314" s="431"/>
      <c r="J314" s="432"/>
      <c r="K314" s="430"/>
      <c r="L314" s="432"/>
      <c r="M314" s="430"/>
      <c r="N314" s="432"/>
      <c r="O314" s="430"/>
      <c r="P314" s="432"/>
      <c r="Q314" s="434"/>
      <c r="R314" s="430"/>
      <c r="S314" s="432"/>
      <c r="T314" s="430"/>
      <c r="U314" s="432"/>
      <c r="V314" s="489"/>
      <c r="W314" s="490"/>
      <c r="X314" s="490"/>
      <c r="Y314" s="490"/>
      <c r="Z314" s="490"/>
      <c r="AA314" s="490"/>
      <c r="AB314" s="490"/>
      <c r="AC314" s="491"/>
    </row>
    <row r="315" spans="1:29">
      <c r="A315" s="435" t="s">
        <v>3831</v>
      </c>
      <c r="B315" s="436"/>
      <c r="C315" s="436"/>
      <c r="D315" s="436"/>
      <c r="E315" s="436"/>
      <c r="F315" s="436"/>
      <c r="G315" s="436"/>
      <c r="H315" s="436"/>
      <c r="I315" s="436"/>
      <c r="J315" s="436"/>
      <c r="K315" s="436"/>
      <c r="L315" s="436"/>
      <c r="M315" s="436"/>
      <c r="N315" s="436"/>
      <c r="O315" s="436"/>
      <c r="P315" s="436"/>
      <c r="Q315" s="436"/>
      <c r="R315" s="436"/>
      <c r="S315" s="437"/>
      <c r="T315" s="443">
        <f>SUM(T309:U314)</f>
        <v>12</v>
      </c>
      <c r="U315" s="444"/>
      <c r="V315" s="489"/>
      <c r="W315" s="490"/>
      <c r="X315" s="490"/>
      <c r="Y315" s="490"/>
      <c r="Z315" s="490"/>
      <c r="AA315" s="490"/>
      <c r="AB315" s="490"/>
      <c r="AC315" s="491"/>
    </row>
    <row r="316" spans="1:29">
      <c r="A316" s="438"/>
      <c r="B316" s="439"/>
      <c r="C316" s="439"/>
      <c r="D316" s="439"/>
      <c r="E316" s="439"/>
      <c r="F316" s="439"/>
      <c r="G316" s="439"/>
      <c r="H316" s="439"/>
      <c r="I316" s="439"/>
      <c r="J316" s="439"/>
      <c r="K316" s="439"/>
      <c r="L316" s="439"/>
      <c r="M316" s="439"/>
      <c r="N316" s="439"/>
      <c r="O316" s="439"/>
      <c r="P316" s="439"/>
      <c r="Q316" s="439"/>
      <c r="R316" s="439"/>
      <c r="S316" s="439"/>
      <c r="T316" s="445"/>
      <c r="U316" s="446"/>
      <c r="V316" s="492"/>
      <c r="W316" s="493"/>
      <c r="X316" s="493"/>
      <c r="Y316" s="493"/>
      <c r="Z316" s="493"/>
      <c r="AA316" s="493"/>
      <c r="AB316" s="493"/>
      <c r="AC316" s="494"/>
    </row>
    <row r="317" spans="1:29">
      <c r="A317" s="440" t="s">
        <v>3836</v>
      </c>
      <c r="B317" s="441"/>
      <c r="C317" s="441"/>
      <c r="D317" s="442"/>
      <c r="E317" s="271"/>
      <c r="F317" s="288"/>
      <c r="G317" s="288"/>
      <c r="H317" s="288"/>
      <c r="I317" s="288"/>
      <c r="J317" s="288"/>
      <c r="K317" s="288"/>
      <c r="L317" s="288"/>
      <c r="M317" s="288"/>
      <c r="N317" s="288"/>
      <c r="O317" s="288"/>
      <c r="P317" s="288"/>
      <c r="Q317" s="288"/>
      <c r="R317" s="288"/>
      <c r="S317" s="288"/>
      <c r="T317" s="288"/>
      <c r="U317" s="288"/>
      <c r="V317" s="288"/>
      <c r="W317" s="288"/>
      <c r="X317" s="288"/>
      <c r="Y317" s="288"/>
      <c r="Z317" s="288"/>
      <c r="AA317" s="288"/>
      <c r="AB317" s="288"/>
      <c r="AC317" s="272"/>
    </row>
    <row r="318" spans="1:29">
      <c r="A318" s="471"/>
      <c r="B318" s="472"/>
      <c r="C318" s="472"/>
      <c r="D318" s="472"/>
      <c r="E318" s="472"/>
      <c r="F318" s="472"/>
      <c r="G318" s="472"/>
      <c r="H318" s="472"/>
      <c r="I318" s="472"/>
      <c r="J318" s="472"/>
      <c r="K318" s="472"/>
      <c r="L318" s="472"/>
      <c r="M318" s="472"/>
      <c r="N318" s="472"/>
      <c r="O318" s="472"/>
      <c r="P318" s="472"/>
      <c r="Q318" s="472"/>
      <c r="R318" s="472"/>
      <c r="S318" s="472"/>
      <c r="T318" s="472"/>
      <c r="U318" s="472"/>
      <c r="V318" s="472"/>
      <c r="W318" s="472"/>
      <c r="X318" s="472"/>
      <c r="Y318" s="472"/>
      <c r="Z318" s="472"/>
      <c r="AA318" s="472"/>
      <c r="AB318" s="472"/>
      <c r="AC318" s="473"/>
    </row>
    <row r="322" spans="1:29">
      <c r="A322" s="289"/>
      <c r="B322" s="290"/>
      <c r="C322" s="290"/>
      <c r="D322" s="290"/>
      <c r="E322" s="459" t="str">
        <f>+INDICE!$B$3</f>
        <v>SECRETARIA DE PLANEACIÓN</v>
      </c>
      <c r="F322" s="459"/>
      <c r="G322" s="459"/>
      <c r="H322" s="459"/>
      <c r="I322" s="459"/>
      <c r="J322" s="459"/>
      <c r="K322" s="459"/>
      <c r="L322" s="459"/>
      <c r="M322" s="459"/>
      <c r="N322" s="459"/>
      <c r="O322" s="459"/>
      <c r="P322" s="459"/>
      <c r="Q322" s="459"/>
      <c r="R322" s="459"/>
      <c r="S322" s="290"/>
      <c r="T322" s="290"/>
      <c r="U322" s="290"/>
      <c r="V322" s="291"/>
      <c r="W322" s="276"/>
      <c r="X322" s="276"/>
      <c r="Y322" s="276"/>
      <c r="Z322" s="276"/>
      <c r="AA322" s="276"/>
      <c r="AB322" s="276"/>
      <c r="AC322" s="277"/>
    </row>
    <row r="323" spans="1:29">
      <c r="A323" s="265"/>
      <c r="B323" s="266"/>
      <c r="C323" s="266"/>
      <c r="D323" s="266"/>
      <c r="E323" s="447" t="s">
        <v>3826</v>
      </c>
      <c r="F323" s="447"/>
      <c r="G323" s="447"/>
      <c r="H323" s="447"/>
      <c r="I323" s="447"/>
      <c r="J323" s="447"/>
      <c r="K323" s="447"/>
      <c r="L323" s="447"/>
      <c r="M323" s="447"/>
      <c r="N323" s="447"/>
      <c r="O323" s="447"/>
      <c r="P323" s="447"/>
      <c r="Q323" s="447"/>
      <c r="R323" s="447"/>
      <c r="S323" s="266"/>
      <c r="T323" s="266"/>
      <c r="U323" s="266"/>
      <c r="V323" s="267"/>
      <c r="AC323" s="278"/>
    </row>
    <row r="324" spans="1:29">
      <c r="A324" s="268"/>
      <c r="B324" s="269"/>
      <c r="C324" s="269"/>
      <c r="D324" s="269"/>
      <c r="E324" s="269"/>
      <c r="F324" s="269"/>
      <c r="G324" s="269"/>
      <c r="H324" s="269"/>
      <c r="I324" s="269"/>
      <c r="J324" s="269"/>
      <c r="K324" s="269"/>
      <c r="L324" s="269"/>
      <c r="M324" s="269"/>
      <c r="N324" s="269"/>
      <c r="O324" s="269"/>
      <c r="P324" s="269"/>
      <c r="Q324" s="269"/>
      <c r="R324" s="269"/>
      <c r="S324" s="269"/>
      <c r="T324" s="269"/>
      <c r="U324" s="269"/>
      <c r="V324" s="270"/>
      <c r="AC324" s="278"/>
    </row>
    <row r="325" spans="1:29">
      <c r="A325" s="448" t="s">
        <v>2775</v>
      </c>
      <c r="B325" s="449"/>
      <c r="C325" s="449"/>
      <c r="D325" s="449"/>
      <c r="E325" s="449"/>
      <c r="F325" s="449"/>
      <c r="G325" s="449"/>
      <c r="H325" s="449"/>
      <c r="I325" s="449"/>
      <c r="J325" s="449"/>
      <c r="K325" s="449"/>
      <c r="L325" s="449"/>
      <c r="M325" s="449"/>
      <c r="N325" s="449"/>
      <c r="O325" s="449"/>
      <c r="P325" s="449"/>
      <c r="Q325" s="449"/>
      <c r="R325" s="449"/>
      <c r="S325" s="449"/>
      <c r="T325" s="449"/>
      <c r="U325" s="449"/>
      <c r="V325" s="450"/>
      <c r="AC325" s="278"/>
    </row>
    <row r="326" spans="1:29">
      <c r="A326" s="279"/>
      <c r="B326" s="371"/>
      <c r="C326" s="371"/>
      <c r="D326" s="371"/>
      <c r="E326" s="371"/>
      <c r="F326" s="371"/>
      <c r="G326" s="371"/>
      <c r="H326" s="371"/>
      <c r="I326" s="371"/>
      <c r="J326" s="371"/>
      <c r="K326" s="371"/>
      <c r="L326" s="371"/>
      <c r="M326" s="371"/>
      <c r="N326" s="371"/>
      <c r="O326" s="371"/>
      <c r="P326" s="371"/>
      <c r="Q326" s="371"/>
      <c r="R326" s="371"/>
      <c r="S326" s="371"/>
      <c r="T326" s="371"/>
      <c r="U326" s="371"/>
      <c r="V326" s="371"/>
      <c r="AC326" s="278"/>
    </row>
    <row r="327" spans="1:29" ht="15" customHeight="1">
      <c r="A327" s="280" t="s">
        <v>2776</v>
      </c>
      <c r="B327" s="281"/>
      <c r="C327" s="451" t="s">
        <v>3935</v>
      </c>
      <c r="D327" s="451"/>
      <c r="E327" s="451"/>
      <c r="F327" s="451"/>
      <c r="G327" s="451"/>
      <c r="H327" s="451"/>
      <c r="I327" s="451"/>
      <c r="J327" s="282" t="s">
        <v>2777</v>
      </c>
      <c r="K327" s="452" t="s">
        <v>3838</v>
      </c>
      <c r="L327" s="452"/>
      <c r="M327" s="452"/>
      <c r="N327" s="452"/>
      <c r="O327" s="452"/>
      <c r="P327" s="281" t="s">
        <v>2778</v>
      </c>
      <c r="Q327" s="281"/>
      <c r="R327" s="453" t="s">
        <v>3825</v>
      </c>
      <c r="S327" s="453"/>
      <c r="T327" s="453"/>
      <c r="U327" s="453"/>
      <c r="V327" s="453"/>
      <c r="AC327" s="278"/>
    </row>
    <row r="328" spans="1:29" ht="13.95" customHeight="1">
      <c r="A328" s="283" t="s">
        <v>2779</v>
      </c>
      <c r="B328" s="284"/>
      <c r="C328" s="451" t="s">
        <v>3930</v>
      </c>
      <c r="D328" s="451"/>
      <c r="E328" s="451"/>
      <c r="F328" s="451"/>
      <c r="G328" s="451"/>
      <c r="H328" s="451"/>
      <c r="I328" s="451"/>
      <c r="J328" s="451"/>
      <c r="K328" s="451"/>
      <c r="L328" s="451"/>
      <c r="M328" s="451"/>
      <c r="N328" s="451"/>
      <c r="O328" s="451"/>
      <c r="P328" s="451"/>
      <c r="Q328" s="451"/>
      <c r="R328" s="451"/>
      <c r="S328" s="451"/>
      <c r="T328" s="451"/>
      <c r="U328" s="451"/>
      <c r="V328" s="451"/>
      <c r="AC328" s="278"/>
    </row>
    <row r="329" spans="1:29">
      <c r="A329" s="283"/>
      <c r="B329" s="284"/>
      <c r="C329" s="284"/>
      <c r="D329" s="284"/>
      <c r="E329" s="285"/>
      <c r="F329" s="285"/>
      <c r="G329" s="285"/>
      <c r="H329" s="285"/>
      <c r="I329" s="285"/>
      <c r="J329" s="285"/>
      <c r="K329" s="285"/>
      <c r="L329" s="285"/>
      <c r="M329" s="285"/>
      <c r="N329" s="285"/>
      <c r="O329" s="285"/>
      <c r="P329" s="285"/>
      <c r="Q329" s="285"/>
      <c r="R329" s="285"/>
      <c r="S329" s="285"/>
      <c r="T329" s="285"/>
      <c r="U329" s="285"/>
      <c r="V329" s="285"/>
      <c r="AC329" s="278"/>
    </row>
    <row r="330" spans="1:29">
      <c r="A330" s="448" t="s">
        <v>2780</v>
      </c>
      <c r="B330" s="449"/>
      <c r="C330" s="449"/>
      <c r="D330" s="449"/>
      <c r="E330" s="449"/>
      <c r="F330" s="449"/>
      <c r="G330" s="449"/>
      <c r="H330" s="449"/>
      <c r="I330" s="449"/>
      <c r="J330" s="449"/>
      <c r="K330" s="449"/>
      <c r="L330" s="449"/>
      <c r="M330" s="449"/>
      <c r="N330" s="449"/>
      <c r="O330" s="449"/>
      <c r="P330" s="449"/>
      <c r="Q330" s="449"/>
      <c r="R330" s="449"/>
      <c r="S330" s="449"/>
      <c r="T330" s="449"/>
      <c r="U330" s="449"/>
      <c r="V330" s="450"/>
      <c r="AC330" s="278"/>
    </row>
    <row r="331" spans="1:29">
      <c r="A331" s="454" t="s">
        <v>3837</v>
      </c>
      <c r="B331" s="455"/>
      <c r="C331" s="454">
        <f>PRESUPUESTO!A25</f>
        <v>10</v>
      </c>
      <c r="D331" s="455"/>
      <c r="E331" s="371"/>
      <c r="F331" s="371"/>
      <c r="G331" s="371"/>
      <c r="H331" s="371"/>
      <c r="I331" s="371"/>
      <c r="J331" s="371"/>
      <c r="K331" s="371"/>
      <c r="L331" s="371"/>
      <c r="M331" s="371"/>
      <c r="N331" s="371"/>
      <c r="O331" s="371"/>
      <c r="P331" s="371"/>
      <c r="Q331" s="371"/>
      <c r="R331" s="371"/>
      <c r="S331" s="371"/>
      <c r="T331" s="371"/>
      <c r="U331" s="371"/>
      <c r="V331" s="371"/>
      <c r="AC331" s="278"/>
    </row>
    <row r="332" spans="1:29">
      <c r="A332" s="457" t="s">
        <v>2781</v>
      </c>
      <c r="B332" s="458"/>
      <c r="C332" s="467" t="s">
        <v>2782</v>
      </c>
      <c r="D332" s="468"/>
      <c r="E332" s="468"/>
      <c r="F332" s="468"/>
      <c r="G332" s="468"/>
      <c r="H332" s="468"/>
      <c r="I332" s="468"/>
      <c r="J332" s="468"/>
      <c r="K332" s="468"/>
      <c r="L332" s="468"/>
      <c r="M332" s="468"/>
      <c r="N332" s="468"/>
      <c r="O332" s="468"/>
      <c r="P332" s="468"/>
      <c r="Q332" s="468"/>
      <c r="R332" s="469"/>
      <c r="S332" s="468" t="s">
        <v>2783</v>
      </c>
      <c r="T332" s="468"/>
      <c r="U332" s="468"/>
      <c r="V332" s="470"/>
      <c r="AC332" s="278"/>
    </row>
    <row r="333" spans="1:29">
      <c r="A333" s="460">
        <f>PRESUPUESTO!A27</f>
        <v>10.02</v>
      </c>
      <c r="B333" s="461"/>
      <c r="C333" s="462" t="str">
        <f>PRESUPUESTO!B27</f>
        <v>SUMINISTRO E INSTALACION DE VIGAS DE MADERA PULIDO DE 3"X5" X 3.5MTS INCLUYE PINTURA Y ELEMENTOS PARA INSTALACION.</v>
      </c>
      <c r="D333" s="463"/>
      <c r="E333" s="463"/>
      <c r="F333" s="463"/>
      <c r="G333" s="463"/>
      <c r="H333" s="463"/>
      <c r="I333" s="463"/>
      <c r="J333" s="463"/>
      <c r="K333" s="463"/>
      <c r="L333" s="463"/>
      <c r="M333" s="463"/>
      <c r="N333" s="463"/>
      <c r="O333" s="463"/>
      <c r="P333" s="463"/>
      <c r="Q333" s="463"/>
      <c r="R333" s="464"/>
      <c r="S333" s="465" t="str">
        <f>PRESUPUESTO!C27</f>
        <v>UND</v>
      </c>
      <c r="T333" s="465"/>
      <c r="U333" s="465"/>
      <c r="V333" s="466"/>
      <c r="AC333" s="278"/>
    </row>
    <row r="334" spans="1:29">
      <c r="A334" s="286"/>
      <c r="B334" s="287"/>
      <c r="C334" s="287"/>
      <c r="D334" s="287"/>
      <c r="E334" s="287"/>
      <c r="F334" s="287"/>
      <c r="G334" s="287"/>
      <c r="H334" s="287"/>
      <c r="I334" s="287"/>
      <c r="J334" s="287"/>
      <c r="K334" s="287"/>
      <c r="L334" s="287"/>
      <c r="M334" s="287"/>
      <c r="N334" s="287"/>
      <c r="O334" s="287"/>
      <c r="P334" s="287"/>
      <c r="Q334" s="287"/>
      <c r="R334" s="287"/>
      <c r="S334" s="287">
        <v>0</v>
      </c>
      <c r="T334" s="287"/>
      <c r="U334" s="287"/>
      <c r="V334" s="287"/>
      <c r="AC334" s="278"/>
    </row>
    <row r="335" spans="1:29">
      <c r="A335" s="495" t="s">
        <v>3827</v>
      </c>
      <c r="B335" s="496"/>
      <c r="C335" s="496"/>
      <c r="D335" s="497"/>
      <c r="E335" s="456" t="s">
        <v>3828</v>
      </c>
      <c r="F335" s="456"/>
      <c r="G335" s="456"/>
      <c r="H335" s="456"/>
      <c r="I335" s="456"/>
      <c r="J335" s="456"/>
      <c r="K335" s="456"/>
      <c r="L335" s="456"/>
      <c r="M335" s="456"/>
      <c r="N335" s="456"/>
      <c r="O335" s="456" t="s">
        <v>3829</v>
      </c>
      <c r="P335" s="456"/>
      <c r="Q335" s="495" t="s">
        <v>3830</v>
      </c>
      <c r="R335" s="456" t="s">
        <v>3141</v>
      </c>
      <c r="S335" s="456"/>
      <c r="T335" s="456" t="s">
        <v>3831</v>
      </c>
      <c r="U335" s="456"/>
      <c r="V335" s="456"/>
      <c r="W335" s="456"/>
      <c r="X335" s="456"/>
      <c r="Y335" s="456"/>
      <c r="Z335" s="456"/>
      <c r="AA335" s="456"/>
      <c r="AB335" s="456"/>
      <c r="AC335" s="456"/>
    </row>
    <row r="336" spans="1:29">
      <c r="A336" s="498"/>
      <c r="B336" s="499"/>
      <c r="C336" s="499"/>
      <c r="D336" s="500"/>
      <c r="E336" s="503" t="s">
        <v>3858</v>
      </c>
      <c r="F336" s="456"/>
      <c r="G336" s="456"/>
      <c r="H336" s="456" t="s">
        <v>3833</v>
      </c>
      <c r="I336" s="456"/>
      <c r="J336" s="456"/>
      <c r="K336" s="456" t="s">
        <v>3834</v>
      </c>
      <c r="L336" s="456"/>
      <c r="M336" s="456" t="s">
        <v>3835</v>
      </c>
      <c r="N336" s="456"/>
      <c r="O336" s="456"/>
      <c r="P336" s="456"/>
      <c r="Q336" s="498"/>
      <c r="R336" s="456"/>
      <c r="S336" s="456"/>
      <c r="T336" s="456"/>
      <c r="U336" s="456"/>
      <c r="V336" s="456"/>
      <c r="W336" s="456"/>
      <c r="X336" s="456"/>
      <c r="Y336" s="456"/>
      <c r="Z336" s="456"/>
      <c r="AA336" s="456"/>
      <c r="AB336" s="456"/>
      <c r="AC336" s="456"/>
    </row>
    <row r="337" spans="1:29">
      <c r="A337" s="484" t="s">
        <v>3915</v>
      </c>
      <c r="B337" s="484"/>
      <c r="C337" s="484"/>
      <c r="D337" s="484"/>
      <c r="E337" s="427">
        <v>4</v>
      </c>
      <c r="F337" s="428"/>
      <c r="G337" s="429"/>
      <c r="H337" s="427"/>
      <c r="I337" s="428"/>
      <c r="J337" s="429"/>
      <c r="K337" s="427"/>
      <c r="L337" s="429"/>
      <c r="M337" s="427"/>
      <c r="N337" s="429"/>
      <c r="O337" s="427">
        <f>E337</f>
        <v>4</v>
      </c>
      <c r="P337" s="429"/>
      <c r="Q337" s="433"/>
      <c r="R337" s="427" t="str">
        <f>S333</f>
        <v>UND</v>
      </c>
      <c r="S337" s="429"/>
      <c r="T337" s="427">
        <f>O337</f>
        <v>4</v>
      </c>
      <c r="U337" s="429"/>
      <c r="V337" s="271"/>
      <c r="W337" s="288"/>
      <c r="X337" s="288"/>
      <c r="Y337" s="288"/>
      <c r="Z337" s="288"/>
      <c r="AA337" s="288"/>
      <c r="AB337" s="288"/>
      <c r="AC337" s="272"/>
    </row>
    <row r="338" spans="1:29" ht="28.5" customHeight="1">
      <c r="A338" s="484"/>
      <c r="B338" s="484"/>
      <c r="C338" s="484"/>
      <c r="D338" s="484"/>
      <c r="E338" s="430"/>
      <c r="F338" s="431"/>
      <c r="G338" s="432"/>
      <c r="H338" s="430"/>
      <c r="I338" s="431"/>
      <c r="J338" s="432"/>
      <c r="K338" s="430"/>
      <c r="L338" s="432"/>
      <c r="M338" s="430"/>
      <c r="N338" s="432"/>
      <c r="O338" s="430"/>
      <c r="P338" s="432"/>
      <c r="Q338" s="434"/>
      <c r="R338" s="430"/>
      <c r="S338" s="432"/>
      <c r="T338" s="430"/>
      <c r="U338" s="432"/>
      <c r="V338" s="271"/>
      <c r="W338" s="288"/>
      <c r="X338" s="288"/>
      <c r="Y338" s="288"/>
      <c r="Z338" s="288"/>
      <c r="AA338" s="288"/>
      <c r="AB338" s="288"/>
      <c r="AC338" s="272"/>
    </row>
    <row r="339" spans="1:29" ht="14.25" customHeight="1">
      <c r="A339" s="484" t="s">
        <v>3916</v>
      </c>
      <c r="B339" s="484"/>
      <c r="C339" s="484"/>
      <c r="D339" s="484"/>
      <c r="E339" s="427">
        <v>4</v>
      </c>
      <c r="F339" s="428"/>
      <c r="G339" s="429"/>
      <c r="H339" s="427"/>
      <c r="I339" s="428"/>
      <c r="J339" s="429"/>
      <c r="K339" s="427"/>
      <c r="L339" s="429"/>
      <c r="M339" s="427"/>
      <c r="N339" s="429"/>
      <c r="O339" s="427">
        <f t="shared" ref="O339" si="11">E339</f>
        <v>4</v>
      </c>
      <c r="P339" s="429"/>
      <c r="Q339" s="433"/>
      <c r="R339" s="427" t="str">
        <f>S333</f>
        <v>UND</v>
      </c>
      <c r="S339" s="429"/>
      <c r="T339" s="427">
        <f>O339</f>
        <v>4</v>
      </c>
      <c r="U339" s="429"/>
      <c r="V339" s="271"/>
      <c r="W339" s="288"/>
      <c r="X339" s="288"/>
      <c r="Y339" s="288"/>
      <c r="Z339" s="288"/>
      <c r="AA339" s="288"/>
      <c r="AB339" s="288"/>
      <c r="AC339" s="272"/>
    </row>
    <row r="340" spans="1:29" ht="27.75" customHeight="1">
      <c r="A340" s="484"/>
      <c r="B340" s="484"/>
      <c r="C340" s="484"/>
      <c r="D340" s="484"/>
      <c r="E340" s="430"/>
      <c r="F340" s="431"/>
      <c r="G340" s="432"/>
      <c r="H340" s="430"/>
      <c r="I340" s="431"/>
      <c r="J340" s="432"/>
      <c r="K340" s="430"/>
      <c r="L340" s="432"/>
      <c r="M340" s="430"/>
      <c r="N340" s="432"/>
      <c r="O340" s="430"/>
      <c r="P340" s="432"/>
      <c r="Q340" s="434"/>
      <c r="R340" s="430"/>
      <c r="S340" s="432"/>
      <c r="T340" s="430"/>
      <c r="U340" s="432"/>
      <c r="V340" s="271"/>
      <c r="W340" s="288"/>
      <c r="X340" s="288"/>
      <c r="Y340" s="288"/>
      <c r="Z340" s="288"/>
      <c r="AA340" s="288"/>
      <c r="AB340" s="288"/>
      <c r="AC340" s="272"/>
    </row>
    <row r="341" spans="1:29" ht="27.75" customHeight="1">
      <c r="A341" s="484" t="s">
        <v>3917</v>
      </c>
      <c r="B341" s="484"/>
      <c r="C341" s="484"/>
      <c r="D341" s="484"/>
      <c r="E341" s="427">
        <v>2</v>
      </c>
      <c r="F341" s="428"/>
      <c r="G341" s="429"/>
      <c r="H341" s="427"/>
      <c r="I341" s="428"/>
      <c r="J341" s="429"/>
      <c r="K341" s="427"/>
      <c r="L341" s="429"/>
      <c r="M341" s="427"/>
      <c r="N341" s="429"/>
      <c r="O341" s="427">
        <f>E341</f>
        <v>2</v>
      </c>
      <c r="P341" s="429"/>
      <c r="Q341" s="433"/>
      <c r="R341" s="427" t="str">
        <f>R339</f>
        <v>UND</v>
      </c>
      <c r="S341" s="429"/>
      <c r="T341" s="427">
        <f>O341</f>
        <v>2</v>
      </c>
      <c r="U341" s="429"/>
      <c r="V341" s="271"/>
      <c r="W341" s="288"/>
      <c r="X341" s="288"/>
      <c r="Y341" s="288"/>
      <c r="Z341" s="288"/>
      <c r="AA341" s="288"/>
      <c r="AB341" s="288"/>
      <c r="AC341" s="272"/>
    </row>
    <row r="342" spans="1:29" ht="27.75" customHeight="1">
      <c r="A342" s="484"/>
      <c r="B342" s="484"/>
      <c r="C342" s="484"/>
      <c r="D342" s="484"/>
      <c r="E342" s="430"/>
      <c r="F342" s="431"/>
      <c r="G342" s="432"/>
      <c r="H342" s="430"/>
      <c r="I342" s="431"/>
      <c r="J342" s="432"/>
      <c r="K342" s="430"/>
      <c r="L342" s="432"/>
      <c r="M342" s="430"/>
      <c r="N342" s="432"/>
      <c r="O342" s="430"/>
      <c r="P342" s="432"/>
      <c r="Q342" s="434"/>
      <c r="R342" s="430"/>
      <c r="S342" s="432"/>
      <c r="T342" s="430"/>
      <c r="U342" s="432"/>
      <c r="V342" s="271"/>
      <c r="W342" s="288"/>
      <c r="X342" s="288"/>
      <c r="Y342" s="288"/>
      <c r="Z342" s="288"/>
      <c r="AA342" s="288"/>
      <c r="AB342" s="288"/>
      <c r="AC342" s="272"/>
    </row>
    <row r="343" spans="1:29" ht="27.75" customHeight="1">
      <c r="A343" s="484" t="s">
        <v>3918</v>
      </c>
      <c r="B343" s="484"/>
      <c r="C343" s="484"/>
      <c r="D343" s="484"/>
      <c r="E343" s="427">
        <v>2</v>
      </c>
      <c r="F343" s="428"/>
      <c r="G343" s="429"/>
      <c r="H343" s="427"/>
      <c r="I343" s="428"/>
      <c r="J343" s="429"/>
      <c r="K343" s="427"/>
      <c r="L343" s="429"/>
      <c r="M343" s="427"/>
      <c r="N343" s="429"/>
      <c r="O343" s="427">
        <f t="shared" ref="O343" si="12">E343</f>
        <v>2</v>
      </c>
      <c r="P343" s="429"/>
      <c r="Q343" s="433"/>
      <c r="R343" s="427" t="str">
        <f>R341</f>
        <v>UND</v>
      </c>
      <c r="S343" s="429"/>
      <c r="T343" s="427">
        <f>O343</f>
        <v>2</v>
      </c>
      <c r="U343" s="429"/>
      <c r="V343" s="271"/>
      <c r="W343" s="288"/>
      <c r="X343" s="288"/>
      <c r="Y343" s="288"/>
      <c r="Z343" s="288"/>
      <c r="AA343" s="288"/>
      <c r="AB343" s="288"/>
      <c r="AC343" s="272"/>
    </row>
    <row r="344" spans="1:29" ht="27.75" customHeight="1">
      <c r="A344" s="484"/>
      <c r="B344" s="484"/>
      <c r="C344" s="484"/>
      <c r="D344" s="484"/>
      <c r="E344" s="430"/>
      <c r="F344" s="431"/>
      <c r="G344" s="432"/>
      <c r="H344" s="430"/>
      <c r="I344" s="431"/>
      <c r="J344" s="432"/>
      <c r="K344" s="430"/>
      <c r="L344" s="432"/>
      <c r="M344" s="430"/>
      <c r="N344" s="432"/>
      <c r="O344" s="430"/>
      <c r="P344" s="432"/>
      <c r="Q344" s="434"/>
      <c r="R344" s="430"/>
      <c r="S344" s="432"/>
      <c r="T344" s="430"/>
      <c r="U344" s="432"/>
      <c r="V344" s="271"/>
      <c r="W344" s="288"/>
      <c r="X344" s="288"/>
      <c r="Y344" s="288"/>
      <c r="Z344" s="288"/>
      <c r="AA344" s="288"/>
      <c r="AB344" s="288"/>
      <c r="AC344" s="272"/>
    </row>
    <row r="345" spans="1:29">
      <c r="A345" s="435" t="s">
        <v>3831</v>
      </c>
      <c r="B345" s="436"/>
      <c r="C345" s="436"/>
      <c r="D345" s="436"/>
      <c r="E345" s="436"/>
      <c r="F345" s="436"/>
      <c r="G345" s="436"/>
      <c r="H345" s="436"/>
      <c r="I345" s="436"/>
      <c r="J345" s="436"/>
      <c r="K345" s="436"/>
      <c r="L345" s="436"/>
      <c r="M345" s="436"/>
      <c r="N345" s="436"/>
      <c r="O345" s="436"/>
      <c r="P345" s="436"/>
      <c r="Q345" s="436"/>
      <c r="R345" s="436"/>
      <c r="S345" s="437"/>
      <c r="T345" s="443">
        <f>SUM(T337:U344)</f>
        <v>12</v>
      </c>
      <c r="U345" s="444"/>
      <c r="V345" s="489"/>
      <c r="W345" s="490"/>
      <c r="X345" s="490"/>
      <c r="Y345" s="490"/>
      <c r="Z345" s="490"/>
      <c r="AA345" s="490"/>
      <c r="AB345" s="490"/>
      <c r="AC345" s="491"/>
    </row>
    <row r="346" spans="1:29">
      <c r="A346" s="438"/>
      <c r="B346" s="439"/>
      <c r="C346" s="439"/>
      <c r="D346" s="439"/>
      <c r="E346" s="439"/>
      <c r="F346" s="439"/>
      <c r="G346" s="439"/>
      <c r="H346" s="439"/>
      <c r="I346" s="439"/>
      <c r="J346" s="439"/>
      <c r="K346" s="439"/>
      <c r="L346" s="439"/>
      <c r="M346" s="439"/>
      <c r="N346" s="439"/>
      <c r="O346" s="439"/>
      <c r="P346" s="439"/>
      <c r="Q346" s="439"/>
      <c r="R346" s="439"/>
      <c r="S346" s="439"/>
      <c r="T346" s="445"/>
      <c r="U346" s="446"/>
      <c r="V346" s="492"/>
      <c r="W346" s="493"/>
      <c r="X346" s="493"/>
      <c r="Y346" s="493"/>
      <c r="Z346" s="493"/>
      <c r="AA346" s="493"/>
      <c r="AB346" s="493"/>
      <c r="AC346" s="494"/>
    </row>
    <row r="347" spans="1:29">
      <c r="A347" s="440" t="s">
        <v>3836</v>
      </c>
      <c r="B347" s="441"/>
      <c r="C347" s="441"/>
      <c r="D347" s="442"/>
      <c r="E347" s="271"/>
      <c r="F347" s="288"/>
      <c r="G347" s="288"/>
      <c r="H347" s="288"/>
      <c r="I347" s="288"/>
      <c r="J347" s="288"/>
      <c r="K347" s="288"/>
      <c r="L347" s="288"/>
      <c r="M347" s="288"/>
      <c r="N347" s="288"/>
      <c r="O347" s="288"/>
      <c r="P347" s="288"/>
      <c r="Q347" s="288"/>
      <c r="R347" s="288"/>
      <c r="S347" s="288"/>
      <c r="T347" s="288"/>
      <c r="U347" s="288"/>
      <c r="V347" s="288"/>
      <c r="W347" s="288"/>
      <c r="X347" s="288"/>
      <c r="Y347" s="288"/>
      <c r="Z347" s="288"/>
      <c r="AA347" s="288"/>
      <c r="AB347" s="288"/>
      <c r="AC347" s="272"/>
    </row>
    <row r="348" spans="1:29">
      <c r="A348" s="471"/>
      <c r="B348" s="472"/>
      <c r="C348" s="472"/>
      <c r="D348" s="472"/>
      <c r="E348" s="472"/>
      <c r="F348" s="472"/>
      <c r="G348" s="472"/>
      <c r="H348" s="472"/>
      <c r="I348" s="472"/>
      <c r="J348" s="472"/>
      <c r="K348" s="472"/>
      <c r="L348" s="472"/>
      <c r="M348" s="472"/>
      <c r="N348" s="472"/>
      <c r="O348" s="472"/>
      <c r="P348" s="472"/>
      <c r="Q348" s="472"/>
      <c r="R348" s="472"/>
      <c r="S348" s="472"/>
      <c r="T348" s="472"/>
      <c r="U348" s="472"/>
      <c r="V348" s="472"/>
      <c r="W348" s="472"/>
      <c r="X348" s="472"/>
      <c r="Y348" s="472"/>
      <c r="Z348" s="472"/>
      <c r="AA348" s="472"/>
      <c r="AB348" s="472"/>
      <c r="AC348" s="473"/>
    </row>
    <row r="351" spans="1:29" ht="27.75" customHeight="1"/>
    <row r="352" spans="1:29">
      <c r="A352" s="289"/>
      <c r="B352" s="290"/>
      <c r="C352" s="290"/>
      <c r="D352" s="290"/>
      <c r="E352" s="459" t="str">
        <f>+INDICE!$B$3</f>
        <v>SECRETARIA DE PLANEACIÓN</v>
      </c>
      <c r="F352" s="459"/>
      <c r="G352" s="459"/>
      <c r="H352" s="459"/>
      <c r="I352" s="459"/>
      <c r="J352" s="459"/>
      <c r="K352" s="459"/>
      <c r="L352" s="459"/>
      <c r="M352" s="459"/>
      <c r="N352" s="459"/>
      <c r="O352" s="459"/>
      <c r="P352" s="459"/>
      <c r="Q352" s="459"/>
      <c r="R352" s="459"/>
      <c r="S352" s="290"/>
      <c r="T352" s="290"/>
      <c r="U352" s="290"/>
      <c r="V352" s="291"/>
      <c r="W352" s="276"/>
      <c r="X352" s="276"/>
      <c r="Y352" s="276"/>
      <c r="Z352" s="276"/>
      <c r="AA352" s="276"/>
      <c r="AB352" s="276"/>
      <c r="AC352" s="277"/>
    </row>
    <row r="353" spans="1:29">
      <c r="A353" s="265"/>
      <c r="B353" s="266"/>
      <c r="C353" s="266"/>
      <c r="D353" s="266"/>
      <c r="E353" s="447" t="s">
        <v>3826</v>
      </c>
      <c r="F353" s="447"/>
      <c r="G353" s="447"/>
      <c r="H353" s="447"/>
      <c r="I353" s="447"/>
      <c r="J353" s="447"/>
      <c r="K353" s="447"/>
      <c r="L353" s="447"/>
      <c r="M353" s="447"/>
      <c r="N353" s="447"/>
      <c r="O353" s="447"/>
      <c r="P353" s="447"/>
      <c r="Q353" s="447"/>
      <c r="R353" s="447"/>
      <c r="S353" s="266"/>
      <c r="T353" s="266"/>
      <c r="U353" s="266"/>
      <c r="V353" s="267"/>
      <c r="AC353" s="278"/>
    </row>
    <row r="354" spans="1:29">
      <c r="A354" s="268"/>
      <c r="B354" s="269"/>
      <c r="C354" s="269"/>
      <c r="D354" s="269"/>
      <c r="E354" s="269"/>
      <c r="F354" s="269"/>
      <c r="G354" s="269"/>
      <c r="H354" s="269"/>
      <c r="I354" s="269"/>
      <c r="J354" s="269"/>
      <c r="K354" s="269"/>
      <c r="L354" s="269"/>
      <c r="M354" s="269"/>
      <c r="N354" s="269"/>
      <c r="O354" s="269"/>
      <c r="P354" s="269"/>
      <c r="Q354" s="269"/>
      <c r="R354" s="269"/>
      <c r="S354" s="269"/>
      <c r="T354" s="269"/>
      <c r="U354" s="269"/>
      <c r="V354" s="270"/>
      <c r="AC354" s="278"/>
    </row>
    <row r="355" spans="1:29">
      <c r="A355" s="448" t="s">
        <v>2775</v>
      </c>
      <c r="B355" s="449"/>
      <c r="C355" s="449"/>
      <c r="D355" s="449"/>
      <c r="E355" s="449"/>
      <c r="F355" s="449"/>
      <c r="G355" s="449"/>
      <c r="H355" s="449"/>
      <c r="I355" s="449"/>
      <c r="J355" s="449"/>
      <c r="K355" s="449"/>
      <c r="L355" s="449"/>
      <c r="M355" s="449"/>
      <c r="N355" s="449"/>
      <c r="O355" s="449"/>
      <c r="P355" s="449"/>
      <c r="Q355" s="449"/>
      <c r="R355" s="449"/>
      <c r="S355" s="449"/>
      <c r="T355" s="449"/>
      <c r="U355" s="449"/>
      <c r="V355" s="450"/>
      <c r="AC355" s="278"/>
    </row>
    <row r="356" spans="1:29">
      <c r="A356" s="279"/>
      <c r="B356" s="371"/>
      <c r="C356" s="371"/>
      <c r="D356" s="371"/>
      <c r="E356" s="371"/>
      <c r="F356" s="371"/>
      <c r="G356" s="371"/>
      <c r="H356" s="371"/>
      <c r="I356" s="371"/>
      <c r="J356" s="371"/>
      <c r="K356" s="371"/>
      <c r="L356" s="371"/>
      <c r="M356" s="371"/>
      <c r="N356" s="371"/>
      <c r="O356" s="371"/>
      <c r="P356" s="371"/>
      <c r="Q356" s="371"/>
      <c r="R356" s="371"/>
      <c r="S356" s="371"/>
      <c r="T356" s="371"/>
      <c r="U356" s="371"/>
      <c r="V356" s="371"/>
      <c r="AC356" s="278"/>
    </row>
    <row r="357" spans="1:29" ht="15" customHeight="1">
      <c r="A357" s="280" t="s">
        <v>2776</v>
      </c>
      <c r="B357" s="281"/>
      <c r="C357" s="451" t="s">
        <v>3935</v>
      </c>
      <c r="D357" s="451"/>
      <c r="E357" s="451"/>
      <c r="F357" s="451"/>
      <c r="G357" s="451"/>
      <c r="H357" s="451"/>
      <c r="I357" s="451"/>
      <c r="J357" s="282" t="s">
        <v>2777</v>
      </c>
      <c r="K357" s="452" t="s">
        <v>3838</v>
      </c>
      <c r="L357" s="452"/>
      <c r="M357" s="452"/>
      <c r="N357" s="452"/>
      <c r="O357" s="452"/>
      <c r="P357" s="281" t="s">
        <v>2778</v>
      </c>
      <c r="Q357" s="281"/>
      <c r="R357" s="453" t="s">
        <v>3825</v>
      </c>
      <c r="S357" s="453"/>
      <c r="T357" s="453"/>
      <c r="U357" s="453"/>
      <c r="V357" s="453"/>
      <c r="AC357" s="278"/>
    </row>
    <row r="358" spans="1:29" ht="13.95" customHeight="1">
      <c r="A358" s="283" t="s">
        <v>2779</v>
      </c>
      <c r="B358" s="284"/>
      <c r="C358" s="451" t="s">
        <v>3930</v>
      </c>
      <c r="D358" s="451"/>
      <c r="E358" s="451"/>
      <c r="F358" s="451"/>
      <c r="G358" s="451"/>
      <c r="H358" s="451"/>
      <c r="I358" s="451"/>
      <c r="J358" s="451"/>
      <c r="K358" s="451"/>
      <c r="L358" s="451"/>
      <c r="M358" s="451"/>
      <c r="N358" s="451"/>
      <c r="O358" s="451"/>
      <c r="P358" s="451"/>
      <c r="Q358" s="451"/>
      <c r="R358" s="451"/>
      <c r="S358" s="451"/>
      <c r="T358" s="451"/>
      <c r="U358" s="451"/>
      <c r="V358" s="451"/>
      <c r="AC358" s="278"/>
    </row>
    <row r="359" spans="1:29">
      <c r="A359" s="283"/>
      <c r="B359" s="284"/>
      <c r="C359" s="284"/>
      <c r="D359" s="284"/>
      <c r="E359" s="285"/>
      <c r="F359" s="285"/>
      <c r="G359" s="285"/>
      <c r="H359" s="285"/>
      <c r="I359" s="285"/>
      <c r="J359" s="285"/>
      <c r="K359" s="285"/>
      <c r="L359" s="285"/>
      <c r="M359" s="285"/>
      <c r="N359" s="285"/>
      <c r="O359" s="285"/>
      <c r="P359" s="285"/>
      <c r="Q359" s="285"/>
      <c r="R359" s="285"/>
      <c r="S359" s="285"/>
      <c r="T359" s="285"/>
      <c r="U359" s="285"/>
      <c r="V359" s="285"/>
      <c r="AC359" s="278"/>
    </row>
    <row r="360" spans="1:29">
      <c r="A360" s="448" t="s">
        <v>2780</v>
      </c>
      <c r="B360" s="449"/>
      <c r="C360" s="449"/>
      <c r="D360" s="449"/>
      <c r="E360" s="449"/>
      <c r="F360" s="449"/>
      <c r="G360" s="449"/>
      <c r="H360" s="449"/>
      <c r="I360" s="449"/>
      <c r="J360" s="449"/>
      <c r="K360" s="449"/>
      <c r="L360" s="449"/>
      <c r="M360" s="449"/>
      <c r="N360" s="449"/>
      <c r="O360" s="449"/>
      <c r="P360" s="449"/>
      <c r="Q360" s="449"/>
      <c r="R360" s="449"/>
      <c r="S360" s="449"/>
      <c r="T360" s="449"/>
      <c r="U360" s="449"/>
      <c r="V360" s="450"/>
      <c r="AC360" s="278"/>
    </row>
    <row r="361" spans="1:29">
      <c r="A361" s="454" t="s">
        <v>3837</v>
      </c>
      <c r="B361" s="455"/>
      <c r="C361" s="454">
        <f>PRESUPUESTO!A25</f>
        <v>10</v>
      </c>
      <c r="D361" s="455"/>
      <c r="E361" s="371"/>
      <c r="F361" s="371"/>
      <c r="G361" s="371"/>
      <c r="H361" s="371"/>
      <c r="I361" s="371"/>
      <c r="J361" s="371"/>
      <c r="K361" s="371"/>
      <c r="L361" s="371"/>
      <c r="M361" s="371"/>
      <c r="N361" s="371"/>
      <c r="O361" s="371"/>
      <c r="P361" s="371"/>
      <c r="Q361" s="371"/>
      <c r="R361" s="371"/>
      <c r="S361" s="371"/>
      <c r="T361" s="371"/>
      <c r="U361" s="371"/>
      <c r="V361" s="371"/>
      <c r="AC361" s="278"/>
    </row>
    <row r="362" spans="1:29">
      <c r="A362" s="457" t="s">
        <v>2781</v>
      </c>
      <c r="B362" s="458"/>
      <c r="C362" s="467" t="s">
        <v>2782</v>
      </c>
      <c r="D362" s="468"/>
      <c r="E362" s="468"/>
      <c r="F362" s="468"/>
      <c r="G362" s="468"/>
      <c r="H362" s="468"/>
      <c r="I362" s="468"/>
      <c r="J362" s="468"/>
      <c r="K362" s="468"/>
      <c r="L362" s="468"/>
      <c r="M362" s="468"/>
      <c r="N362" s="468"/>
      <c r="O362" s="468"/>
      <c r="P362" s="468"/>
      <c r="Q362" s="468"/>
      <c r="R362" s="469"/>
      <c r="S362" s="468" t="s">
        <v>2783</v>
      </c>
      <c r="T362" s="468"/>
      <c r="U362" s="468"/>
      <c r="V362" s="470"/>
      <c r="AC362" s="278"/>
    </row>
    <row r="363" spans="1:29" ht="36.75" customHeight="1">
      <c r="A363" s="460">
        <f>PRESUPUESTO!A28</f>
        <v>10.029999999999999</v>
      </c>
      <c r="B363" s="461"/>
      <c r="C363" s="462" t="str">
        <f>PRESUPUESTO!B28</f>
        <v>SUMINISTRO E INSTALACION DE VIGAS DE MADERA PULIDO DE 2"X4" X 5.8 MTS DE LARGO, INCLUYE PINTURA  Y ELEMENTOS PARA INSTALACION.</v>
      </c>
      <c r="D363" s="463"/>
      <c r="E363" s="463"/>
      <c r="F363" s="463"/>
      <c r="G363" s="463"/>
      <c r="H363" s="463"/>
      <c r="I363" s="463"/>
      <c r="J363" s="463"/>
      <c r="K363" s="463"/>
      <c r="L363" s="463"/>
      <c r="M363" s="463"/>
      <c r="N363" s="463"/>
      <c r="O363" s="463"/>
      <c r="P363" s="463"/>
      <c r="Q363" s="463"/>
      <c r="R363" s="464"/>
      <c r="S363" s="465" t="str">
        <f>PRESUPUESTO!C28</f>
        <v>UND</v>
      </c>
      <c r="T363" s="465"/>
      <c r="U363" s="465"/>
      <c r="V363" s="466"/>
      <c r="AC363" s="278"/>
    </row>
    <row r="364" spans="1:29">
      <c r="A364" s="286"/>
      <c r="B364" s="287"/>
      <c r="C364" s="287"/>
      <c r="D364" s="287"/>
      <c r="E364" s="287"/>
      <c r="F364" s="287"/>
      <c r="G364" s="287"/>
      <c r="H364" s="287"/>
      <c r="I364" s="287"/>
      <c r="J364" s="287"/>
      <c r="K364" s="287"/>
      <c r="L364" s="287"/>
      <c r="M364" s="287"/>
      <c r="N364" s="287"/>
      <c r="O364" s="287"/>
      <c r="P364" s="287"/>
      <c r="Q364" s="287"/>
      <c r="R364" s="287"/>
      <c r="S364" s="287">
        <v>0</v>
      </c>
      <c r="T364" s="287"/>
      <c r="U364" s="287"/>
      <c r="V364" s="287"/>
      <c r="AC364" s="278"/>
    </row>
    <row r="365" spans="1:29">
      <c r="A365" s="495" t="s">
        <v>3827</v>
      </c>
      <c r="B365" s="496"/>
      <c r="C365" s="496"/>
      <c r="D365" s="497"/>
      <c r="E365" s="456" t="s">
        <v>3828</v>
      </c>
      <c r="F365" s="456"/>
      <c r="G365" s="456"/>
      <c r="H365" s="456"/>
      <c r="I365" s="456"/>
      <c r="J365" s="456"/>
      <c r="K365" s="456"/>
      <c r="L365" s="456"/>
      <c r="M365" s="456"/>
      <c r="N365" s="456"/>
      <c r="O365" s="456" t="s">
        <v>3829</v>
      </c>
      <c r="P365" s="456"/>
      <c r="Q365" s="495" t="s">
        <v>3830</v>
      </c>
      <c r="R365" s="456" t="s">
        <v>3141</v>
      </c>
      <c r="S365" s="456"/>
      <c r="T365" s="456" t="s">
        <v>3831</v>
      </c>
      <c r="U365" s="456"/>
      <c r="V365" s="456"/>
      <c r="W365" s="456"/>
      <c r="X365" s="456"/>
      <c r="Y365" s="456"/>
      <c r="Z365" s="456"/>
      <c r="AA365" s="456"/>
      <c r="AB365" s="456"/>
      <c r="AC365" s="456"/>
    </row>
    <row r="366" spans="1:29">
      <c r="A366" s="498"/>
      <c r="B366" s="499"/>
      <c r="C366" s="499"/>
      <c r="D366" s="500"/>
      <c r="E366" s="503" t="s">
        <v>3858</v>
      </c>
      <c r="F366" s="456"/>
      <c r="G366" s="456"/>
      <c r="H366" s="456" t="s">
        <v>3833</v>
      </c>
      <c r="I366" s="456"/>
      <c r="J366" s="456"/>
      <c r="K366" s="456" t="s">
        <v>3834</v>
      </c>
      <c r="L366" s="456"/>
      <c r="M366" s="456" t="s">
        <v>3835</v>
      </c>
      <c r="N366" s="456"/>
      <c r="O366" s="456"/>
      <c r="P366" s="456"/>
      <c r="Q366" s="498"/>
      <c r="R366" s="456"/>
      <c r="S366" s="456"/>
      <c r="T366" s="456"/>
      <c r="U366" s="456"/>
      <c r="V366" s="456"/>
      <c r="W366" s="456"/>
      <c r="X366" s="456"/>
      <c r="Y366" s="456"/>
      <c r="Z366" s="456"/>
      <c r="AA366" s="456"/>
      <c r="AB366" s="456"/>
      <c r="AC366" s="456"/>
    </row>
    <row r="367" spans="1:29">
      <c r="A367" s="484" t="s">
        <v>3919</v>
      </c>
      <c r="B367" s="484"/>
      <c r="C367" s="484"/>
      <c r="D367" s="484"/>
      <c r="E367" s="427">
        <v>4</v>
      </c>
      <c r="F367" s="428"/>
      <c r="G367" s="429"/>
      <c r="H367" s="427"/>
      <c r="I367" s="428"/>
      <c r="J367" s="429"/>
      <c r="K367" s="427"/>
      <c r="L367" s="429"/>
      <c r="M367" s="427"/>
      <c r="N367" s="429"/>
      <c r="O367" s="427">
        <f>E367</f>
        <v>4</v>
      </c>
      <c r="P367" s="429"/>
      <c r="Q367" s="433"/>
      <c r="R367" s="427" t="str">
        <f>S363</f>
        <v>UND</v>
      </c>
      <c r="S367" s="429"/>
      <c r="T367" s="427">
        <f>O367</f>
        <v>4</v>
      </c>
      <c r="U367" s="429"/>
      <c r="V367" s="271"/>
      <c r="W367" s="288"/>
      <c r="X367" s="288"/>
      <c r="Y367" s="288"/>
      <c r="Z367" s="288"/>
      <c r="AA367" s="288"/>
      <c r="AB367" s="288"/>
      <c r="AC367" s="272"/>
    </row>
    <row r="368" spans="1:29" ht="36" customHeight="1">
      <c r="A368" s="484"/>
      <c r="B368" s="484"/>
      <c r="C368" s="484"/>
      <c r="D368" s="484"/>
      <c r="E368" s="430"/>
      <c r="F368" s="431"/>
      <c r="G368" s="432"/>
      <c r="H368" s="430"/>
      <c r="I368" s="431"/>
      <c r="J368" s="432"/>
      <c r="K368" s="430"/>
      <c r="L368" s="432"/>
      <c r="M368" s="430"/>
      <c r="N368" s="432"/>
      <c r="O368" s="430"/>
      <c r="P368" s="432"/>
      <c r="Q368" s="434"/>
      <c r="R368" s="430"/>
      <c r="S368" s="432"/>
      <c r="T368" s="430"/>
      <c r="U368" s="432"/>
      <c r="V368" s="271"/>
      <c r="W368" s="288"/>
      <c r="X368" s="288"/>
      <c r="Y368" s="288"/>
      <c r="Z368" s="288"/>
      <c r="AA368" s="288"/>
      <c r="AB368" s="288"/>
      <c r="AC368" s="272"/>
    </row>
    <row r="369" spans="1:29">
      <c r="A369" s="435" t="s">
        <v>3831</v>
      </c>
      <c r="B369" s="436"/>
      <c r="C369" s="436"/>
      <c r="D369" s="436"/>
      <c r="E369" s="436"/>
      <c r="F369" s="436"/>
      <c r="G369" s="436"/>
      <c r="H369" s="436"/>
      <c r="I369" s="436"/>
      <c r="J369" s="436"/>
      <c r="K369" s="436"/>
      <c r="L369" s="436"/>
      <c r="M369" s="436"/>
      <c r="N369" s="436"/>
      <c r="O369" s="436"/>
      <c r="P369" s="436"/>
      <c r="Q369" s="436"/>
      <c r="R369" s="436"/>
      <c r="S369" s="437"/>
      <c r="T369" s="443">
        <f>T367</f>
        <v>4</v>
      </c>
      <c r="U369" s="444"/>
      <c r="V369" s="489"/>
      <c r="W369" s="490"/>
      <c r="X369" s="490"/>
      <c r="Y369" s="490"/>
      <c r="Z369" s="490"/>
      <c r="AA369" s="490"/>
      <c r="AB369" s="490"/>
      <c r="AC369" s="491"/>
    </row>
    <row r="370" spans="1:29">
      <c r="A370" s="438"/>
      <c r="B370" s="439"/>
      <c r="C370" s="439"/>
      <c r="D370" s="439"/>
      <c r="E370" s="439"/>
      <c r="F370" s="439"/>
      <c r="G370" s="439"/>
      <c r="H370" s="439"/>
      <c r="I370" s="439"/>
      <c r="J370" s="439"/>
      <c r="K370" s="439"/>
      <c r="L370" s="439"/>
      <c r="M370" s="439"/>
      <c r="N370" s="439"/>
      <c r="O370" s="439"/>
      <c r="P370" s="439"/>
      <c r="Q370" s="439"/>
      <c r="R370" s="439"/>
      <c r="S370" s="439"/>
      <c r="T370" s="445"/>
      <c r="U370" s="446"/>
      <c r="V370" s="492"/>
      <c r="W370" s="493"/>
      <c r="X370" s="493"/>
      <c r="Y370" s="493"/>
      <c r="Z370" s="493"/>
      <c r="AA370" s="493"/>
      <c r="AB370" s="493"/>
      <c r="AC370" s="494"/>
    </row>
    <row r="371" spans="1:29">
      <c r="A371" s="440" t="s">
        <v>3836</v>
      </c>
      <c r="B371" s="441"/>
      <c r="C371" s="441"/>
      <c r="D371" s="442"/>
      <c r="E371" s="271"/>
      <c r="F371" s="288"/>
      <c r="G371" s="288"/>
      <c r="H371" s="288"/>
      <c r="I371" s="288"/>
      <c r="J371" s="288"/>
      <c r="K371" s="288"/>
      <c r="L371" s="288"/>
      <c r="M371" s="288"/>
      <c r="N371" s="288"/>
      <c r="O371" s="288"/>
      <c r="P371" s="288"/>
      <c r="Q371" s="288"/>
      <c r="R371" s="288"/>
      <c r="S371" s="288"/>
      <c r="T371" s="288"/>
      <c r="U371" s="288"/>
      <c r="V371" s="288"/>
      <c r="W371" s="288"/>
      <c r="X371" s="288"/>
      <c r="Y371" s="288"/>
      <c r="Z371" s="288"/>
      <c r="AA371" s="288"/>
      <c r="AB371" s="288"/>
      <c r="AC371" s="272"/>
    </row>
    <row r="372" spans="1:29">
      <c r="A372" s="471"/>
      <c r="B372" s="472"/>
      <c r="C372" s="472"/>
      <c r="D372" s="472"/>
      <c r="E372" s="472"/>
      <c r="F372" s="472"/>
      <c r="G372" s="472"/>
      <c r="H372" s="472"/>
      <c r="I372" s="472"/>
      <c r="J372" s="472"/>
      <c r="K372" s="472"/>
      <c r="L372" s="472"/>
      <c r="M372" s="472"/>
      <c r="N372" s="472"/>
      <c r="O372" s="472"/>
      <c r="P372" s="472"/>
      <c r="Q372" s="472"/>
      <c r="R372" s="472"/>
      <c r="S372" s="472"/>
      <c r="T372" s="472"/>
      <c r="U372" s="472"/>
      <c r="V372" s="472"/>
      <c r="W372" s="472"/>
      <c r="X372" s="472"/>
      <c r="Y372" s="472"/>
      <c r="Z372" s="472"/>
      <c r="AA372" s="472"/>
      <c r="AB372" s="472"/>
      <c r="AC372" s="473"/>
    </row>
    <row r="375" spans="1:29" ht="30.75" customHeight="1"/>
    <row r="376" spans="1:29">
      <c r="A376" s="289"/>
      <c r="B376" s="290"/>
      <c r="C376" s="290"/>
      <c r="D376" s="290"/>
      <c r="E376" s="459" t="str">
        <f>+INDICE!$B$3</f>
        <v>SECRETARIA DE PLANEACIÓN</v>
      </c>
      <c r="F376" s="459"/>
      <c r="G376" s="459"/>
      <c r="H376" s="459"/>
      <c r="I376" s="459"/>
      <c r="J376" s="459"/>
      <c r="K376" s="459"/>
      <c r="L376" s="459"/>
      <c r="M376" s="459"/>
      <c r="N376" s="459"/>
      <c r="O376" s="459"/>
      <c r="P376" s="459"/>
      <c r="Q376" s="459"/>
      <c r="R376" s="459"/>
      <c r="S376" s="290"/>
      <c r="T376" s="290"/>
      <c r="U376" s="290"/>
      <c r="V376" s="291"/>
      <c r="W376" s="276"/>
      <c r="X376" s="276"/>
      <c r="Y376" s="276"/>
      <c r="Z376" s="276"/>
      <c r="AA376" s="276"/>
      <c r="AB376" s="276"/>
      <c r="AC376" s="277"/>
    </row>
    <row r="377" spans="1:29">
      <c r="A377" s="265"/>
      <c r="B377" s="266"/>
      <c r="C377" s="266"/>
      <c r="D377" s="266"/>
      <c r="E377" s="447" t="s">
        <v>3826</v>
      </c>
      <c r="F377" s="447"/>
      <c r="G377" s="447"/>
      <c r="H377" s="447"/>
      <c r="I377" s="447"/>
      <c r="J377" s="447"/>
      <c r="K377" s="447"/>
      <c r="L377" s="447"/>
      <c r="M377" s="447"/>
      <c r="N377" s="447"/>
      <c r="O377" s="447"/>
      <c r="P377" s="447"/>
      <c r="Q377" s="447"/>
      <c r="R377" s="447"/>
      <c r="S377" s="266"/>
      <c r="T377" s="266"/>
      <c r="U377" s="266"/>
      <c r="V377" s="267"/>
      <c r="AC377" s="278"/>
    </row>
    <row r="378" spans="1:29">
      <c r="A378" s="268"/>
      <c r="B378" s="269"/>
      <c r="C378" s="269"/>
      <c r="D378" s="269"/>
      <c r="E378" s="269"/>
      <c r="F378" s="269"/>
      <c r="G378" s="269"/>
      <c r="H378" s="269"/>
      <c r="I378" s="269"/>
      <c r="J378" s="269"/>
      <c r="K378" s="269"/>
      <c r="L378" s="269"/>
      <c r="M378" s="269"/>
      <c r="N378" s="269"/>
      <c r="O378" s="269"/>
      <c r="P378" s="269"/>
      <c r="Q378" s="269"/>
      <c r="R378" s="269"/>
      <c r="S378" s="269"/>
      <c r="T378" s="269"/>
      <c r="U378" s="269"/>
      <c r="V378" s="270"/>
      <c r="AC378" s="278"/>
    </row>
    <row r="379" spans="1:29">
      <c r="A379" s="448" t="s">
        <v>2775</v>
      </c>
      <c r="B379" s="449"/>
      <c r="C379" s="449"/>
      <c r="D379" s="449"/>
      <c r="E379" s="449"/>
      <c r="F379" s="449"/>
      <c r="G379" s="449"/>
      <c r="H379" s="449"/>
      <c r="I379" s="449"/>
      <c r="J379" s="449"/>
      <c r="K379" s="449"/>
      <c r="L379" s="449"/>
      <c r="M379" s="449"/>
      <c r="N379" s="449"/>
      <c r="O379" s="449"/>
      <c r="P379" s="449"/>
      <c r="Q379" s="449"/>
      <c r="R379" s="449"/>
      <c r="S379" s="449"/>
      <c r="T379" s="449"/>
      <c r="U379" s="449"/>
      <c r="V379" s="450"/>
      <c r="AC379" s="278"/>
    </row>
    <row r="380" spans="1:29">
      <c r="A380" s="279"/>
      <c r="B380" s="371"/>
      <c r="C380" s="371"/>
      <c r="D380" s="371"/>
      <c r="E380" s="371"/>
      <c r="F380" s="371"/>
      <c r="G380" s="371"/>
      <c r="H380" s="371"/>
      <c r="I380" s="371"/>
      <c r="J380" s="371"/>
      <c r="K380" s="371"/>
      <c r="L380" s="371"/>
      <c r="M380" s="371"/>
      <c r="N380" s="371"/>
      <c r="O380" s="371"/>
      <c r="P380" s="371"/>
      <c r="Q380" s="371"/>
      <c r="R380" s="371"/>
      <c r="S380" s="371"/>
      <c r="T380" s="371"/>
      <c r="U380" s="371"/>
      <c r="V380" s="371"/>
      <c r="AC380" s="278"/>
    </row>
    <row r="381" spans="1:29" ht="13.95" customHeight="1">
      <c r="A381" s="280" t="s">
        <v>2776</v>
      </c>
      <c r="B381" s="281"/>
      <c r="C381" s="451" t="s">
        <v>3935</v>
      </c>
      <c r="D381" s="451"/>
      <c r="E381" s="451"/>
      <c r="F381" s="451"/>
      <c r="G381" s="451"/>
      <c r="H381" s="451"/>
      <c r="I381" s="451"/>
      <c r="J381" s="282" t="s">
        <v>2777</v>
      </c>
      <c r="K381" s="452" t="s">
        <v>3838</v>
      </c>
      <c r="L381" s="452"/>
      <c r="M381" s="452"/>
      <c r="N381" s="452"/>
      <c r="O381" s="452"/>
      <c r="P381" s="281" t="s">
        <v>2778</v>
      </c>
      <c r="Q381" s="281"/>
      <c r="R381" s="453" t="s">
        <v>3825</v>
      </c>
      <c r="S381" s="453"/>
      <c r="T381" s="453"/>
      <c r="U381" s="453"/>
      <c r="V381" s="453"/>
      <c r="AC381" s="278"/>
    </row>
    <row r="382" spans="1:29">
      <c r="A382" s="283" t="s">
        <v>2779</v>
      </c>
      <c r="B382" s="284"/>
      <c r="C382" s="451" t="s">
        <v>3930</v>
      </c>
      <c r="D382" s="451"/>
      <c r="E382" s="451"/>
      <c r="F382" s="451"/>
      <c r="G382" s="451"/>
      <c r="H382" s="451"/>
      <c r="I382" s="451"/>
      <c r="J382" s="451"/>
      <c r="K382" s="451"/>
      <c r="L382" s="451"/>
      <c r="M382" s="451"/>
      <c r="N382" s="451"/>
      <c r="O382" s="451"/>
      <c r="P382" s="451"/>
      <c r="Q382" s="451"/>
      <c r="R382" s="451"/>
      <c r="S382" s="451"/>
      <c r="T382" s="451"/>
      <c r="U382" s="451"/>
      <c r="V382" s="451"/>
      <c r="AC382" s="278"/>
    </row>
    <row r="383" spans="1:29">
      <c r="A383" s="283"/>
      <c r="B383" s="284"/>
      <c r="C383" s="284"/>
      <c r="D383" s="284"/>
      <c r="E383" s="285"/>
      <c r="F383" s="285"/>
      <c r="G383" s="285"/>
      <c r="H383" s="285"/>
      <c r="I383" s="285"/>
      <c r="J383" s="285"/>
      <c r="K383" s="285"/>
      <c r="L383" s="285"/>
      <c r="M383" s="285"/>
      <c r="N383" s="285"/>
      <c r="O383" s="285"/>
      <c r="P383" s="285"/>
      <c r="Q383" s="285"/>
      <c r="R383" s="285"/>
      <c r="S383" s="285"/>
      <c r="T383" s="285"/>
      <c r="U383" s="285"/>
      <c r="V383" s="285"/>
      <c r="AC383" s="278"/>
    </row>
    <row r="384" spans="1:29">
      <c r="A384" s="448" t="s">
        <v>2780</v>
      </c>
      <c r="B384" s="449"/>
      <c r="C384" s="449"/>
      <c r="D384" s="449"/>
      <c r="E384" s="449"/>
      <c r="F384" s="449"/>
      <c r="G384" s="449"/>
      <c r="H384" s="449"/>
      <c r="I384" s="449"/>
      <c r="J384" s="449"/>
      <c r="K384" s="449"/>
      <c r="L384" s="449"/>
      <c r="M384" s="449"/>
      <c r="N384" s="449"/>
      <c r="O384" s="449"/>
      <c r="P384" s="449"/>
      <c r="Q384" s="449"/>
      <c r="R384" s="449"/>
      <c r="S384" s="449"/>
      <c r="T384" s="449"/>
      <c r="U384" s="449"/>
      <c r="V384" s="450"/>
      <c r="AC384" s="278"/>
    </row>
    <row r="385" spans="1:29">
      <c r="A385" s="454" t="s">
        <v>3837</v>
      </c>
      <c r="B385" s="455"/>
      <c r="C385" s="454">
        <f>PRESUPUESTO!A25</f>
        <v>10</v>
      </c>
      <c r="D385" s="455"/>
      <c r="E385" s="371"/>
      <c r="F385" s="371"/>
      <c r="G385" s="371"/>
      <c r="H385" s="371"/>
      <c r="I385" s="371"/>
      <c r="J385" s="371"/>
      <c r="K385" s="371"/>
      <c r="L385" s="371"/>
      <c r="M385" s="371"/>
      <c r="N385" s="371"/>
      <c r="O385" s="371"/>
      <c r="P385" s="371"/>
      <c r="Q385" s="371"/>
      <c r="R385" s="371"/>
      <c r="S385" s="371"/>
      <c r="T385" s="371"/>
      <c r="U385" s="371"/>
      <c r="V385" s="371"/>
      <c r="AC385" s="278"/>
    </row>
    <row r="386" spans="1:29">
      <c r="A386" s="457" t="s">
        <v>2781</v>
      </c>
      <c r="B386" s="458"/>
      <c r="C386" s="467" t="s">
        <v>2782</v>
      </c>
      <c r="D386" s="468"/>
      <c r="E386" s="468"/>
      <c r="F386" s="468"/>
      <c r="G386" s="468"/>
      <c r="H386" s="468"/>
      <c r="I386" s="468"/>
      <c r="J386" s="468"/>
      <c r="K386" s="468"/>
      <c r="L386" s="468"/>
      <c r="M386" s="468"/>
      <c r="N386" s="468"/>
      <c r="O386" s="468"/>
      <c r="P386" s="468"/>
      <c r="Q386" s="468"/>
      <c r="R386" s="469"/>
      <c r="S386" s="468" t="s">
        <v>2783</v>
      </c>
      <c r="T386" s="468"/>
      <c r="U386" s="468"/>
      <c r="V386" s="470"/>
      <c r="AC386" s="278"/>
    </row>
    <row r="387" spans="1:29" ht="33" customHeight="1">
      <c r="A387" s="460">
        <f>PRESUPUESTO!A29</f>
        <v>10.039999999999999</v>
      </c>
      <c r="B387" s="461"/>
      <c r="C387" s="462" t="str">
        <f>PRESUPUESTO!B29</f>
        <v>SUMINISTRO E INSTALACION DE VIGAS DE MADERA PULIDO DE 2"X4" X 4.2 MTS, INCLUYE PINTURA  Y ELEMENTOS PARA INSTALACION.</v>
      </c>
      <c r="D387" s="463"/>
      <c r="E387" s="463"/>
      <c r="F387" s="463"/>
      <c r="G387" s="463"/>
      <c r="H387" s="463"/>
      <c r="I387" s="463"/>
      <c r="J387" s="463"/>
      <c r="K387" s="463"/>
      <c r="L387" s="463"/>
      <c r="M387" s="463"/>
      <c r="N387" s="463"/>
      <c r="O387" s="463"/>
      <c r="P387" s="463"/>
      <c r="Q387" s="463"/>
      <c r="R387" s="464"/>
      <c r="S387" s="465" t="str">
        <f>PRESUPUESTO!C29</f>
        <v>UND</v>
      </c>
      <c r="T387" s="465"/>
      <c r="U387" s="465"/>
      <c r="V387" s="466"/>
      <c r="AC387" s="278"/>
    </row>
    <row r="388" spans="1:29">
      <c r="A388" s="286"/>
      <c r="B388" s="287"/>
      <c r="C388" s="287"/>
      <c r="D388" s="287"/>
      <c r="E388" s="287"/>
      <c r="F388" s="287"/>
      <c r="G388" s="287"/>
      <c r="H388" s="287"/>
      <c r="I388" s="287"/>
      <c r="J388" s="287"/>
      <c r="K388" s="287"/>
      <c r="L388" s="287"/>
      <c r="M388" s="287"/>
      <c r="N388" s="287"/>
      <c r="O388" s="287"/>
      <c r="P388" s="287"/>
      <c r="Q388" s="287"/>
      <c r="R388" s="287"/>
      <c r="S388" s="287">
        <v>0</v>
      </c>
      <c r="T388" s="287"/>
      <c r="U388" s="287"/>
      <c r="V388" s="287"/>
      <c r="AC388" s="278"/>
    </row>
    <row r="389" spans="1:29">
      <c r="A389" s="495" t="s">
        <v>3827</v>
      </c>
      <c r="B389" s="496"/>
      <c r="C389" s="496"/>
      <c r="D389" s="497"/>
      <c r="E389" s="456" t="s">
        <v>3828</v>
      </c>
      <c r="F389" s="456"/>
      <c r="G389" s="456"/>
      <c r="H389" s="456"/>
      <c r="I389" s="456"/>
      <c r="J389" s="456"/>
      <c r="K389" s="456"/>
      <c r="L389" s="456"/>
      <c r="M389" s="456"/>
      <c r="N389" s="456"/>
      <c r="O389" s="456" t="s">
        <v>3829</v>
      </c>
      <c r="P389" s="456"/>
      <c r="Q389" s="495" t="s">
        <v>3830</v>
      </c>
      <c r="R389" s="456" t="s">
        <v>3141</v>
      </c>
      <c r="S389" s="456"/>
      <c r="T389" s="456" t="s">
        <v>3831</v>
      </c>
      <c r="U389" s="456"/>
      <c r="V389" s="456"/>
      <c r="W389" s="456"/>
      <c r="X389" s="456"/>
      <c r="Y389" s="456"/>
      <c r="Z389" s="456"/>
      <c r="AA389" s="456"/>
      <c r="AB389" s="456"/>
      <c r="AC389" s="456"/>
    </row>
    <row r="390" spans="1:29">
      <c r="A390" s="498"/>
      <c r="B390" s="499"/>
      <c r="C390" s="499"/>
      <c r="D390" s="500"/>
      <c r="E390" s="503" t="s">
        <v>3858</v>
      </c>
      <c r="F390" s="456"/>
      <c r="G390" s="456"/>
      <c r="H390" s="456" t="s">
        <v>3833</v>
      </c>
      <c r="I390" s="456"/>
      <c r="J390" s="456"/>
      <c r="K390" s="456" t="s">
        <v>3834</v>
      </c>
      <c r="L390" s="456"/>
      <c r="M390" s="456" t="s">
        <v>3835</v>
      </c>
      <c r="N390" s="456"/>
      <c r="O390" s="456"/>
      <c r="P390" s="456"/>
      <c r="Q390" s="498"/>
      <c r="R390" s="456"/>
      <c r="S390" s="456"/>
      <c r="T390" s="456"/>
      <c r="U390" s="456"/>
      <c r="V390" s="456"/>
      <c r="W390" s="456"/>
      <c r="X390" s="456"/>
      <c r="Y390" s="456"/>
      <c r="Z390" s="456"/>
      <c r="AA390" s="456"/>
      <c r="AB390" s="456"/>
      <c r="AC390" s="456"/>
    </row>
    <row r="391" spans="1:29">
      <c r="A391" s="484" t="s">
        <v>3920</v>
      </c>
      <c r="B391" s="484"/>
      <c r="C391" s="484"/>
      <c r="D391" s="484"/>
      <c r="E391" s="427">
        <v>28</v>
      </c>
      <c r="F391" s="428"/>
      <c r="G391" s="429"/>
      <c r="H391" s="427"/>
      <c r="I391" s="428"/>
      <c r="J391" s="429"/>
      <c r="K391" s="427"/>
      <c r="L391" s="429"/>
      <c r="M391" s="427"/>
      <c r="N391" s="429"/>
      <c r="O391" s="427">
        <f>E391</f>
        <v>28</v>
      </c>
      <c r="P391" s="429"/>
      <c r="Q391" s="433"/>
      <c r="R391" s="427" t="str">
        <f>S387</f>
        <v>UND</v>
      </c>
      <c r="S391" s="429"/>
      <c r="T391" s="427">
        <f>O391</f>
        <v>28</v>
      </c>
      <c r="U391" s="429"/>
      <c r="V391" s="271"/>
      <c r="W391" s="288"/>
      <c r="X391" s="288"/>
      <c r="Y391" s="288"/>
      <c r="Z391" s="288"/>
      <c r="AA391" s="288"/>
      <c r="AB391" s="288"/>
      <c r="AC391" s="272"/>
    </row>
    <row r="392" spans="1:29" ht="30.75" customHeight="1">
      <c r="A392" s="484"/>
      <c r="B392" s="484"/>
      <c r="C392" s="484"/>
      <c r="D392" s="484"/>
      <c r="E392" s="430"/>
      <c r="F392" s="431"/>
      <c r="G392" s="432"/>
      <c r="H392" s="430"/>
      <c r="I392" s="431"/>
      <c r="J392" s="432"/>
      <c r="K392" s="430"/>
      <c r="L392" s="432"/>
      <c r="M392" s="430"/>
      <c r="N392" s="432"/>
      <c r="O392" s="430"/>
      <c r="P392" s="432"/>
      <c r="Q392" s="434"/>
      <c r="R392" s="430"/>
      <c r="S392" s="432"/>
      <c r="T392" s="430"/>
      <c r="U392" s="432"/>
      <c r="V392" s="271"/>
      <c r="W392" s="288"/>
      <c r="X392" s="288"/>
      <c r="Y392" s="288"/>
      <c r="Z392" s="288"/>
      <c r="AA392" s="288"/>
      <c r="AB392" s="288"/>
      <c r="AC392" s="272"/>
    </row>
    <row r="393" spans="1:29">
      <c r="A393" s="435" t="s">
        <v>3831</v>
      </c>
      <c r="B393" s="436"/>
      <c r="C393" s="436"/>
      <c r="D393" s="436"/>
      <c r="E393" s="436"/>
      <c r="F393" s="436"/>
      <c r="G393" s="436"/>
      <c r="H393" s="436"/>
      <c r="I393" s="436"/>
      <c r="J393" s="436"/>
      <c r="K393" s="436"/>
      <c r="L393" s="436"/>
      <c r="M393" s="436"/>
      <c r="N393" s="436"/>
      <c r="O393" s="436"/>
      <c r="P393" s="436"/>
      <c r="Q393" s="436"/>
      <c r="R393" s="436"/>
      <c r="S393" s="437"/>
      <c r="T393" s="325">
        <f>SUM(T391:U392)</f>
        <v>28</v>
      </c>
      <c r="U393" s="326"/>
      <c r="V393" s="489"/>
      <c r="W393" s="490"/>
      <c r="X393" s="490"/>
      <c r="Y393" s="490"/>
      <c r="Z393" s="490"/>
      <c r="AA393" s="490"/>
      <c r="AB393" s="490"/>
      <c r="AC393" s="491"/>
    </row>
    <row r="394" spans="1:29">
      <c r="A394" s="438"/>
      <c r="B394" s="439"/>
      <c r="C394" s="439"/>
      <c r="D394" s="439"/>
      <c r="E394" s="439"/>
      <c r="F394" s="439"/>
      <c r="G394" s="439"/>
      <c r="H394" s="439"/>
      <c r="I394" s="439"/>
      <c r="J394" s="439"/>
      <c r="K394" s="439"/>
      <c r="L394" s="439"/>
      <c r="M394" s="439"/>
      <c r="N394" s="439"/>
      <c r="O394" s="439"/>
      <c r="P394" s="439"/>
      <c r="Q394" s="439"/>
      <c r="R394" s="439"/>
      <c r="S394" s="439"/>
      <c r="T394" s="327"/>
      <c r="U394" s="328"/>
      <c r="V394" s="492"/>
      <c r="W394" s="493"/>
      <c r="X394" s="493"/>
      <c r="Y394" s="493"/>
      <c r="Z394" s="493"/>
      <c r="AA394" s="493"/>
      <c r="AB394" s="493"/>
      <c r="AC394" s="494"/>
    </row>
    <row r="395" spans="1:29">
      <c r="A395" s="440" t="s">
        <v>3836</v>
      </c>
      <c r="B395" s="441"/>
      <c r="C395" s="441"/>
      <c r="D395" s="442"/>
      <c r="E395" s="372"/>
      <c r="F395" s="373"/>
      <c r="G395" s="373"/>
      <c r="H395" s="373"/>
      <c r="I395" s="373"/>
      <c r="J395" s="373"/>
      <c r="K395" s="373"/>
      <c r="L395" s="373"/>
      <c r="M395" s="373"/>
      <c r="N395" s="373"/>
      <c r="O395" s="373"/>
      <c r="P395" s="373"/>
      <c r="Q395" s="373"/>
      <c r="R395" s="373"/>
      <c r="S395" s="373"/>
      <c r="T395" s="373"/>
      <c r="U395" s="373"/>
      <c r="V395" s="374"/>
      <c r="W395" s="376"/>
      <c r="X395" s="376"/>
      <c r="Y395" s="376"/>
      <c r="Z395" s="376"/>
      <c r="AA395" s="376"/>
      <c r="AB395" s="376"/>
      <c r="AC395" s="377"/>
    </row>
    <row r="396" spans="1:29">
      <c r="A396" s="288"/>
      <c r="B396" s="288"/>
      <c r="C396" s="288"/>
      <c r="D396" s="288"/>
      <c r="E396" s="288"/>
      <c r="F396" s="288"/>
      <c r="G396" s="288"/>
      <c r="H396" s="288"/>
      <c r="I396" s="288"/>
      <c r="J396" s="288"/>
      <c r="K396" s="288"/>
      <c r="L396" s="288"/>
      <c r="M396" s="288"/>
      <c r="N396" s="288"/>
      <c r="O396" s="288"/>
      <c r="P396" s="288"/>
      <c r="Q396" s="288"/>
      <c r="R396" s="288"/>
      <c r="S396" s="288"/>
      <c r="T396" s="288"/>
      <c r="U396" s="288"/>
      <c r="V396" s="288"/>
      <c r="W396" s="288"/>
      <c r="X396" s="288"/>
      <c r="Y396" s="288"/>
      <c r="Z396" s="288"/>
      <c r="AA396" s="288"/>
      <c r="AB396" s="288"/>
      <c r="AC396" s="288"/>
    </row>
    <row r="397" spans="1:29">
      <c r="A397" s="288"/>
      <c r="B397" s="288"/>
      <c r="C397" s="288"/>
      <c r="D397" s="288"/>
      <c r="E397" s="288"/>
      <c r="F397" s="288"/>
      <c r="G397" s="288"/>
      <c r="H397" s="288"/>
      <c r="I397" s="288"/>
      <c r="J397" s="288"/>
      <c r="K397" s="288"/>
      <c r="L397" s="288"/>
      <c r="M397" s="288"/>
      <c r="N397" s="288"/>
      <c r="O397" s="288"/>
      <c r="P397" s="288"/>
      <c r="Q397" s="288"/>
      <c r="R397" s="288"/>
      <c r="S397" s="288"/>
      <c r="T397" s="288"/>
      <c r="U397" s="288"/>
      <c r="V397" s="288"/>
      <c r="W397" s="288"/>
      <c r="X397" s="288"/>
      <c r="Y397" s="288"/>
      <c r="Z397" s="288"/>
      <c r="AA397" s="288"/>
      <c r="AB397" s="288"/>
      <c r="AC397" s="288"/>
    </row>
    <row r="398" spans="1:29" ht="26.25" customHeight="1">
      <c r="A398" s="288"/>
      <c r="B398" s="288"/>
      <c r="C398" s="288"/>
      <c r="D398" s="288"/>
      <c r="E398" s="288"/>
      <c r="F398" s="288"/>
      <c r="G398" s="288"/>
      <c r="H398" s="288"/>
      <c r="I398" s="288"/>
      <c r="J398" s="288"/>
      <c r="K398" s="288"/>
      <c r="L398" s="288"/>
      <c r="M398" s="288"/>
      <c r="N398" s="288"/>
      <c r="O398" s="288"/>
      <c r="P398" s="288"/>
      <c r="Q398" s="288"/>
      <c r="R398" s="288"/>
      <c r="S398" s="288"/>
      <c r="T398" s="288"/>
      <c r="U398" s="288"/>
      <c r="V398" s="288"/>
      <c r="W398" s="288"/>
      <c r="X398" s="288"/>
      <c r="Y398" s="288"/>
      <c r="Z398" s="288"/>
      <c r="AA398" s="288"/>
      <c r="AB398" s="288"/>
      <c r="AC398" s="288"/>
    </row>
    <row r="399" spans="1:29">
      <c r="A399" s="289"/>
      <c r="B399" s="290"/>
      <c r="C399" s="290"/>
      <c r="D399" s="290"/>
      <c r="E399" s="459" t="str">
        <f>+INDICE!$B$3</f>
        <v>SECRETARIA DE PLANEACIÓN</v>
      </c>
      <c r="F399" s="459"/>
      <c r="G399" s="459"/>
      <c r="H399" s="459"/>
      <c r="I399" s="459"/>
      <c r="J399" s="459"/>
      <c r="K399" s="459"/>
      <c r="L399" s="459"/>
      <c r="M399" s="459"/>
      <c r="N399" s="459"/>
      <c r="O399" s="459"/>
      <c r="P399" s="459"/>
      <c r="Q399" s="459"/>
      <c r="R399" s="459"/>
      <c r="S399" s="290"/>
      <c r="T399" s="290"/>
      <c r="U399" s="290"/>
      <c r="V399" s="291"/>
      <c r="W399" s="276"/>
      <c r="X399" s="276"/>
      <c r="Y399" s="276"/>
      <c r="Z399" s="276"/>
      <c r="AA399" s="276"/>
      <c r="AB399" s="276"/>
      <c r="AC399" s="277"/>
    </row>
    <row r="400" spans="1:29">
      <c r="A400" s="265"/>
      <c r="B400" s="266"/>
      <c r="C400" s="266"/>
      <c r="D400" s="266"/>
      <c r="E400" s="447" t="s">
        <v>3826</v>
      </c>
      <c r="F400" s="447"/>
      <c r="G400" s="447"/>
      <c r="H400" s="447"/>
      <c r="I400" s="447"/>
      <c r="J400" s="447"/>
      <c r="K400" s="447"/>
      <c r="L400" s="447"/>
      <c r="M400" s="447"/>
      <c r="N400" s="447"/>
      <c r="O400" s="447"/>
      <c r="P400" s="447"/>
      <c r="Q400" s="447"/>
      <c r="R400" s="447"/>
      <c r="S400" s="266"/>
      <c r="T400" s="266"/>
      <c r="U400" s="266"/>
      <c r="V400" s="267"/>
      <c r="AC400" s="278"/>
    </row>
    <row r="401" spans="1:29">
      <c r="A401" s="268"/>
      <c r="B401" s="269"/>
      <c r="C401" s="269"/>
      <c r="D401" s="269"/>
      <c r="E401" s="269"/>
      <c r="F401" s="269"/>
      <c r="G401" s="269"/>
      <c r="H401" s="269"/>
      <c r="I401" s="269"/>
      <c r="J401" s="269"/>
      <c r="K401" s="269"/>
      <c r="L401" s="269"/>
      <c r="M401" s="269"/>
      <c r="N401" s="269"/>
      <c r="O401" s="269"/>
      <c r="P401" s="269"/>
      <c r="Q401" s="269"/>
      <c r="R401" s="269"/>
      <c r="S401" s="269"/>
      <c r="T401" s="269"/>
      <c r="U401" s="269"/>
      <c r="V401" s="270"/>
      <c r="AC401" s="278"/>
    </row>
    <row r="402" spans="1:29">
      <c r="A402" s="448" t="s">
        <v>2775</v>
      </c>
      <c r="B402" s="449"/>
      <c r="C402" s="449"/>
      <c r="D402" s="449"/>
      <c r="E402" s="449"/>
      <c r="F402" s="449"/>
      <c r="G402" s="449"/>
      <c r="H402" s="449"/>
      <c r="I402" s="449"/>
      <c r="J402" s="449"/>
      <c r="K402" s="449"/>
      <c r="L402" s="449"/>
      <c r="M402" s="449"/>
      <c r="N402" s="449"/>
      <c r="O402" s="449"/>
      <c r="P402" s="449"/>
      <c r="Q402" s="449"/>
      <c r="R402" s="449"/>
      <c r="S402" s="449"/>
      <c r="T402" s="449"/>
      <c r="U402" s="449"/>
      <c r="V402" s="450"/>
      <c r="AC402" s="278"/>
    </row>
    <row r="403" spans="1:29">
      <c r="A403" s="279"/>
      <c r="B403" s="371"/>
      <c r="C403" s="371"/>
      <c r="D403" s="371"/>
      <c r="E403" s="371"/>
      <c r="F403" s="371"/>
      <c r="G403" s="371"/>
      <c r="H403" s="371"/>
      <c r="I403" s="371"/>
      <c r="J403" s="371"/>
      <c r="K403" s="371"/>
      <c r="L403" s="371"/>
      <c r="M403" s="371"/>
      <c r="N403" s="371"/>
      <c r="O403" s="371"/>
      <c r="P403" s="371"/>
      <c r="Q403" s="371"/>
      <c r="R403" s="371"/>
      <c r="S403" s="371"/>
      <c r="T403" s="371"/>
      <c r="U403" s="371"/>
      <c r="V403" s="371"/>
      <c r="AC403" s="278"/>
    </row>
    <row r="404" spans="1:29" ht="15" customHeight="1">
      <c r="A404" s="280" t="s">
        <v>2776</v>
      </c>
      <c r="B404" s="281"/>
      <c r="C404" s="451" t="s">
        <v>3935</v>
      </c>
      <c r="D404" s="451"/>
      <c r="E404" s="451"/>
      <c r="F404" s="451"/>
      <c r="G404" s="451"/>
      <c r="H404" s="451"/>
      <c r="I404" s="451"/>
      <c r="J404" s="282" t="s">
        <v>2777</v>
      </c>
      <c r="K404" s="452" t="s">
        <v>3838</v>
      </c>
      <c r="L404" s="452"/>
      <c r="M404" s="452"/>
      <c r="N404" s="452"/>
      <c r="O404" s="452"/>
      <c r="P404" s="281" t="s">
        <v>2778</v>
      </c>
      <c r="Q404" s="281"/>
      <c r="R404" s="453" t="s">
        <v>3825</v>
      </c>
      <c r="S404" s="453"/>
      <c r="T404" s="453"/>
      <c r="U404" s="453"/>
      <c r="V404" s="453"/>
      <c r="AC404" s="278"/>
    </row>
    <row r="405" spans="1:29" ht="13.95" customHeight="1">
      <c r="A405" s="283" t="s">
        <v>2779</v>
      </c>
      <c r="B405" s="284"/>
      <c r="C405" s="451" t="s">
        <v>3930</v>
      </c>
      <c r="D405" s="451"/>
      <c r="E405" s="451"/>
      <c r="F405" s="451"/>
      <c r="G405" s="451"/>
      <c r="H405" s="451"/>
      <c r="I405" s="451"/>
      <c r="J405" s="451"/>
      <c r="K405" s="451"/>
      <c r="L405" s="451"/>
      <c r="M405" s="451"/>
      <c r="N405" s="451"/>
      <c r="O405" s="451"/>
      <c r="P405" s="451"/>
      <c r="Q405" s="451"/>
      <c r="R405" s="451"/>
      <c r="S405" s="451"/>
      <c r="T405" s="451"/>
      <c r="U405" s="451"/>
      <c r="V405" s="451"/>
      <c r="AC405" s="278"/>
    </row>
    <row r="406" spans="1:29">
      <c r="A406" s="283"/>
      <c r="B406" s="284"/>
      <c r="C406" s="284"/>
      <c r="D406" s="284"/>
      <c r="E406" s="285"/>
      <c r="F406" s="285"/>
      <c r="G406" s="285"/>
      <c r="H406" s="285"/>
      <c r="I406" s="285"/>
      <c r="J406" s="285"/>
      <c r="K406" s="285"/>
      <c r="L406" s="285"/>
      <c r="M406" s="285"/>
      <c r="N406" s="285"/>
      <c r="O406" s="285"/>
      <c r="P406" s="285"/>
      <c r="Q406" s="285"/>
      <c r="R406" s="285"/>
      <c r="S406" s="285"/>
      <c r="T406" s="285"/>
      <c r="U406" s="285"/>
      <c r="V406" s="285"/>
      <c r="AC406" s="278"/>
    </row>
    <row r="407" spans="1:29">
      <c r="A407" s="448" t="s">
        <v>2780</v>
      </c>
      <c r="B407" s="449"/>
      <c r="C407" s="449"/>
      <c r="D407" s="449"/>
      <c r="E407" s="449"/>
      <c r="F407" s="449"/>
      <c r="G407" s="449"/>
      <c r="H407" s="449"/>
      <c r="I407" s="449"/>
      <c r="J407" s="449"/>
      <c r="K407" s="449"/>
      <c r="L407" s="449"/>
      <c r="M407" s="449"/>
      <c r="N407" s="449"/>
      <c r="O407" s="449"/>
      <c r="P407" s="449"/>
      <c r="Q407" s="449"/>
      <c r="R407" s="449"/>
      <c r="S407" s="449"/>
      <c r="T407" s="449"/>
      <c r="U407" s="449"/>
      <c r="V407" s="450"/>
      <c r="AC407" s="278"/>
    </row>
    <row r="408" spans="1:29">
      <c r="A408" s="454" t="s">
        <v>3837</v>
      </c>
      <c r="B408" s="455"/>
      <c r="C408" s="454">
        <f>PRESUPUESTO!A25</f>
        <v>10</v>
      </c>
      <c r="D408" s="455"/>
      <c r="E408" s="371"/>
      <c r="F408" s="371"/>
      <c r="G408" s="371"/>
      <c r="H408" s="371"/>
      <c r="I408" s="371"/>
      <c r="J408" s="371"/>
      <c r="K408" s="371"/>
      <c r="L408" s="371"/>
      <c r="M408" s="371"/>
      <c r="N408" s="371"/>
      <c r="O408" s="371"/>
      <c r="P408" s="371"/>
      <c r="Q408" s="371"/>
      <c r="R408" s="371"/>
      <c r="S408" s="371"/>
      <c r="T408" s="371"/>
      <c r="U408" s="371"/>
      <c r="V408" s="371"/>
      <c r="AC408" s="278"/>
    </row>
    <row r="409" spans="1:29">
      <c r="A409" s="457" t="s">
        <v>2781</v>
      </c>
      <c r="B409" s="458"/>
      <c r="C409" s="467" t="s">
        <v>2782</v>
      </c>
      <c r="D409" s="468"/>
      <c r="E409" s="468"/>
      <c r="F409" s="468"/>
      <c r="G409" s="468"/>
      <c r="H409" s="468"/>
      <c r="I409" s="468"/>
      <c r="J409" s="468"/>
      <c r="K409" s="468"/>
      <c r="L409" s="468"/>
      <c r="M409" s="468"/>
      <c r="N409" s="468"/>
      <c r="O409" s="468"/>
      <c r="P409" s="468"/>
      <c r="Q409" s="468"/>
      <c r="R409" s="469"/>
      <c r="S409" s="468" t="s">
        <v>2783</v>
      </c>
      <c r="T409" s="468"/>
      <c r="U409" s="468"/>
      <c r="V409" s="470"/>
      <c r="AC409" s="278"/>
    </row>
    <row r="410" spans="1:29" ht="40.5" customHeight="1">
      <c r="A410" s="460">
        <f>PRESUPUESTO!A30</f>
        <v>10.049999999999999</v>
      </c>
      <c r="B410" s="461"/>
      <c r="C410" s="462" t="str">
        <f>PRESUPUESTO!B30</f>
        <v>SUMINISTRO E INSTALACION DE VIGAS DE MADERA PULIDO DE 2"X4"  X 3.6 MTS DE LARGO, INCLUYE PINTURA  Y ELEMENTOS PARA INSTALACION.</v>
      </c>
      <c r="D410" s="463"/>
      <c r="E410" s="463"/>
      <c r="F410" s="463"/>
      <c r="G410" s="463"/>
      <c r="H410" s="463"/>
      <c r="I410" s="463"/>
      <c r="J410" s="463"/>
      <c r="K410" s="463"/>
      <c r="L410" s="463"/>
      <c r="M410" s="463"/>
      <c r="N410" s="463"/>
      <c r="O410" s="463"/>
      <c r="P410" s="463"/>
      <c r="Q410" s="463"/>
      <c r="R410" s="464"/>
      <c r="S410" s="465" t="str">
        <f>PRESUPUESTO!C30</f>
        <v>UND</v>
      </c>
      <c r="T410" s="465"/>
      <c r="U410" s="465"/>
      <c r="V410" s="466"/>
      <c r="AC410" s="278"/>
    </row>
    <row r="411" spans="1:29">
      <c r="A411" s="286"/>
      <c r="B411" s="287"/>
      <c r="C411" s="287"/>
      <c r="D411" s="287"/>
      <c r="E411" s="287"/>
      <c r="F411" s="287"/>
      <c r="G411" s="287"/>
      <c r="H411" s="287"/>
      <c r="I411" s="287"/>
      <c r="J411" s="287"/>
      <c r="K411" s="287"/>
      <c r="L411" s="287"/>
      <c r="M411" s="287"/>
      <c r="N411" s="287"/>
      <c r="O411" s="287"/>
      <c r="P411" s="287"/>
      <c r="Q411" s="287"/>
      <c r="R411" s="287"/>
      <c r="S411" s="287">
        <v>0</v>
      </c>
      <c r="T411" s="287"/>
      <c r="U411" s="287"/>
      <c r="V411" s="287"/>
      <c r="AC411" s="278"/>
    </row>
    <row r="412" spans="1:29">
      <c r="A412" s="495" t="s">
        <v>3827</v>
      </c>
      <c r="B412" s="496"/>
      <c r="C412" s="496"/>
      <c r="D412" s="497"/>
      <c r="E412" s="456" t="s">
        <v>3828</v>
      </c>
      <c r="F412" s="456"/>
      <c r="G412" s="456"/>
      <c r="H412" s="456"/>
      <c r="I412" s="456"/>
      <c r="J412" s="456"/>
      <c r="K412" s="456"/>
      <c r="L412" s="456"/>
      <c r="M412" s="456"/>
      <c r="N412" s="456"/>
      <c r="O412" s="456" t="s">
        <v>3829</v>
      </c>
      <c r="P412" s="456"/>
      <c r="Q412" s="495" t="s">
        <v>3830</v>
      </c>
      <c r="R412" s="456" t="s">
        <v>3141</v>
      </c>
      <c r="S412" s="456"/>
      <c r="T412" s="456" t="s">
        <v>3831</v>
      </c>
      <c r="U412" s="456"/>
      <c r="V412" s="456"/>
      <c r="W412" s="456"/>
      <c r="X412" s="456"/>
      <c r="Y412" s="456"/>
      <c r="Z412" s="456"/>
      <c r="AA412" s="456"/>
      <c r="AB412" s="456"/>
      <c r="AC412" s="456"/>
    </row>
    <row r="413" spans="1:29">
      <c r="A413" s="498"/>
      <c r="B413" s="499"/>
      <c r="C413" s="499"/>
      <c r="D413" s="500"/>
      <c r="E413" s="503" t="s">
        <v>3858</v>
      </c>
      <c r="F413" s="456"/>
      <c r="G413" s="456"/>
      <c r="H413" s="456" t="s">
        <v>3833</v>
      </c>
      <c r="I413" s="456"/>
      <c r="J413" s="456"/>
      <c r="K413" s="456" t="s">
        <v>3834</v>
      </c>
      <c r="L413" s="456"/>
      <c r="M413" s="456" t="s">
        <v>3835</v>
      </c>
      <c r="N413" s="456"/>
      <c r="O413" s="456"/>
      <c r="P413" s="456"/>
      <c r="Q413" s="498"/>
      <c r="R413" s="456"/>
      <c r="S413" s="456"/>
      <c r="T413" s="456"/>
      <c r="U413" s="456"/>
      <c r="V413" s="456"/>
      <c r="W413" s="456"/>
      <c r="X413" s="456"/>
      <c r="Y413" s="456"/>
      <c r="Z413" s="456"/>
      <c r="AA413" s="456"/>
      <c r="AB413" s="456"/>
      <c r="AC413" s="456"/>
    </row>
    <row r="414" spans="1:29">
      <c r="A414" s="484" t="s">
        <v>3921</v>
      </c>
      <c r="B414" s="484"/>
      <c r="C414" s="484"/>
      <c r="D414" s="484"/>
      <c r="E414" s="427">
        <v>8</v>
      </c>
      <c r="F414" s="428"/>
      <c r="G414" s="429"/>
      <c r="H414" s="427"/>
      <c r="I414" s="428"/>
      <c r="J414" s="429"/>
      <c r="K414" s="427"/>
      <c r="L414" s="429"/>
      <c r="M414" s="427"/>
      <c r="N414" s="429"/>
      <c r="O414" s="427">
        <f>E414</f>
        <v>8</v>
      </c>
      <c r="P414" s="429"/>
      <c r="Q414" s="433"/>
      <c r="R414" s="427" t="str">
        <f>S410</f>
        <v>UND</v>
      </c>
      <c r="S414" s="429"/>
      <c r="T414" s="427">
        <f>O414</f>
        <v>8</v>
      </c>
      <c r="U414" s="429"/>
      <c r="V414" s="271"/>
      <c r="W414" s="288"/>
      <c r="X414" s="288"/>
      <c r="Y414" s="288"/>
      <c r="Z414" s="288"/>
      <c r="AA414" s="288"/>
      <c r="AB414" s="288"/>
      <c r="AC414" s="272"/>
    </row>
    <row r="415" spans="1:29">
      <c r="A415" s="484"/>
      <c r="B415" s="484"/>
      <c r="C415" s="484"/>
      <c r="D415" s="484"/>
      <c r="E415" s="430"/>
      <c r="F415" s="431"/>
      <c r="G415" s="432"/>
      <c r="H415" s="430"/>
      <c r="I415" s="431"/>
      <c r="J415" s="432"/>
      <c r="K415" s="430"/>
      <c r="L415" s="432"/>
      <c r="M415" s="430"/>
      <c r="N415" s="432"/>
      <c r="O415" s="430"/>
      <c r="P415" s="432"/>
      <c r="Q415" s="434"/>
      <c r="R415" s="430"/>
      <c r="S415" s="432"/>
      <c r="T415" s="430"/>
      <c r="U415" s="432"/>
      <c r="V415" s="271"/>
      <c r="W415" s="288"/>
      <c r="X415" s="288"/>
      <c r="Y415" s="288"/>
      <c r="Z415" s="288"/>
      <c r="AA415" s="288"/>
      <c r="AB415" s="288"/>
      <c r="AC415" s="272"/>
    </row>
    <row r="416" spans="1:29">
      <c r="A416" s="484" t="s">
        <v>3922</v>
      </c>
      <c r="B416" s="484"/>
      <c r="C416" s="484"/>
      <c r="D416" s="484"/>
      <c r="E416" s="427">
        <v>2</v>
      </c>
      <c r="F416" s="428"/>
      <c r="G416" s="429"/>
      <c r="H416" s="427"/>
      <c r="I416" s="428"/>
      <c r="J416" s="429"/>
      <c r="K416" s="427"/>
      <c r="L416" s="429"/>
      <c r="M416" s="427"/>
      <c r="N416" s="429"/>
      <c r="O416" s="427">
        <f>E416</f>
        <v>2</v>
      </c>
      <c r="P416" s="429"/>
      <c r="Q416" s="433"/>
      <c r="R416" s="427" t="str">
        <f>S410</f>
        <v>UND</v>
      </c>
      <c r="S416" s="429"/>
      <c r="T416" s="427">
        <f>O416</f>
        <v>2</v>
      </c>
      <c r="U416" s="429"/>
      <c r="V416" s="271"/>
      <c r="W416" s="288"/>
      <c r="X416" s="288"/>
      <c r="Y416" s="288"/>
      <c r="Z416" s="288"/>
      <c r="AA416" s="288"/>
      <c r="AB416" s="288"/>
      <c r="AC416" s="272"/>
    </row>
    <row r="417" spans="1:29" ht="36.75" customHeight="1">
      <c r="A417" s="484"/>
      <c r="B417" s="484"/>
      <c r="C417" s="484"/>
      <c r="D417" s="484"/>
      <c r="E417" s="430"/>
      <c r="F417" s="431"/>
      <c r="G417" s="432"/>
      <c r="H417" s="430"/>
      <c r="I417" s="431"/>
      <c r="J417" s="432"/>
      <c r="K417" s="430"/>
      <c r="L417" s="432"/>
      <c r="M417" s="430"/>
      <c r="N417" s="432"/>
      <c r="O417" s="430"/>
      <c r="P417" s="432"/>
      <c r="Q417" s="434"/>
      <c r="R417" s="430"/>
      <c r="S417" s="432"/>
      <c r="T417" s="430"/>
      <c r="U417" s="432"/>
      <c r="V417" s="271"/>
      <c r="W417" s="288"/>
      <c r="X417" s="288"/>
      <c r="Y417" s="288"/>
      <c r="Z417" s="288"/>
      <c r="AA417" s="288"/>
      <c r="AB417" s="288"/>
      <c r="AC417" s="272"/>
    </row>
    <row r="418" spans="1:29">
      <c r="A418" s="435" t="s">
        <v>3831</v>
      </c>
      <c r="B418" s="436"/>
      <c r="C418" s="436"/>
      <c r="D418" s="436"/>
      <c r="E418" s="436"/>
      <c r="F418" s="436"/>
      <c r="G418" s="436"/>
      <c r="H418" s="436"/>
      <c r="I418" s="436"/>
      <c r="J418" s="436"/>
      <c r="K418" s="436"/>
      <c r="L418" s="436"/>
      <c r="M418" s="436"/>
      <c r="N418" s="436"/>
      <c r="O418" s="436"/>
      <c r="P418" s="436"/>
      <c r="Q418" s="436"/>
      <c r="R418" s="436"/>
      <c r="S418" s="437"/>
      <c r="T418" s="325">
        <f>SUM(T414:U417)</f>
        <v>10</v>
      </c>
      <c r="U418" s="326"/>
      <c r="V418" s="489"/>
      <c r="W418" s="490"/>
      <c r="X418" s="490"/>
      <c r="Y418" s="490"/>
      <c r="Z418" s="490"/>
      <c r="AA418" s="490"/>
      <c r="AB418" s="490"/>
      <c r="AC418" s="491"/>
    </row>
    <row r="419" spans="1:29">
      <c r="A419" s="438"/>
      <c r="B419" s="439"/>
      <c r="C419" s="439"/>
      <c r="D419" s="439"/>
      <c r="E419" s="439"/>
      <c r="F419" s="439"/>
      <c r="G419" s="439"/>
      <c r="H419" s="439"/>
      <c r="I419" s="439"/>
      <c r="J419" s="439"/>
      <c r="K419" s="439"/>
      <c r="L419" s="439"/>
      <c r="M419" s="439"/>
      <c r="N419" s="439"/>
      <c r="O419" s="439"/>
      <c r="P419" s="439"/>
      <c r="Q419" s="439"/>
      <c r="R419" s="439"/>
      <c r="S419" s="439"/>
      <c r="T419" s="327"/>
      <c r="U419" s="328"/>
      <c r="V419" s="492"/>
      <c r="W419" s="493"/>
      <c r="X419" s="493"/>
      <c r="Y419" s="493"/>
      <c r="Z419" s="493"/>
      <c r="AA419" s="493"/>
      <c r="AB419" s="493"/>
      <c r="AC419" s="494"/>
    </row>
    <row r="420" spans="1:29">
      <c r="A420" s="440" t="s">
        <v>3836</v>
      </c>
      <c r="B420" s="441"/>
      <c r="C420" s="441"/>
      <c r="D420" s="442"/>
      <c r="E420" s="372"/>
      <c r="F420" s="373"/>
      <c r="G420" s="373"/>
      <c r="H420" s="373"/>
      <c r="I420" s="373"/>
      <c r="J420" s="373"/>
      <c r="K420" s="373"/>
      <c r="L420" s="373"/>
      <c r="M420" s="373"/>
      <c r="N420" s="373"/>
      <c r="O420" s="373"/>
      <c r="P420" s="373"/>
      <c r="Q420" s="373"/>
      <c r="R420" s="373"/>
      <c r="S420" s="373"/>
      <c r="T420" s="373"/>
      <c r="U420" s="373"/>
      <c r="V420" s="374"/>
      <c r="W420" s="376"/>
      <c r="X420" s="376"/>
      <c r="Y420" s="376"/>
      <c r="Z420" s="376"/>
      <c r="AA420" s="376"/>
      <c r="AB420" s="376"/>
      <c r="AC420" s="377"/>
    </row>
    <row r="421" spans="1:29">
      <c r="A421" s="288"/>
      <c r="B421" s="288"/>
      <c r="C421" s="288"/>
      <c r="D421" s="288"/>
      <c r="E421" s="288"/>
      <c r="F421" s="288"/>
      <c r="G421" s="288"/>
      <c r="H421" s="288"/>
      <c r="I421" s="288"/>
      <c r="J421" s="288"/>
      <c r="K421" s="288"/>
      <c r="L421" s="288"/>
      <c r="M421" s="288"/>
      <c r="N421" s="288"/>
      <c r="O421" s="288"/>
      <c r="P421" s="288"/>
      <c r="Q421" s="288"/>
      <c r="R421" s="288"/>
      <c r="S421" s="288"/>
      <c r="T421" s="288"/>
      <c r="U421" s="288"/>
      <c r="V421" s="288"/>
      <c r="W421" s="288"/>
      <c r="X421" s="288"/>
      <c r="Y421" s="288"/>
      <c r="Z421" s="288"/>
      <c r="AA421" s="288"/>
      <c r="AB421" s="288"/>
      <c r="AC421" s="288"/>
    </row>
    <row r="422" spans="1:29">
      <c r="A422" s="288"/>
      <c r="B422" s="288"/>
      <c r="C422" s="288"/>
      <c r="D422" s="288"/>
      <c r="E422" s="288"/>
      <c r="F422" s="288"/>
      <c r="G422" s="288"/>
      <c r="H422" s="288"/>
      <c r="I422" s="288"/>
      <c r="J422" s="288"/>
      <c r="K422" s="288"/>
      <c r="L422" s="288"/>
      <c r="M422" s="288"/>
      <c r="N422" s="288"/>
      <c r="O422" s="288"/>
      <c r="P422" s="288"/>
      <c r="Q422" s="288"/>
      <c r="R422" s="288"/>
      <c r="S422" s="288"/>
      <c r="T422" s="288"/>
      <c r="U422" s="288"/>
      <c r="V422" s="288"/>
      <c r="W422" s="288"/>
      <c r="X422" s="288"/>
      <c r="Y422" s="288"/>
      <c r="Z422" s="288"/>
      <c r="AA422" s="288"/>
      <c r="AB422" s="288"/>
      <c r="AC422" s="288"/>
    </row>
    <row r="423" spans="1:29">
      <c r="A423" s="288"/>
      <c r="B423" s="288"/>
      <c r="C423" s="288"/>
      <c r="D423" s="288"/>
      <c r="E423" s="288"/>
      <c r="F423" s="288"/>
      <c r="G423" s="288"/>
      <c r="H423" s="288"/>
      <c r="I423" s="288"/>
      <c r="J423" s="288"/>
      <c r="K423" s="288"/>
      <c r="L423" s="288"/>
      <c r="M423" s="288"/>
      <c r="N423" s="288"/>
      <c r="O423" s="288"/>
      <c r="P423" s="288"/>
      <c r="Q423" s="288"/>
      <c r="R423" s="288"/>
      <c r="S423" s="288"/>
      <c r="T423" s="288"/>
      <c r="U423" s="288"/>
      <c r="V423" s="288"/>
      <c r="W423" s="288"/>
      <c r="X423" s="288"/>
      <c r="Y423" s="288"/>
      <c r="Z423" s="288"/>
      <c r="AA423" s="288"/>
      <c r="AB423" s="288"/>
      <c r="AC423" s="288"/>
    </row>
    <row r="424" spans="1:29">
      <c r="A424" s="289"/>
      <c r="B424" s="290"/>
      <c r="C424" s="290"/>
      <c r="D424" s="290"/>
      <c r="E424" s="459" t="str">
        <f>+INDICE!$B$3</f>
        <v>SECRETARIA DE PLANEACIÓN</v>
      </c>
      <c r="F424" s="459"/>
      <c r="G424" s="459"/>
      <c r="H424" s="459"/>
      <c r="I424" s="459"/>
      <c r="J424" s="459"/>
      <c r="K424" s="459"/>
      <c r="L424" s="459"/>
      <c r="M424" s="459"/>
      <c r="N424" s="459"/>
      <c r="O424" s="459"/>
      <c r="P424" s="459"/>
      <c r="Q424" s="459"/>
      <c r="R424" s="459"/>
      <c r="S424" s="290"/>
      <c r="T424" s="290"/>
      <c r="U424" s="290"/>
      <c r="V424" s="291"/>
      <c r="W424" s="276"/>
      <c r="X424" s="276"/>
      <c r="Y424" s="276"/>
      <c r="Z424" s="276"/>
      <c r="AA424" s="276"/>
      <c r="AB424" s="276"/>
      <c r="AC424" s="277"/>
    </row>
    <row r="425" spans="1:29">
      <c r="A425" s="265"/>
      <c r="B425" s="266"/>
      <c r="C425" s="266"/>
      <c r="D425" s="266"/>
      <c r="E425" s="447" t="s">
        <v>3826</v>
      </c>
      <c r="F425" s="447"/>
      <c r="G425" s="447"/>
      <c r="H425" s="447"/>
      <c r="I425" s="447"/>
      <c r="J425" s="447"/>
      <c r="K425" s="447"/>
      <c r="L425" s="447"/>
      <c r="M425" s="447"/>
      <c r="N425" s="447"/>
      <c r="O425" s="447"/>
      <c r="P425" s="447"/>
      <c r="Q425" s="447"/>
      <c r="R425" s="447"/>
      <c r="S425" s="266"/>
      <c r="T425" s="266"/>
      <c r="U425" s="266"/>
      <c r="V425" s="267"/>
      <c r="AC425" s="278"/>
    </row>
    <row r="426" spans="1:29">
      <c r="A426" s="268"/>
      <c r="B426" s="269"/>
      <c r="C426" s="269"/>
      <c r="D426" s="269"/>
      <c r="E426" s="269"/>
      <c r="F426" s="269"/>
      <c r="G426" s="269"/>
      <c r="H426" s="269"/>
      <c r="I426" s="269"/>
      <c r="J426" s="269"/>
      <c r="K426" s="269"/>
      <c r="L426" s="269"/>
      <c r="M426" s="269"/>
      <c r="N426" s="269"/>
      <c r="O426" s="269"/>
      <c r="P426" s="269"/>
      <c r="Q426" s="269"/>
      <c r="R426" s="269"/>
      <c r="S426" s="269"/>
      <c r="T426" s="269"/>
      <c r="U426" s="269"/>
      <c r="V426" s="270"/>
      <c r="AC426" s="278"/>
    </row>
    <row r="427" spans="1:29">
      <c r="A427" s="448" t="s">
        <v>2775</v>
      </c>
      <c r="B427" s="449"/>
      <c r="C427" s="449"/>
      <c r="D427" s="449"/>
      <c r="E427" s="449"/>
      <c r="F427" s="449"/>
      <c r="G427" s="449"/>
      <c r="H427" s="449"/>
      <c r="I427" s="449"/>
      <c r="J427" s="449"/>
      <c r="K427" s="449"/>
      <c r="L427" s="449"/>
      <c r="M427" s="449"/>
      <c r="N427" s="449"/>
      <c r="O427" s="449"/>
      <c r="P427" s="449"/>
      <c r="Q427" s="449"/>
      <c r="R427" s="449"/>
      <c r="S427" s="449"/>
      <c r="T427" s="449"/>
      <c r="U427" s="449"/>
      <c r="V427" s="450"/>
      <c r="AC427" s="278"/>
    </row>
    <row r="428" spans="1:29">
      <c r="A428" s="279"/>
      <c r="B428" s="371"/>
      <c r="C428" s="371"/>
      <c r="D428" s="371"/>
      <c r="E428" s="371"/>
      <c r="F428" s="371"/>
      <c r="G428" s="371"/>
      <c r="H428" s="371"/>
      <c r="I428" s="371"/>
      <c r="J428" s="371"/>
      <c r="K428" s="371"/>
      <c r="L428" s="371"/>
      <c r="M428" s="371"/>
      <c r="N428" s="371"/>
      <c r="O428" s="371"/>
      <c r="P428" s="371"/>
      <c r="Q428" s="371"/>
      <c r="R428" s="371"/>
      <c r="S428" s="371"/>
      <c r="T428" s="371"/>
      <c r="U428" s="371"/>
      <c r="V428" s="371"/>
      <c r="AC428" s="278"/>
    </row>
    <row r="429" spans="1:29" ht="15" customHeight="1">
      <c r="A429" s="280" t="s">
        <v>2776</v>
      </c>
      <c r="B429" s="281"/>
      <c r="C429" s="451" t="s">
        <v>3935</v>
      </c>
      <c r="D429" s="451"/>
      <c r="E429" s="451"/>
      <c r="F429" s="451"/>
      <c r="G429" s="451"/>
      <c r="H429" s="451"/>
      <c r="I429" s="451"/>
      <c r="J429" s="282" t="s">
        <v>2777</v>
      </c>
      <c r="K429" s="452" t="s">
        <v>3838</v>
      </c>
      <c r="L429" s="452"/>
      <c r="M429" s="452"/>
      <c r="N429" s="452"/>
      <c r="O429" s="452"/>
      <c r="P429" s="281" t="s">
        <v>2778</v>
      </c>
      <c r="Q429" s="281"/>
      <c r="R429" s="453" t="s">
        <v>3825</v>
      </c>
      <c r="S429" s="453"/>
      <c r="T429" s="453"/>
      <c r="U429" s="453"/>
      <c r="V429" s="453"/>
      <c r="AC429" s="278"/>
    </row>
    <row r="430" spans="1:29" ht="13.95" customHeight="1">
      <c r="A430" s="283" t="s">
        <v>2779</v>
      </c>
      <c r="B430" s="284"/>
      <c r="C430" s="451" t="s">
        <v>3930</v>
      </c>
      <c r="D430" s="451"/>
      <c r="E430" s="451"/>
      <c r="F430" s="451"/>
      <c r="G430" s="451"/>
      <c r="H430" s="451"/>
      <c r="I430" s="451"/>
      <c r="J430" s="451"/>
      <c r="K430" s="451"/>
      <c r="L430" s="451"/>
      <c r="M430" s="451"/>
      <c r="N430" s="451"/>
      <c r="O430" s="451"/>
      <c r="P430" s="451"/>
      <c r="Q430" s="451"/>
      <c r="R430" s="451"/>
      <c r="S430" s="451"/>
      <c r="T430" s="451"/>
      <c r="U430" s="451"/>
      <c r="V430" s="451"/>
      <c r="AC430" s="278"/>
    </row>
    <row r="431" spans="1:29">
      <c r="A431" s="283"/>
      <c r="B431" s="284"/>
      <c r="C431" s="284"/>
      <c r="D431" s="284"/>
      <c r="E431" s="285"/>
      <c r="F431" s="285"/>
      <c r="G431" s="285"/>
      <c r="H431" s="285"/>
      <c r="I431" s="285"/>
      <c r="J431" s="285"/>
      <c r="K431" s="285"/>
      <c r="L431" s="285"/>
      <c r="M431" s="285"/>
      <c r="N431" s="285"/>
      <c r="O431" s="285"/>
      <c r="P431" s="285"/>
      <c r="Q431" s="285"/>
      <c r="R431" s="285"/>
      <c r="S431" s="285"/>
      <c r="T431" s="285"/>
      <c r="U431" s="285"/>
      <c r="V431" s="285"/>
      <c r="AC431" s="278"/>
    </row>
    <row r="432" spans="1:29">
      <c r="A432" s="448" t="s">
        <v>2780</v>
      </c>
      <c r="B432" s="449"/>
      <c r="C432" s="449"/>
      <c r="D432" s="449"/>
      <c r="E432" s="449"/>
      <c r="F432" s="449"/>
      <c r="G432" s="449"/>
      <c r="H432" s="449"/>
      <c r="I432" s="449"/>
      <c r="J432" s="449"/>
      <c r="K432" s="449"/>
      <c r="L432" s="449"/>
      <c r="M432" s="449"/>
      <c r="N432" s="449"/>
      <c r="O432" s="449"/>
      <c r="P432" s="449"/>
      <c r="Q432" s="449"/>
      <c r="R432" s="449"/>
      <c r="S432" s="449"/>
      <c r="T432" s="449"/>
      <c r="U432" s="449"/>
      <c r="V432" s="450"/>
      <c r="AC432" s="278"/>
    </row>
    <row r="433" spans="1:29">
      <c r="A433" s="454" t="s">
        <v>3837</v>
      </c>
      <c r="B433" s="455"/>
      <c r="C433" s="454">
        <f>PRESUPUESTO!A25</f>
        <v>10</v>
      </c>
      <c r="D433" s="455"/>
      <c r="E433" s="371"/>
      <c r="F433" s="371"/>
      <c r="G433" s="371"/>
      <c r="H433" s="371"/>
      <c r="I433" s="371"/>
      <c r="J433" s="371"/>
      <c r="K433" s="371"/>
      <c r="L433" s="371"/>
      <c r="M433" s="371"/>
      <c r="N433" s="371"/>
      <c r="O433" s="371"/>
      <c r="P433" s="371"/>
      <c r="Q433" s="371"/>
      <c r="R433" s="371"/>
      <c r="S433" s="371"/>
      <c r="T433" s="371"/>
      <c r="U433" s="371"/>
      <c r="V433" s="371"/>
      <c r="AC433" s="278"/>
    </row>
    <row r="434" spans="1:29">
      <c r="A434" s="457" t="s">
        <v>2781</v>
      </c>
      <c r="B434" s="458"/>
      <c r="C434" s="467" t="s">
        <v>2782</v>
      </c>
      <c r="D434" s="468"/>
      <c r="E434" s="468"/>
      <c r="F434" s="468"/>
      <c r="G434" s="468"/>
      <c r="H434" s="468"/>
      <c r="I434" s="468"/>
      <c r="J434" s="468"/>
      <c r="K434" s="468"/>
      <c r="L434" s="468"/>
      <c r="M434" s="468"/>
      <c r="N434" s="468"/>
      <c r="O434" s="468"/>
      <c r="P434" s="468"/>
      <c r="Q434" s="468"/>
      <c r="R434" s="469"/>
      <c r="S434" s="468" t="s">
        <v>2783</v>
      </c>
      <c r="T434" s="468"/>
      <c r="U434" s="468"/>
      <c r="V434" s="470"/>
      <c r="AC434" s="278"/>
    </row>
    <row r="435" spans="1:29" ht="42" customHeight="1">
      <c r="A435" s="460">
        <f>PRESUPUESTO!A31</f>
        <v>10.059999999999999</v>
      </c>
      <c r="B435" s="461"/>
      <c r="C435" s="462" t="str">
        <f>PRESUPUESTO!B31</f>
        <v>SUMINISTRO E INSTALACION DE VIGAS DE MADERA PULIDO DE 2"X4"  X 2.9 MTS DE LARGO, INCLUYE PINTURA  Y ELEMENTOS PARA INSTALACION.</v>
      </c>
      <c r="D435" s="463"/>
      <c r="E435" s="463"/>
      <c r="F435" s="463"/>
      <c r="G435" s="463"/>
      <c r="H435" s="463"/>
      <c r="I435" s="463"/>
      <c r="J435" s="463"/>
      <c r="K435" s="463"/>
      <c r="L435" s="463"/>
      <c r="M435" s="463"/>
      <c r="N435" s="463"/>
      <c r="O435" s="463"/>
      <c r="P435" s="463"/>
      <c r="Q435" s="463"/>
      <c r="R435" s="464"/>
      <c r="S435" s="465" t="str">
        <f>PRESUPUESTO!C41</f>
        <v>UN</v>
      </c>
      <c r="T435" s="465"/>
      <c r="U435" s="465"/>
      <c r="V435" s="466"/>
      <c r="AC435" s="278"/>
    </row>
    <row r="436" spans="1:29">
      <c r="A436" s="286"/>
      <c r="B436" s="287"/>
      <c r="C436" s="287"/>
      <c r="D436" s="287"/>
      <c r="E436" s="287"/>
      <c r="F436" s="287"/>
      <c r="G436" s="287"/>
      <c r="H436" s="287"/>
      <c r="I436" s="287"/>
      <c r="J436" s="287"/>
      <c r="K436" s="287"/>
      <c r="L436" s="287"/>
      <c r="M436" s="287"/>
      <c r="N436" s="287"/>
      <c r="O436" s="287"/>
      <c r="P436" s="287"/>
      <c r="Q436" s="287"/>
      <c r="R436" s="287"/>
      <c r="S436" s="287">
        <v>0</v>
      </c>
      <c r="T436" s="287"/>
      <c r="U436" s="287"/>
      <c r="V436" s="287"/>
      <c r="AC436" s="278"/>
    </row>
    <row r="437" spans="1:29">
      <c r="A437" s="495" t="s">
        <v>3827</v>
      </c>
      <c r="B437" s="496"/>
      <c r="C437" s="496"/>
      <c r="D437" s="497"/>
      <c r="E437" s="456" t="s">
        <v>3828</v>
      </c>
      <c r="F437" s="456"/>
      <c r="G437" s="456"/>
      <c r="H437" s="456"/>
      <c r="I437" s="456"/>
      <c r="J437" s="456"/>
      <c r="K437" s="456"/>
      <c r="L437" s="456"/>
      <c r="M437" s="456"/>
      <c r="N437" s="456"/>
      <c r="O437" s="456" t="s">
        <v>3829</v>
      </c>
      <c r="P437" s="456"/>
      <c r="Q437" s="495" t="s">
        <v>3830</v>
      </c>
      <c r="R437" s="456" t="s">
        <v>3141</v>
      </c>
      <c r="S437" s="456"/>
      <c r="T437" s="456" t="s">
        <v>3831</v>
      </c>
      <c r="U437" s="456"/>
      <c r="V437" s="456"/>
      <c r="W437" s="456"/>
      <c r="X437" s="456"/>
      <c r="Y437" s="456"/>
      <c r="Z437" s="456"/>
      <c r="AA437" s="456"/>
      <c r="AB437" s="456"/>
      <c r="AC437" s="456"/>
    </row>
    <row r="438" spans="1:29">
      <c r="A438" s="498"/>
      <c r="B438" s="499"/>
      <c r="C438" s="499"/>
      <c r="D438" s="500"/>
      <c r="E438" s="503" t="s">
        <v>3858</v>
      </c>
      <c r="F438" s="456"/>
      <c r="G438" s="456"/>
      <c r="H438" s="456" t="s">
        <v>3833</v>
      </c>
      <c r="I438" s="456"/>
      <c r="J438" s="456"/>
      <c r="K438" s="456" t="s">
        <v>3834</v>
      </c>
      <c r="L438" s="456"/>
      <c r="M438" s="456" t="s">
        <v>3835</v>
      </c>
      <c r="N438" s="456"/>
      <c r="O438" s="456"/>
      <c r="P438" s="456"/>
      <c r="Q438" s="498"/>
      <c r="R438" s="456"/>
      <c r="S438" s="456"/>
      <c r="T438" s="456"/>
      <c r="U438" s="456"/>
      <c r="V438" s="456"/>
      <c r="W438" s="456"/>
      <c r="X438" s="456"/>
      <c r="Y438" s="456"/>
      <c r="Z438" s="456"/>
      <c r="AA438" s="456"/>
      <c r="AB438" s="456"/>
      <c r="AC438" s="456"/>
    </row>
    <row r="439" spans="1:29">
      <c r="A439" s="484" t="s">
        <v>3923</v>
      </c>
      <c r="B439" s="484"/>
      <c r="C439" s="484"/>
      <c r="D439" s="484"/>
      <c r="E439" s="427">
        <v>8</v>
      </c>
      <c r="F439" s="428"/>
      <c r="G439" s="429"/>
      <c r="H439" s="427"/>
      <c r="I439" s="428"/>
      <c r="J439" s="429"/>
      <c r="K439" s="427"/>
      <c r="L439" s="429"/>
      <c r="M439" s="427"/>
      <c r="N439" s="429"/>
      <c r="O439" s="427">
        <f>E439</f>
        <v>8</v>
      </c>
      <c r="P439" s="429"/>
      <c r="Q439" s="433"/>
      <c r="R439" s="427" t="str">
        <f>S435</f>
        <v>UN</v>
      </c>
      <c r="S439" s="429"/>
      <c r="T439" s="427">
        <f>O439</f>
        <v>8</v>
      </c>
      <c r="U439" s="429"/>
      <c r="V439" s="271"/>
      <c r="W439" s="288"/>
      <c r="X439" s="288"/>
      <c r="Y439" s="288"/>
      <c r="Z439" s="288"/>
      <c r="AA439" s="288"/>
      <c r="AB439" s="288"/>
      <c r="AC439" s="272"/>
    </row>
    <row r="440" spans="1:29" ht="27" customHeight="1">
      <c r="A440" s="484"/>
      <c r="B440" s="484"/>
      <c r="C440" s="484"/>
      <c r="D440" s="484"/>
      <c r="E440" s="430"/>
      <c r="F440" s="431"/>
      <c r="G440" s="432"/>
      <c r="H440" s="430"/>
      <c r="I440" s="431"/>
      <c r="J440" s="432"/>
      <c r="K440" s="430"/>
      <c r="L440" s="432"/>
      <c r="M440" s="430"/>
      <c r="N440" s="432"/>
      <c r="O440" s="430"/>
      <c r="P440" s="432"/>
      <c r="Q440" s="434"/>
      <c r="R440" s="430"/>
      <c r="S440" s="432"/>
      <c r="T440" s="430"/>
      <c r="U440" s="432"/>
      <c r="V440" s="271"/>
      <c r="W440" s="288"/>
      <c r="X440" s="288"/>
      <c r="Y440" s="288"/>
      <c r="Z440" s="288"/>
      <c r="AA440" s="288"/>
      <c r="AB440" s="288"/>
      <c r="AC440" s="272"/>
    </row>
    <row r="441" spans="1:29">
      <c r="A441" s="435" t="s">
        <v>3831</v>
      </c>
      <c r="B441" s="436"/>
      <c r="C441" s="436"/>
      <c r="D441" s="436"/>
      <c r="E441" s="436"/>
      <c r="F441" s="436"/>
      <c r="G441" s="436"/>
      <c r="H441" s="436"/>
      <c r="I441" s="436"/>
      <c r="J441" s="436"/>
      <c r="K441" s="436"/>
      <c r="L441" s="436"/>
      <c r="M441" s="436"/>
      <c r="N441" s="436"/>
      <c r="O441" s="436"/>
      <c r="P441" s="436"/>
      <c r="Q441" s="436"/>
      <c r="R441" s="436"/>
      <c r="S441" s="437"/>
      <c r="T441" s="325">
        <f>SUM(T439:U440)</f>
        <v>8</v>
      </c>
      <c r="U441" s="326"/>
      <c r="V441" s="489"/>
      <c r="W441" s="490"/>
      <c r="X441" s="490"/>
      <c r="Y441" s="490"/>
      <c r="Z441" s="490"/>
      <c r="AA441" s="490"/>
      <c r="AB441" s="490"/>
      <c r="AC441" s="491"/>
    </row>
    <row r="442" spans="1:29">
      <c r="A442" s="438"/>
      <c r="B442" s="439"/>
      <c r="C442" s="439"/>
      <c r="D442" s="439"/>
      <c r="E442" s="439"/>
      <c r="F442" s="439"/>
      <c r="G442" s="439"/>
      <c r="H442" s="439"/>
      <c r="I442" s="439"/>
      <c r="J442" s="439"/>
      <c r="K442" s="439"/>
      <c r="L442" s="439"/>
      <c r="M442" s="439"/>
      <c r="N442" s="439"/>
      <c r="O442" s="439"/>
      <c r="P442" s="439"/>
      <c r="Q442" s="439"/>
      <c r="R442" s="439"/>
      <c r="S442" s="439"/>
      <c r="T442" s="327"/>
      <c r="U442" s="328"/>
      <c r="V442" s="492"/>
      <c r="W442" s="493"/>
      <c r="X442" s="493"/>
      <c r="Y442" s="493"/>
      <c r="Z442" s="493"/>
      <c r="AA442" s="493"/>
      <c r="AB442" s="493"/>
      <c r="AC442" s="494"/>
    </row>
    <row r="443" spans="1:29">
      <c r="A443" s="440" t="s">
        <v>3836</v>
      </c>
      <c r="B443" s="441"/>
      <c r="C443" s="441"/>
      <c r="D443" s="442"/>
      <c r="E443" s="372"/>
      <c r="F443" s="373"/>
      <c r="G443" s="373"/>
      <c r="H443" s="373"/>
      <c r="I443" s="373"/>
      <c r="J443" s="373"/>
      <c r="K443" s="373"/>
      <c r="L443" s="373"/>
      <c r="M443" s="373"/>
      <c r="N443" s="373"/>
      <c r="O443" s="373"/>
      <c r="P443" s="373"/>
      <c r="Q443" s="373"/>
      <c r="R443" s="373"/>
      <c r="S443" s="373"/>
      <c r="T443" s="373"/>
      <c r="U443" s="373"/>
      <c r="V443" s="374"/>
      <c r="W443" s="376"/>
      <c r="X443" s="376"/>
      <c r="Y443" s="376"/>
      <c r="Z443" s="376"/>
      <c r="AA443" s="376"/>
      <c r="AB443" s="376"/>
      <c r="AC443" s="377"/>
    </row>
    <row r="444" spans="1:29">
      <c r="A444" s="288"/>
      <c r="B444" s="288"/>
      <c r="C444" s="288"/>
      <c r="D444" s="288"/>
      <c r="E444" s="288"/>
      <c r="F444" s="288"/>
      <c r="G444" s="288"/>
      <c r="H444" s="288"/>
      <c r="I444" s="288"/>
      <c r="J444" s="288"/>
      <c r="K444" s="288"/>
      <c r="L444" s="288"/>
      <c r="M444" s="288"/>
      <c r="N444" s="288"/>
      <c r="O444" s="288"/>
      <c r="P444" s="288"/>
      <c r="Q444" s="288"/>
      <c r="R444" s="288"/>
      <c r="S444" s="288"/>
      <c r="T444" s="288"/>
      <c r="U444" s="288"/>
      <c r="V444" s="288"/>
      <c r="W444" s="288"/>
      <c r="X444" s="288"/>
      <c r="Y444" s="288"/>
      <c r="Z444" s="288"/>
      <c r="AA444" s="288"/>
      <c r="AB444" s="288"/>
      <c r="AC444" s="288"/>
    </row>
    <row r="445" spans="1:29">
      <c r="A445" s="288"/>
      <c r="B445" s="288"/>
      <c r="C445" s="288"/>
      <c r="D445" s="288"/>
      <c r="E445" s="288"/>
      <c r="F445" s="288"/>
      <c r="G445" s="288"/>
      <c r="H445" s="288"/>
      <c r="I445" s="288"/>
      <c r="J445" s="288"/>
      <c r="K445" s="288"/>
      <c r="L445" s="288"/>
      <c r="M445" s="288"/>
      <c r="N445" s="288"/>
      <c r="O445" s="288"/>
      <c r="P445" s="288"/>
      <c r="Q445" s="288"/>
      <c r="R445" s="288"/>
      <c r="S445" s="288"/>
      <c r="T445" s="288"/>
      <c r="U445" s="288"/>
      <c r="V445" s="288"/>
      <c r="W445" s="288"/>
      <c r="X445" s="288"/>
      <c r="Y445" s="288"/>
      <c r="Z445" s="288"/>
      <c r="AA445" s="288"/>
      <c r="AB445" s="288"/>
      <c r="AC445" s="288"/>
    </row>
    <row r="446" spans="1:29" ht="29.25" customHeight="1">
      <c r="A446" s="288"/>
      <c r="B446" s="288"/>
      <c r="C446" s="288"/>
      <c r="D446" s="288"/>
      <c r="E446" s="288"/>
      <c r="F446" s="288"/>
      <c r="G446" s="288"/>
      <c r="H446" s="288"/>
      <c r="I446" s="288"/>
      <c r="J446" s="288"/>
      <c r="K446" s="288"/>
      <c r="L446" s="288"/>
      <c r="M446" s="288"/>
      <c r="N446" s="288"/>
      <c r="O446" s="288"/>
      <c r="P446" s="288"/>
      <c r="Q446" s="288"/>
      <c r="R446" s="288"/>
      <c r="S446" s="288"/>
      <c r="T446" s="288"/>
      <c r="U446" s="288"/>
      <c r="V446" s="288"/>
      <c r="W446" s="288"/>
      <c r="X446" s="288"/>
      <c r="Y446" s="288"/>
      <c r="Z446" s="288"/>
      <c r="AA446" s="288"/>
      <c r="AB446" s="288"/>
      <c r="AC446" s="288"/>
    </row>
    <row r="447" spans="1:29">
      <c r="A447" s="289"/>
      <c r="B447" s="290"/>
      <c r="C447" s="290"/>
      <c r="D447" s="290"/>
      <c r="E447" s="459" t="str">
        <f>+INDICE!$B$3</f>
        <v>SECRETARIA DE PLANEACIÓN</v>
      </c>
      <c r="F447" s="459"/>
      <c r="G447" s="459"/>
      <c r="H447" s="459"/>
      <c r="I447" s="459"/>
      <c r="J447" s="459"/>
      <c r="K447" s="459"/>
      <c r="L447" s="459"/>
      <c r="M447" s="459"/>
      <c r="N447" s="459"/>
      <c r="O447" s="459"/>
      <c r="P447" s="459"/>
      <c r="Q447" s="459"/>
      <c r="R447" s="459"/>
      <c r="S447" s="290"/>
      <c r="T447" s="290"/>
      <c r="U447" s="290"/>
      <c r="V447" s="291"/>
      <c r="W447" s="276"/>
      <c r="X447" s="276"/>
      <c r="Y447" s="276"/>
      <c r="Z447" s="276"/>
      <c r="AA447" s="276"/>
      <c r="AB447" s="276"/>
      <c r="AC447" s="277"/>
    </row>
    <row r="448" spans="1:29">
      <c r="A448" s="265"/>
      <c r="B448" s="266"/>
      <c r="C448" s="266"/>
      <c r="D448" s="266"/>
      <c r="E448" s="447" t="s">
        <v>3826</v>
      </c>
      <c r="F448" s="447"/>
      <c r="G448" s="447"/>
      <c r="H448" s="447"/>
      <c r="I448" s="447"/>
      <c r="J448" s="447"/>
      <c r="K448" s="447"/>
      <c r="L448" s="447"/>
      <c r="M448" s="447"/>
      <c r="N448" s="447"/>
      <c r="O448" s="447"/>
      <c r="P448" s="447"/>
      <c r="Q448" s="447"/>
      <c r="R448" s="447"/>
      <c r="S448" s="266"/>
      <c r="T448" s="266"/>
      <c r="U448" s="266"/>
      <c r="V448" s="267"/>
      <c r="AC448" s="278"/>
    </row>
    <row r="449" spans="1:29">
      <c r="A449" s="268"/>
      <c r="B449" s="269"/>
      <c r="C449" s="269"/>
      <c r="D449" s="269"/>
      <c r="E449" s="269"/>
      <c r="F449" s="269"/>
      <c r="G449" s="269"/>
      <c r="H449" s="269"/>
      <c r="I449" s="269"/>
      <c r="J449" s="269"/>
      <c r="K449" s="269"/>
      <c r="L449" s="269"/>
      <c r="M449" s="269"/>
      <c r="N449" s="269"/>
      <c r="O449" s="269"/>
      <c r="P449" s="269"/>
      <c r="Q449" s="269"/>
      <c r="R449" s="269"/>
      <c r="S449" s="269"/>
      <c r="T449" s="269"/>
      <c r="U449" s="269"/>
      <c r="V449" s="270"/>
      <c r="AC449" s="278"/>
    </row>
    <row r="450" spans="1:29">
      <c r="A450" s="448" t="s">
        <v>2775</v>
      </c>
      <c r="B450" s="449"/>
      <c r="C450" s="449"/>
      <c r="D450" s="449"/>
      <c r="E450" s="449"/>
      <c r="F450" s="449"/>
      <c r="G450" s="449"/>
      <c r="H450" s="449"/>
      <c r="I450" s="449"/>
      <c r="J450" s="449"/>
      <c r="K450" s="449"/>
      <c r="L450" s="449"/>
      <c r="M450" s="449"/>
      <c r="N450" s="449"/>
      <c r="O450" s="449"/>
      <c r="P450" s="449"/>
      <c r="Q450" s="449"/>
      <c r="R450" s="449"/>
      <c r="S450" s="449"/>
      <c r="T450" s="449"/>
      <c r="U450" s="449"/>
      <c r="V450" s="450"/>
      <c r="AC450" s="278"/>
    </row>
    <row r="451" spans="1:29">
      <c r="A451" s="279"/>
      <c r="B451" s="371"/>
      <c r="C451" s="371"/>
      <c r="D451" s="371"/>
      <c r="E451" s="371"/>
      <c r="F451" s="371"/>
      <c r="G451" s="371"/>
      <c r="H451" s="371"/>
      <c r="I451" s="371"/>
      <c r="J451" s="371"/>
      <c r="K451" s="371"/>
      <c r="L451" s="371"/>
      <c r="M451" s="371"/>
      <c r="N451" s="371"/>
      <c r="O451" s="371"/>
      <c r="P451" s="371"/>
      <c r="Q451" s="371"/>
      <c r="R451" s="371"/>
      <c r="S451" s="371"/>
      <c r="T451" s="371"/>
      <c r="U451" s="371"/>
      <c r="V451" s="371"/>
      <c r="AC451" s="278"/>
    </row>
    <row r="452" spans="1:29" ht="15" customHeight="1">
      <c r="A452" s="280" t="s">
        <v>2776</v>
      </c>
      <c r="B452" s="281"/>
      <c r="C452" s="451" t="s">
        <v>3935</v>
      </c>
      <c r="D452" s="451"/>
      <c r="E452" s="451"/>
      <c r="F452" s="451"/>
      <c r="G452" s="451"/>
      <c r="H452" s="451"/>
      <c r="I452" s="451"/>
      <c r="J452" s="282" t="s">
        <v>2777</v>
      </c>
      <c r="K452" s="452" t="s">
        <v>3838</v>
      </c>
      <c r="L452" s="452"/>
      <c r="M452" s="452"/>
      <c r="N452" s="452"/>
      <c r="O452" s="452"/>
      <c r="P452" s="281" t="s">
        <v>2778</v>
      </c>
      <c r="Q452" s="281"/>
      <c r="R452" s="453" t="s">
        <v>3825</v>
      </c>
      <c r="S452" s="453"/>
      <c r="T452" s="453"/>
      <c r="U452" s="453"/>
      <c r="V452" s="453"/>
      <c r="AC452" s="278"/>
    </row>
    <row r="453" spans="1:29" ht="13.95" customHeight="1">
      <c r="A453" s="283" t="s">
        <v>2779</v>
      </c>
      <c r="B453" s="284"/>
      <c r="C453" s="451" t="s">
        <v>3930</v>
      </c>
      <c r="D453" s="451"/>
      <c r="E453" s="451"/>
      <c r="F453" s="451"/>
      <c r="G453" s="451"/>
      <c r="H453" s="451"/>
      <c r="I453" s="451"/>
      <c r="J453" s="451"/>
      <c r="K453" s="451"/>
      <c r="L453" s="451"/>
      <c r="M453" s="451"/>
      <c r="N453" s="451"/>
      <c r="O453" s="451"/>
      <c r="P453" s="451"/>
      <c r="Q453" s="451"/>
      <c r="R453" s="451"/>
      <c r="S453" s="451"/>
      <c r="T453" s="451"/>
      <c r="U453" s="451"/>
      <c r="V453" s="451"/>
      <c r="AC453" s="278"/>
    </row>
    <row r="454" spans="1:29">
      <c r="A454" s="283"/>
      <c r="B454" s="284"/>
      <c r="C454" s="284"/>
      <c r="D454" s="284"/>
      <c r="E454" s="285"/>
      <c r="F454" s="285"/>
      <c r="G454" s="285"/>
      <c r="H454" s="285"/>
      <c r="I454" s="285"/>
      <c r="J454" s="285"/>
      <c r="K454" s="285"/>
      <c r="L454" s="285"/>
      <c r="M454" s="285"/>
      <c r="N454" s="285"/>
      <c r="O454" s="285"/>
      <c r="P454" s="285"/>
      <c r="Q454" s="285"/>
      <c r="R454" s="285"/>
      <c r="S454" s="285"/>
      <c r="T454" s="285"/>
      <c r="U454" s="285"/>
      <c r="V454" s="285"/>
      <c r="AC454" s="278"/>
    </row>
    <row r="455" spans="1:29">
      <c r="A455" s="448" t="s">
        <v>2780</v>
      </c>
      <c r="B455" s="449"/>
      <c r="C455" s="449"/>
      <c r="D455" s="449"/>
      <c r="E455" s="449"/>
      <c r="F455" s="449"/>
      <c r="G455" s="449"/>
      <c r="H455" s="449"/>
      <c r="I455" s="449"/>
      <c r="J455" s="449"/>
      <c r="K455" s="449"/>
      <c r="L455" s="449"/>
      <c r="M455" s="449"/>
      <c r="N455" s="449"/>
      <c r="O455" s="449"/>
      <c r="P455" s="449"/>
      <c r="Q455" s="449"/>
      <c r="R455" s="449"/>
      <c r="S455" s="449"/>
      <c r="T455" s="449"/>
      <c r="U455" s="449"/>
      <c r="V455" s="450"/>
      <c r="AC455" s="278"/>
    </row>
    <row r="456" spans="1:29">
      <c r="A456" s="454" t="s">
        <v>3837</v>
      </c>
      <c r="B456" s="455"/>
      <c r="C456" s="454">
        <f>PRESUPUESTO!A25</f>
        <v>10</v>
      </c>
      <c r="D456" s="455"/>
      <c r="E456" s="371"/>
      <c r="F456" s="371"/>
      <c r="G456" s="371"/>
      <c r="H456" s="371"/>
      <c r="I456" s="371"/>
      <c r="J456" s="371"/>
      <c r="K456" s="371"/>
      <c r="L456" s="371"/>
      <c r="M456" s="371"/>
      <c r="N456" s="371"/>
      <c r="O456" s="371"/>
      <c r="P456" s="371"/>
      <c r="Q456" s="371"/>
      <c r="R456" s="371"/>
      <c r="S456" s="371"/>
      <c r="T456" s="371"/>
      <c r="U456" s="371"/>
      <c r="V456" s="371"/>
      <c r="AC456" s="278"/>
    </row>
    <row r="457" spans="1:29">
      <c r="A457" s="457" t="s">
        <v>2781</v>
      </c>
      <c r="B457" s="458"/>
      <c r="C457" s="467" t="s">
        <v>2782</v>
      </c>
      <c r="D457" s="468"/>
      <c r="E457" s="468"/>
      <c r="F457" s="468"/>
      <c r="G457" s="468"/>
      <c r="H457" s="468"/>
      <c r="I457" s="468"/>
      <c r="J457" s="468"/>
      <c r="K457" s="468"/>
      <c r="L457" s="468"/>
      <c r="M457" s="468"/>
      <c r="N457" s="468"/>
      <c r="O457" s="468"/>
      <c r="P457" s="468"/>
      <c r="Q457" s="468"/>
      <c r="R457" s="469"/>
      <c r="S457" s="468" t="s">
        <v>2783</v>
      </c>
      <c r="T457" s="468"/>
      <c r="U457" s="468"/>
      <c r="V457" s="470"/>
      <c r="AC457" s="278"/>
    </row>
    <row r="458" spans="1:29" ht="36" customHeight="1">
      <c r="A458" s="460">
        <f>PRESUPUESTO!A32</f>
        <v>10.069999999999999</v>
      </c>
      <c r="B458" s="461"/>
      <c r="C458" s="462" t="str">
        <f>PRESUPUESTO!B32</f>
        <v>SUMINISTRO E INSTALACION DE VIGAS DE MADERA PULIDO DE 2"X4"  X 2.3 MTS DE LARGO, INCLUYE PINTURA  Y ELEMENTOS PARA INSTALACION.</v>
      </c>
      <c r="D458" s="463"/>
      <c r="E458" s="463"/>
      <c r="F458" s="463"/>
      <c r="G458" s="463"/>
      <c r="H458" s="463"/>
      <c r="I458" s="463"/>
      <c r="J458" s="463"/>
      <c r="K458" s="463"/>
      <c r="L458" s="463"/>
      <c r="M458" s="463"/>
      <c r="N458" s="463"/>
      <c r="O458" s="463"/>
      <c r="P458" s="463"/>
      <c r="Q458" s="463"/>
      <c r="R458" s="464"/>
      <c r="S458" s="465" t="str">
        <f>PRESUPUESTO!C32</f>
        <v>UND</v>
      </c>
      <c r="T458" s="465"/>
      <c r="U458" s="465"/>
      <c r="V458" s="466"/>
      <c r="AC458" s="278"/>
    </row>
    <row r="459" spans="1:29">
      <c r="A459" s="286"/>
      <c r="B459" s="287"/>
      <c r="C459" s="287"/>
      <c r="D459" s="287"/>
      <c r="E459" s="287"/>
      <c r="F459" s="287"/>
      <c r="G459" s="287"/>
      <c r="H459" s="287"/>
      <c r="I459" s="287"/>
      <c r="J459" s="287"/>
      <c r="K459" s="287"/>
      <c r="L459" s="287"/>
      <c r="M459" s="287"/>
      <c r="N459" s="287"/>
      <c r="O459" s="287"/>
      <c r="P459" s="287"/>
      <c r="Q459" s="287"/>
      <c r="R459" s="287"/>
      <c r="S459" s="287">
        <v>0</v>
      </c>
      <c r="T459" s="287"/>
      <c r="U459" s="287"/>
      <c r="V459" s="287"/>
      <c r="AC459" s="278"/>
    </row>
    <row r="460" spans="1:29">
      <c r="A460" s="495" t="s">
        <v>3827</v>
      </c>
      <c r="B460" s="496"/>
      <c r="C460" s="496"/>
      <c r="D460" s="497"/>
      <c r="E460" s="456" t="s">
        <v>3828</v>
      </c>
      <c r="F460" s="456"/>
      <c r="G460" s="456"/>
      <c r="H460" s="456"/>
      <c r="I460" s="456"/>
      <c r="J460" s="456"/>
      <c r="K460" s="456"/>
      <c r="L460" s="456"/>
      <c r="M460" s="456"/>
      <c r="N460" s="456"/>
      <c r="O460" s="456" t="s">
        <v>3829</v>
      </c>
      <c r="P460" s="456"/>
      <c r="Q460" s="495" t="s">
        <v>3830</v>
      </c>
      <c r="R460" s="456" t="s">
        <v>3141</v>
      </c>
      <c r="S460" s="456"/>
      <c r="T460" s="456" t="s">
        <v>3831</v>
      </c>
      <c r="U460" s="456"/>
      <c r="V460" s="456"/>
      <c r="W460" s="456"/>
      <c r="X460" s="456"/>
      <c r="Y460" s="456"/>
      <c r="Z460" s="456"/>
      <c r="AA460" s="456"/>
      <c r="AB460" s="456"/>
      <c r="AC460" s="456"/>
    </row>
    <row r="461" spans="1:29">
      <c r="A461" s="498"/>
      <c r="B461" s="499"/>
      <c r="C461" s="499"/>
      <c r="D461" s="500"/>
      <c r="E461" s="503" t="s">
        <v>3858</v>
      </c>
      <c r="F461" s="456"/>
      <c r="G461" s="456"/>
      <c r="H461" s="456" t="s">
        <v>3833</v>
      </c>
      <c r="I461" s="456"/>
      <c r="J461" s="456"/>
      <c r="K461" s="456" t="s">
        <v>3834</v>
      </c>
      <c r="L461" s="456"/>
      <c r="M461" s="456" t="s">
        <v>3835</v>
      </c>
      <c r="N461" s="456"/>
      <c r="O461" s="456"/>
      <c r="P461" s="456"/>
      <c r="Q461" s="498"/>
      <c r="R461" s="456"/>
      <c r="S461" s="456"/>
      <c r="T461" s="456"/>
      <c r="U461" s="456"/>
      <c r="V461" s="456"/>
      <c r="W461" s="456"/>
      <c r="X461" s="456"/>
      <c r="Y461" s="456"/>
      <c r="Z461" s="456"/>
      <c r="AA461" s="456"/>
      <c r="AB461" s="456"/>
      <c r="AC461" s="456"/>
    </row>
    <row r="462" spans="1:29">
      <c r="A462" s="484" t="s">
        <v>3924</v>
      </c>
      <c r="B462" s="484"/>
      <c r="C462" s="484"/>
      <c r="D462" s="484"/>
      <c r="E462" s="427">
        <v>8</v>
      </c>
      <c r="F462" s="428"/>
      <c r="G462" s="429"/>
      <c r="H462" s="427"/>
      <c r="I462" s="428"/>
      <c r="J462" s="429"/>
      <c r="K462" s="427"/>
      <c r="L462" s="429"/>
      <c r="M462" s="427"/>
      <c r="N462" s="429"/>
      <c r="O462" s="427">
        <f>E462</f>
        <v>8</v>
      </c>
      <c r="P462" s="429"/>
      <c r="Q462" s="433"/>
      <c r="R462" s="427" t="str">
        <f>S458</f>
        <v>UND</v>
      </c>
      <c r="S462" s="429"/>
      <c r="T462" s="427">
        <f>O462</f>
        <v>8</v>
      </c>
      <c r="U462" s="429"/>
      <c r="V462" s="271"/>
      <c r="W462" s="288"/>
      <c r="X462" s="288"/>
      <c r="Y462" s="288"/>
      <c r="Z462" s="288"/>
      <c r="AA462" s="288"/>
      <c r="AB462" s="288"/>
      <c r="AC462" s="272"/>
    </row>
    <row r="463" spans="1:29">
      <c r="A463" s="484"/>
      <c r="B463" s="484"/>
      <c r="C463" s="484"/>
      <c r="D463" s="484"/>
      <c r="E463" s="430"/>
      <c r="F463" s="431"/>
      <c r="G463" s="432"/>
      <c r="H463" s="430"/>
      <c r="I463" s="431"/>
      <c r="J463" s="432"/>
      <c r="K463" s="430"/>
      <c r="L463" s="432"/>
      <c r="M463" s="430"/>
      <c r="N463" s="432"/>
      <c r="O463" s="430"/>
      <c r="P463" s="432"/>
      <c r="Q463" s="434"/>
      <c r="R463" s="430"/>
      <c r="S463" s="432"/>
      <c r="T463" s="430"/>
      <c r="U463" s="432"/>
      <c r="V463" s="271"/>
      <c r="W463" s="288"/>
      <c r="X463" s="288"/>
      <c r="Y463" s="288"/>
      <c r="Z463" s="288"/>
      <c r="AA463" s="288"/>
      <c r="AB463" s="288"/>
      <c r="AC463" s="272"/>
    </row>
    <row r="464" spans="1:29">
      <c r="A464" s="435" t="s">
        <v>3831</v>
      </c>
      <c r="B464" s="436"/>
      <c r="C464" s="436"/>
      <c r="D464" s="436"/>
      <c r="E464" s="436"/>
      <c r="F464" s="436"/>
      <c r="G464" s="436"/>
      <c r="H464" s="436"/>
      <c r="I464" s="436"/>
      <c r="J464" s="436"/>
      <c r="K464" s="436"/>
      <c r="L464" s="436"/>
      <c r="M464" s="436"/>
      <c r="N464" s="436"/>
      <c r="O464" s="436"/>
      <c r="P464" s="436"/>
      <c r="Q464" s="436"/>
      <c r="R464" s="436"/>
      <c r="S464" s="437"/>
      <c r="T464" s="325">
        <f>SUM(T462:U463)</f>
        <v>8</v>
      </c>
      <c r="U464" s="326"/>
      <c r="V464" s="489"/>
      <c r="W464" s="490"/>
      <c r="X464" s="490"/>
      <c r="Y464" s="490"/>
      <c r="Z464" s="490"/>
      <c r="AA464" s="490"/>
      <c r="AB464" s="490"/>
      <c r="AC464" s="491"/>
    </row>
    <row r="465" spans="1:29">
      <c r="A465" s="438"/>
      <c r="B465" s="439"/>
      <c r="C465" s="439"/>
      <c r="D465" s="439"/>
      <c r="E465" s="439"/>
      <c r="F465" s="439"/>
      <c r="G465" s="439"/>
      <c r="H465" s="439"/>
      <c r="I465" s="439"/>
      <c r="J465" s="439"/>
      <c r="K465" s="439"/>
      <c r="L465" s="439"/>
      <c r="M465" s="439"/>
      <c r="N465" s="439"/>
      <c r="O465" s="439"/>
      <c r="P465" s="439"/>
      <c r="Q465" s="439"/>
      <c r="R465" s="439"/>
      <c r="S465" s="439"/>
      <c r="T465" s="327"/>
      <c r="U465" s="328"/>
      <c r="V465" s="492"/>
      <c r="W465" s="493"/>
      <c r="X465" s="493"/>
      <c r="Y465" s="493"/>
      <c r="Z465" s="493"/>
      <c r="AA465" s="493"/>
      <c r="AB465" s="493"/>
      <c r="AC465" s="494"/>
    </row>
    <row r="466" spans="1:29">
      <c r="A466" s="440" t="s">
        <v>3836</v>
      </c>
      <c r="B466" s="441"/>
      <c r="C466" s="441"/>
      <c r="D466" s="442"/>
      <c r="E466" s="372"/>
      <c r="F466" s="373"/>
      <c r="G466" s="373"/>
      <c r="H466" s="373"/>
      <c r="I466" s="373"/>
      <c r="J466" s="373"/>
      <c r="K466" s="373"/>
      <c r="L466" s="373"/>
      <c r="M466" s="373"/>
      <c r="N466" s="373"/>
      <c r="O466" s="373"/>
      <c r="P466" s="373"/>
      <c r="Q466" s="373"/>
      <c r="R466" s="373"/>
      <c r="S466" s="373"/>
      <c r="T466" s="373"/>
      <c r="U466" s="373"/>
      <c r="V466" s="374"/>
      <c r="W466" s="376"/>
      <c r="X466" s="376"/>
      <c r="Y466" s="376"/>
      <c r="Z466" s="376"/>
      <c r="AA466" s="376"/>
      <c r="AB466" s="376"/>
      <c r="AC466" s="377"/>
    </row>
    <row r="467" spans="1:29">
      <c r="A467" s="288"/>
      <c r="B467" s="288"/>
      <c r="C467" s="288"/>
      <c r="D467" s="288"/>
      <c r="E467" s="288"/>
      <c r="F467" s="288"/>
      <c r="G467" s="288"/>
      <c r="H467" s="288"/>
      <c r="I467" s="288"/>
      <c r="J467" s="288"/>
      <c r="K467" s="288"/>
      <c r="L467" s="288"/>
      <c r="M467" s="288"/>
      <c r="N467" s="288"/>
      <c r="O467" s="288"/>
      <c r="P467" s="288"/>
      <c r="Q467" s="288"/>
      <c r="R467" s="288"/>
      <c r="S467" s="288"/>
      <c r="T467" s="288"/>
      <c r="U467" s="288"/>
      <c r="V467" s="288"/>
      <c r="W467" s="288"/>
      <c r="X467" s="288"/>
      <c r="Y467" s="288"/>
      <c r="Z467" s="288"/>
      <c r="AA467" s="288"/>
      <c r="AB467" s="288"/>
      <c r="AC467" s="288"/>
    </row>
    <row r="468" spans="1:29">
      <c r="A468" s="288"/>
      <c r="B468" s="288"/>
      <c r="C468" s="288"/>
      <c r="D468" s="288"/>
      <c r="E468" s="288"/>
      <c r="F468" s="288"/>
      <c r="G468" s="288"/>
      <c r="H468" s="288"/>
      <c r="I468" s="288"/>
      <c r="J468" s="288"/>
      <c r="K468" s="288"/>
      <c r="L468" s="288"/>
      <c r="M468" s="288"/>
      <c r="N468" s="288"/>
      <c r="O468" s="288"/>
      <c r="P468" s="288"/>
      <c r="Q468" s="288"/>
      <c r="R468" s="288"/>
      <c r="S468" s="288"/>
      <c r="T468" s="288"/>
      <c r="U468" s="288"/>
      <c r="V468" s="288"/>
      <c r="W468" s="288"/>
      <c r="X468" s="288"/>
      <c r="Y468" s="288"/>
      <c r="Z468" s="288"/>
      <c r="AA468" s="288"/>
      <c r="AB468" s="288"/>
      <c r="AC468" s="288"/>
    </row>
    <row r="469" spans="1:29">
      <c r="A469" s="288"/>
      <c r="B469" s="288"/>
      <c r="C469" s="288"/>
      <c r="D469" s="288"/>
      <c r="E469" s="288"/>
      <c r="F469" s="288"/>
      <c r="G469" s="288"/>
      <c r="H469" s="288"/>
      <c r="I469" s="288"/>
      <c r="J469" s="288"/>
      <c r="K469" s="288"/>
      <c r="L469" s="288"/>
      <c r="M469" s="288"/>
      <c r="N469" s="288"/>
      <c r="O469" s="288"/>
      <c r="P469" s="288"/>
      <c r="Q469" s="288"/>
      <c r="R469" s="288"/>
      <c r="S469" s="288"/>
      <c r="T469" s="288"/>
      <c r="U469" s="288"/>
      <c r="V469" s="288"/>
      <c r="W469" s="288"/>
      <c r="X469" s="288"/>
      <c r="Y469" s="288"/>
      <c r="Z469" s="288"/>
      <c r="AA469" s="288"/>
      <c r="AB469" s="288"/>
      <c r="AC469" s="288"/>
    </row>
    <row r="470" spans="1:29">
      <c r="A470" s="289"/>
      <c r="B470" s="290"/>
      <c r="C470" s="290"/>
      <c r="D470" s="290"/>
      <c r="E470" s="459" t="str">
        <f>+INDICE!$B$3</f>
        <v>SECRETARIA DE PLANEACIÓN</v>
      </c>
      <c r="F470" s="459"/>
      <c r="G470" s="459"/>
      <c r="H470" s="459"/>
      <c r="I470" s="459"/>
      <c r="J470" s="459"/>
      <c r="K470" s="459"/>
      <c r="L470" s="459"/>
      <c r="M470" s="459"/>
      <c r="N470" s="459"/>
      <c r="O470" s="459"/>
      <c r="P470" s="459"/>
      <c r="Q470" s="459"/>
      <c r="R470" s="459"/>
      <c r="S470" s="290"/>
      <c r="T470" s="290"/>
      <c r="U470" s="290"/>
      <c r="V470" s="291"/>
      <c r="W470" s="276"/>
      <c r="X470" s="276"/>
      <c r="Y470" s="276"/>
      <c r="Z470" s="276"/>
      <c r="AA470" s="276"/>
      <c r="AB470" s="276"/>
      <c r="AC470" s="277"/>
    </row>
    <row r="471" spans="1:29">
      <c r="A471" s="265"/>
      <c r="B471" s="266"/>
      <c r="C471" s="266"/>
      <c r="D471" s="266"/>
      <c r="E471" s="447" t="s">
        <v>3826</v>
      </c>
      <c r="F471" s="447"/>
      <c r="G471" s="447"/>
      <c r="H471" s="447"/>
      <c r="I471" s="447"/>
      <c r="J471" s="447"/>
      <c r="K471" s="447"/>
      <c r="L471" s="447"/>
      <c r="M471" s="447"/>
      <c r="N471" s="447"/>
      <c r="O471" s="447"/>
      <c r="P471" s="447"/>
      <c r="Q471" s="447"/>
      <c r="R471" s="447"/>
      <c r="S471" s="266"/>
      <c r="T471" s="266"/>
      <c r="U471" s="266"/>
      <c r="V471" s="267"/>
      <c r="AC471" s="278"/>
    </row>
    <row r="472" spans="1:29">
      <c r="A472" s="268"/>
      <c r="B472" s="269"/>
      <c r="C472" s="269"/>
      <c r="D472" s="269"/>
      <c r="E472" s="269"/>
      <c r="F472" s="269"/>
      <c r="G472" s="269"/>
      <c r="H472" s="269"/>
      <c r="I472" s="269"/>
      <c r="J472" s="269"/>
      <c r="K472" s="269"/>
      <c r="L472" s="269"/>
      <c r="M472" s="269"/>
      <c r="N472" s="269"/>
      <c r="O472" s="269"/>
      <c r="P472" s="269"/>
      <c r="Q472" s="269"/>
      <c r="R472" s="269"/>
      <c r="S472" s="269"/>
      <c r="T472" s="269"/>
      <c r="U472" s="269"/>
      <c r="V472" s="270"/>
      <c r="AC472" s="278"/>
    </row>
    <row r="473" spans="1:29">
      <c r="A473" s="448" t="s">
        <v>2775</v>
      </c>
      <c r="B473" s="449"/>
      <c r="C473" s="449"/>
      <c r="D473" s="449"/>
      <c r="E473" s="449"/>
      <c r="F473" s="449"/>
      <c r="G473" s="449"/>
      <c r="H473" s="449"/>
      <c r="I473" s="449"/>
      <c r="J473" s="449"/>
      <c r="K473" s="449"/>
      <c r="L473" s="449"/>
      <c r="M473" s="449"/>
      <c r="N473" s="449"/>
      <c r="O473" s="449"/>
      <c r="P473" s="449"/>
      <c r="Q473" s="449"/>
      <c r="R473" s="449"/>
      <c r="S473" s="449"/>
      <c r="T473" s="449"/>
      <c r="U473" s="449"/>
      <c r="V473" s="450"/>
      <c r="AC473" s="278"/>
    </row>
    <row r="474" spans="1:29">
      <c r="A474" s="279"/>
      <c r="B474" s="371"/>
      <c r="C474" s="371"/>
      <c r="D474" s="371"/>
      <c r="E474" s="371"/>
      <c r="F474" s="371"/>
      <c r="G474" s="371"/>
      <c r="H474" s="371"/>
      <c r="I474" s="371"/>
      <c r="J474" s="371"/>
      <c r="K474" s="371"/>
      <c r="L474" s="371"/>
      <c r="M474" s="371"/>
      <c r="N474" s="371"/>
      <c r="O474" s="371"/>
      <c r="P474" s="371"/>
      <c r="Q474" s="371"/>
      <c r="R474" s="371"/>
      <c r="S474" s="371"/>
      <c r="T474" s="371"/>
      <c r="U474" s="371"/>
      <c r="V474" s="371"/>
      <c r="AC474" s="278"/>
    </row>
    <row r="475" spans="1:29" ht="13.95" customHeight="1">
      <c r="A475" s="280" t="s">
        <v>2776</v>
      </c>
      <c r="B475" s="281"/>
      <c r="C475" s="451" t="s">
        <v>3935</v>
      </c>
      <c r="D475" s="451"/>
      <c r="E475" s="451"/>
      <c r="F475" s="451"/>
      <c r="G475" s="451"/>
      <c r="H475" s="451"/>
      <c r="I475" s="451"/>
      <c r="J475" s="282" t="s">
        <v>2777</v>
      </c>
      <c r="K475" s="452" t="s">
        <v>3838</v>
      </c>
      <c r="L475" s="452"/>
      <c r="M475" s="452"/>
      <c r="N475" s="452"/>
      <c r="O475" s="452"/>
      <c r="P475" s="281" t="s">
        <v>2778</v>
      </c>
      <c r="Q475" s="281"/>
      <c r="R475" s="453" t="s">
        <v>3825</v>
      </c>
      <c r="S475" s="453"/>
      <c r="T475" s="453"/>
      <c r="U475" s="453"/>
      <c r="V475" s="453"/>
      <c r="AC475" s="278"/>
    </row>
    <row r="476" spans="1:29" ht="13.95" customHeight="1">
      <c r="A476" s="283" t="s">
        <v>2779</v>
      </c>
      <c r="B476" s="284"/>
      <c r="C476" s="451" t="s">
        <v>3930</v>
      </c>
      <c r="D476" s="451"/>
      <c r="E476" s="451"/>
      <c r="F476" s="451"/>
      <c r="G476" s="451"/>
      <c r="H476" s="451"/>
      <c r="I476" s="451"/>
      <c r="J476" s="451"/>
      <c r="K476" s="451"/>
      <c r="L476" s="451"/>
      <c r="M476" s="451"/>
      <c r="N476" s="451"/>
      <c r="O476" s="451"/>
      <c r="P476" s="451"/>
      <c r="Q476" s="451"/>
      <c r="R476" s="451"/>
      <c r="S476" s="451"/>
      <c r="T476" s="451"/>
      <c r="U476" s="451"/>
      <c r="V476" s="451"/>
      <c r="AC476" s="278"/>
    </row>
    <row r="477" spans="1:29">
      <c r="A477" s="283"/>
      <c r="B477" s="284"/>
      <c r="C477" s="284"/>
      <c r="D477" s="284"/>
      <c r="E477" s="285"/>
      <c r="F477" s="285"/>
      <c r="G477" s="285"/>
      <c r="H477" s="285"/>
      <c r="I477" s="285"/>
      <c r="J477" s="285"/>
      <c r="K477" s="285"/>
      <c r="L477" s="285"/>
      <c r="M477" s="285"/>
      <c r="N477" s="285"/>
      <c r="O477" s="285"/>
      <c r="P477" s="285"/>
      <c r="Q477" s="285"/>
      <c r="R477" s="285"/>
      <c r="S477" s="285"/>
      <c r="T477" s="285"/>
      <c r="U477" s="285"/>
      <c r="V477" s="285"/>
      <c r="AC477" s="278"/>
    </row>
    <row r="478" spans="1:29">
      <c r="A478" s="448" t="s">
        <v>2780</v>
      </c>
      <c r="B478" s="449"/>
      <c r="C478" s="449"/>
      <c r="D478" s="449"/>
      <c r="E478" s="449"/>
      <c r="F478" s="449"/>
      <c r="G478" s="449"/>
      <c r="H478" s="449"/>
      <c r="I478" s="449"/>
      <c r="J478" s="449"/>
      <c r="K478" s="449"/>
      <c r="L478" s="449"/>
      <c r="M478" s="449"/>
      <c r="N478" s="449"/>
      <c r="O478" s="449"/>
      <c r="P478" s="449"/>
      <c r="Q478" s="449"/>
      <c r="R478" s="449"/>
      <c r="S478" s="449"/>
      <c r="T478" s="449"/>
      <c r="U478" s="449"/>
      <c r="V478" s="450"/>
      <c r="AC478" s="278"/>
    </row>
    <row r="479" spans="1:29">
      <c r="A479" s="454" t="s">
        <v>3837</v>
      </c>
      <c r="B479" s="455"/>
      <c r="C479" s="454">
        <f>PRESUPUESTO!A25</f>
        <v>10</v>
      </c>
      <c r="D479" s="455"/>
      <c r="E479" s="371"/>
      <c r="F479" s="371"/>
      <c r="G479" s="371"/>
      <c r="H479" s="371"/>
      <c r="I479" s="371"/>
      <c r="J479" s="371"/>
      <c r="K479" s="371"/>
      <c r="L479" s="371"/>
      <c r="M479" s="371"/>
      <c r="N479" s="371"/>
      <c r="O479" s="371"/>
      <c r="P479" s="371"/>
      <c r="Q479" s="371"/>
      <c r="R479" s="371"/>
      <c r="S479" s="371"/>
      <c r="T479" s="371"/>
      <c r="U479" s="371"/>
      <c r="V479" s="371"/>
      <c r="AC479" s="278"/>
    </row>
    <row r="480" spans="1:29">
      <c r="A480" s="457" t="s">
        <v>2781</v>
      </c>
      <c r="B480" s="458"/>
      <c r="C480" s="467" t="s">
        <v>2782</v>
      </c>
      <c r="D480" s="468"/>
      <c r="E480" s="468"/>
      <c r="F480" s="468"/>
      <c r="G480" s="468"/>
      <c r="H480" s="468"/>
      <c r="I480" s="468"/>
      <c r="J480" s="468"/>
      <c r="K480" s="468"/>
      <c r="L480" s="468"/>
      <c r="M480" s="468"/>
      <c r="N480" s="468"/>
      <c r="O480" s="468"/>
      <c r="P480" s="468"/>
      <c r="Q480" s="468"/>
      <c r="R480" s="469"/>
      <c r="S480" s="468" t="s">
        <v>2783</v>
      </c>
      <c r="T480" s="468"/>
      <c r="U480" s="468"/>
      <c r="V480" s="470"/>
      <c r="AC480" s="278"/>
    </row>
    <row r="481" spans="1:29">
      <c r="A481" s="460">
        <f>PRESUPUESTO!A33</f>
        <v>10.079999999999998</v>
      </c>
      <c r="B481" s="461"/>
      <c r="C481" s="462" t="str">
        <f>PRESUPUESTO!B33</f>
        <v>SUMINISTRO E INSTALACION DE VIGAS DE MADERA PULIDO DE 2"X4"  X 1.7 MTS DE LARGO, INCLUYE PINTURA  Y ELEMENTOS PARA INSTALACION.</v>
      </c>
      <c r="D481" s="463"/>
      <c r="E481" s="463"/>
      <c r="F481" s="463"/>
      <c r="G481" s="463"/>
      <c r="H481" s="463"/>
      <c r="I481" s="463"/>
      <c r="J481" s="463"/>
      <c r="K481" s="463"/>
      <c r="L481" s="463"/>
      <c r="M481" s="463"/>
      <c r="N481" s="463"/>
      <c r="O481" s="463"/>
      <c r="P481" s="463"/>
      <c r="Q481" s="463"/>
      <c r="R481" s="464"/>
      <c r="S481" s="465">
        <f>PRESUPUESTO!C53</f>
        <v>0</v>
      </c>
      <c r="T481" s="465"/>
      <c r="U481" s="465"/>
      <c r="V481" s="466"/>
      <c r="AC481" s="278"/>
    </row>
    <row r="482" spans="1:29">
      <c r="A482" s="286"/>
      <c r="B482" s="287"/>
      <c r="C482" s="287"/>
      <c r="D482" s="287"/>
      <c r="E482" s="287"/>
      <c r="F482" s="287"/>
      <c r="G482" s="287"/>
      <c r="H482" s="287"/>
      <c r="I482" s="287"/>
      <c r="J482" s="287"/>
      <c r="K482" s="287"/>
      <c r="L482" s="287"/>
      <c r="M482" s="287"/>
      <c r="N482" s="287"/>
      <c r="O482" s="287"/>
      <c r="P482" s="287"/>
      <c r="Q482" s="287"/>
      <c r="R482" s="287"/>
      <c r="S482" s="287">
        <v>0</v>
      </c>
      <c r="T482" s="287"/>
      <c r="U482" s="287"/>
      <c r="V482" s="287"/>
      <c r="AC482" s="278"/>
    </row>
    <row r="483" spans="1:29">
      <c r="A483" s="495" t="s">
        <v>3827</v>
      </c>
      <c r="B483" s="496"/>
      <c r="C483" s="496"/>
      <c r="D483" s="497"/>
      <c r="E483" s="456" t="s">
        <v>3828</v>
      </c>
      <c r="F483" s="456"/>
      <c r="G483" s="456"/>
      <c r="H483" s="456"/>
      <c r="I483" s="456"/>
      <c r="J483" s="456"/>
      <c r="K483" s="456"/>
      <c r="L483" s="456"/>
      <c r="M483" s="456"/>
      <c r="N483" s="456"/>
      <c r="O483" s="456" t="s">
        <v>3829</v>
      </c>
      <c r="P483" s="456"/>
      <c r="Q483" s="495" t="s">
        <v>3830</v>
      </c>
      <c r="R483" s="456" t="s">
        <v>3141</v>
      </c>
      <c r="S483" s="456"/>
      <c r="T483" s="456" t="s">
        <v>3831</v>
      </c>
      <c r="U483" s="456"/>
      <c r="V483" s="456"/>
      <c r="W483" s="456"/>
      <c r="X483" s="456"/>
      <c r="Y483" s="456"/>
      <c r="Z483" s="456"/>
      <c r="AA483" s="456"/>
      <c r="AB483" s="456"/>
      <c r="AC483" s="456"/>
    </row>
    <row r="484" spans="1:29">
      <c r="A484" s="498"/>
      <c r="B484" s="499"/>
      <c r="C484" s="499"/>
      <c r="D484" s="500"/>
      <c r="E484" s="503" t="s">
        <v>3858</v>
      </c>
      <c r="F484" s="456"/>
      <c r="G484" s="456"/>
      <c r="H484" s="456" t="s">
        <v>3833</v>
      </c>
      <c r="I484" s="456"/>
      <c r="J484" s="456"/>
      <c r="K484" s="456" t="s">
        <v>3834</v>
      </c>
      <c r="L484" s="456"/>
      <c r="M484" s="456" t="s">
        <v>3835</v>
      </c>
      <c r="N484" s="456"/>
      <c r="O484" s="456"/>
      <c r="P484" s="456"/>
      <c r="Q484" s="498"/>
      <c r="R484" s="456"/>
      <c r="S484" s="456"/>
      <c r="T484" s="456"/>
      <c r="U484" s="456"/>
      <c r="V484" s="456"/>
      <c r="W484" s="456"/>
      <c r="X484" s="456"/>
      <c r="Y484" s="456"/>
      <c r="Z484" s="456"/>
      <c r="AA484" s="456"/>
      <c r="AB484" s="456"/>
      <c r="AC484" s="456"/>
    </row>
    <row r="485" spans="1:29">
      <c r="A485" s="484" t="s">
        <v>3925</v>
      </c>
      <c r="B485" s="484"/>
      <c r="C485" s="484"/>
      <c r="D485" s="484"/>
      <c r="E485" s="427">
        <v>1</v>
      </c>
      <c r="F485" s="428"/>
      <c r="G485" s="429"/>
      <c r="H485" s="427"/>
      <c r="I485" s="428"/>
      <c r="J485" s="429"/>
      <c r="K485" s="427"/>
      <c r="L485" s="429"/>
      <c r="M485" s="427"/>
      <c r="N485" s="429"/>
      <c r="O485" s="427">
        <f>E485</f>
        <v>1</v>
      </c>
      <c r="P485" s="429"/>
      <c r="Q485" s="433"/>
      <c r="R485" s="427">
        <f>S479</f>
        <v>0</v>
      </c>
      <c r="S485" s="429"/>
      <c r="T485" s="427">
        <f>O485</f>
        <v>1</v>
      </c>
      <c r="U485" s="429"/>
      <c r="V485" s="271"/>
      <c r="W485" s="288"/>
      <c r="X485" s="288"/>
      <c r="Y485" s="288"/>
      <c r="Z485" s="288"/>
      <c r="AA485" s="288"/>
      <c r="AB485" s="288"/>
      <c r="AC485" s="272"/>
    </row>
    <row r="486" spans="1:29" ht="33.75" customHeight="1">
      <c r="A486" s="484"/>
      <c r="B486" s="484"/>
      <c r="C486" s="484"/>
      <c r="D486" s="484"/>
      <c r="E486" s="430"/>
      <c r="F486" s="431"/>
      <c r="G486" s="432"/>
      <c r="H486" s="430"/>
      <c r="I486" s="431"/>
      <c r="J486" s="432"/>
      <c r="K486" s="430"/>
      <c r="L486" s="432"/>
      <c r="M486" s="430"/>
      <c r="N486" s="432"/>
      <c r="O486" s="430"/>
      <c r="P486" s="432"/>
      <c r="Q486" s="434"/>
      <c r="R486" s="430"/>
      <c r="S486" s="432"/>
      <c r="T486" s="430"/>
      <c r="U486" s="432"/>
      <c r="V486" s="271"/>
      <c r="W486" s="288"/>
      <c r="X486" s="288"/>
      <c r="Y486" s="288"/>
      <c r="Z486" s="288"/>
      <c r="AA486" s="288"/>
      <c r="AB486" s="288"/>
      <c r="AC486" s="272"/>
    </row>
    <row r="487" spans="1:29">
      <c r="A487" s="484" t="s">
        <v>3926</v>
      </c>
      <c r="B487" s="484"/>
      <c r="C487" s="484"/>
      <c r="D487" s="484"/>
      <c r="E487" s="427">
        <v>8</v>
      </c>
      <c r="F487" s="428"/>
      <c r="G487" s="429"/>
      <c r="H487" s="427"/>
      <c r="I487" s="428"/>
      <c r="J487" s="429"/>
      <c r="K487" s="427"/>
      <c r="L487" s="429"/>
      <c r="M487" s="427"/>
      <c r="N487" s="429"/>
      <c r="O487" s="427">
        <f>E487</f>
        <v>8</v>
      </c>
      <c r="P487" s="429"/>
      <c r="Q487" s="433"/>
      <c r="R487" s="427">
        <f>S481</f>
        <v>0</v>
      </c>
      <c r="S487" s="429"/>
      <c r="T487" s="427">
        <f>O487</f>
        <v>8</v>
      </c>
      <c r="U487" s="429"/>
      <c r="V487" s="271"/>
      <c r="W487" s="288"/>
      <c r="X487" s="288"/>
      <c r="Y487" s="288"/>
      <c r="Z487" s="288"/>
      <c r="AA487" s="288"/>
      <c r="AB487" s="288"/>
      <c r="AC487" s="272"/>
    </row>
    <row r="488" spans="1:29">
      <c r="A488" s="484"/>
      <c r="B488" s="484"/>
      <c r="C488" s="484"/>
      <c r="D488" s="484"/>
      <c r="E488" s="430"/>
      <c r="F488" s="431"/>
      <c r="G488" s="432"/>
      <c r="H488" s="430"/>
      <c r="I488" s="431"/>
      <c r="J488" s="432"/>
      <c r="K488" s="430"/>
      <c r="L488" s="432"/>
      <c r="M488" s="430"/>
      <c r="N488" s="432"/>
      <c r="O488" s="430"/>
      <c r="P488" s="432"/>
      <c r="Q488" s="434"/>
      <c r="R488" s="430"/>
      <c r="S488" s="432"/>
      <c r="T488" s="430"/>
      <c r="U488" s="432"/>
      <c r="V488" s="271"/>
      <c r="W488" s="288"/>
      <c r="X488" s="288"/>
      <c r="Y488" s="288"/>
      <c r="Z488" s="288"/>
      <c r="AA488" s="288"/>
      <c r="AB488" s="288"/>
      <c r="AC488" s="272"/>
    </row>
    <row r="489" spans="1:29">
      <c r="A489" s="435" t="s">
        <v>3831</v>
      </c>
      <c r="B489" s="436"/>
      <c r="C489" s="436"/>
      <c r="D489" s="436"/>
      <c r="E489" s="436"/>
      <c r="F489" s="436"/>
      <c r="G489" s="436"/>
      <c r="H489" s="436"/>
      <c r="I489" s="436"/>
      <c r="J489" s="436"/>
      <c r="K489" s="436"/>
      <c r="L489" s="436"/>
      <c r="M489" s="436"/>
      <c r="N489" s="436"/>
      <c r="O489" s="436"/>
      <c r="P489" s="436"/>
      <c r="Q489" s="436"/>
      <c r="R489" s="436"/>
      <c r="S489" s="437"/>
      <c r="T489" s="325">
        <f>SUM(T485:U488)</f>
        <v>9</v>
      </c>
      <c r="U489" s="326"/>
      <c r="V489" s="489"/>
      <c r="W489" s="490"/>
      <c r="X489" s="490"/>
      <c r="Y489" s="490"/>
      <c r="Z489" s="490"/>
      <c r="AA489" s="490"/>
      <c r="AB489" s="490"/>
      <c r="AC489" s="491"/>
    </row>
    <row r="490" spans="1:29">
      <c r="A490" s="438"/>
      <c r="B490" s="439"/>
      <c r="C490" s="439"/>
      <c r="D490" s="439"/>
      <c r="E490" s="439"/>
      <c r="F490" s="439"/>
      <c r="G490" s="439"/>
      <c r="H490" s="439"/>
      <c r="I490" s="439"/>
      <c r="J490" s="439"/>
      <c r="K490" s="439"/>
      <c r="L490" s="439"/>
      <c r="M490" s="439"/>
      <c r="N490" s="439"/>
      <c r="O490" s="439"/>
      <c r="P490" s="439"/>
      <c r="Q490" s="439"/>
      <c r="R490" s="439"/>
      <c r="S490" s="439"/>
      <c r="T490" s="327"/>
      <c r="U490" s="328"/>
      <c r="V490" s="492"/>
      <c r="W490" s="493"/>
      <c r="X490" s="493"/>
      <c r="Y490" s="493"/>
      <c r="Z490" s="493"/>
      <c r="AA490" s="493"/>
      <c r="AB490" s="493"/>
      <c r="AC490" s="494"/>
    </row>
    <row r="491" spans="1:29">
      <c r="A491" s="440" t="s">
        <v>3836</v>
      </c>
      <c r="B491" s="441"/>
      <c r="C491" s="441"/>
      <c r="D491" s="442"/>
      <c r="E491" s="372"/>
      <c r="F491" s="373"/>
      <c r="G491" s="373"/>
      <c r="H491" s="373"/>
      <c r="I491" s="373"/>
      <c r="J491" s="373"/>
      <c r="K491" s="373"/>
      <c r="L491" s="373"/>
      <c r="M491" s="373"/>
      <c r="N491" s="373"/>
      <c r="O491" s="373"/>
      <c r="P491" s="373"/>
      <c r="Q491" s="373"/>
      <c r="R491" s="373"/>
      <c r="S491" s="373"/>
      <c r="T491" s="373"/>
      <c r="U491" s="373"/>
      <c r="V491" s="374"/>
      <c r="W491" s="376"/>
      <c r="X491" s="376"/>
      <c r="Y491" s="376"/>
      <c r="Z491" s="376"/>
      <c r="AA491" s="376"/>
      <c r="AB491" s="376"/>
      <c r="AC491" s="377"/>
    </row>
    <row r="492" spans="1:29">
      <c r="A492" s="288"/>
      <c r="B492" s="288"/>
      <c r="C492" s="288"/>
      <c r="D492" s="288"/>
      <c r="E492" s="288"/>
      <c r="F492" s="288"/>
      <c r="G492" s="288"/>
      <c r="H492" s="288"/>
      <c r="I492" s="288"/>
      <c r="J492" s="288"/>
      <c r="K492" s="288"/>
      <c r="L492" s="288"/>
      <c r="M492" s="288"/>
      <c r="N492" s="288"/>
      <c r="O492" s="288"/>
      <c r="P492" s="288"/>
      <c r="Q492" s="288"/>
      <c r="R492" s="288"/>
      <c r="S492" s="288"/>
      <c r="T492" s="288"/>
      <c r="U492" s="288"/>
      <c r="V492" s="288"/>
      <c r="W492" s="288"/>
      <c r="X492" s="288"/>
      <c r="Y492" s="288"/>
      <c r="Z492" s="288"/>
      <c r="AA492" s="288"/>
      <c r="AB492" s="288"/>
      <c r="AC492" s="288"/>
    </row>
    <row r="493" spans="1:29">
      <c r="A493" s="288"/>
      <c r="B493" s="288"/>
      <c r="C493" s="288"/>
      <c r="D493" s="288"/>
      <c r="E493" s="288"/>
      <c r="F493" s="288"/>
      <c r="G493" s="288"/>
      <c r="H493" s="288"/>
      <c r="I493" s="288"/>
      <c r="J493" s="288"/>
      <c r="K493" s="288"/>
      <c r="L493" s="288"/>
      <c r="M493" s="288"/>
      <c r="N493" s="288"/>
      <c r="O493" s="288"/>
      <c r="P493" s="288"/>
      <c r="Q493" s="288"/>
      <c r="R493" s="288"/>
      <c r="S493" s="288"/>
      <c r="T493" s="288"/>
      <c r="U493" s="288"/>
      <c r="V493" s="288"/>
      <c r="W493" s="288"/>
      <c r="X493" s="288"/>
      <c r="Y493" s="288"/>
      <c r="Z493" s="288"/>
      <c r="AA493" s="288"/>
      <c r="AB493" s="288"/>
      <c r="AC493" s="288"/>
    </row>
    <row r="494" spans="1:29">
      <c r="A494" s="288"/>
      <c r="B494" s="288"/>
      <c r="C494" s="288"/>
      <c r="D494" s="288"/>
      <c r="E494" s="288"/>
      <c r="F494" s="288"/>
      <c r="G494" s="288"/>
      <c r="H494" s="288"/>
      <c r="I494" s="288"/>
      <c r="J494" s="288"/>
      <c r="K494" s="288"/>
      <c r="L494" s="288"/>
      <c r="M494" s="288"/>
      <c r="N494" s="288"/>
      <c r="O494" s="288"/>
      <c r="P494" s="288"/>
      <c r="Q494" s="288"/>
      <c r="R494" s="288"/>
      <c r="S494" s="288"/>
      <c r="T494" s="288"/>
      <c r="U494" s="288"/>
      <c r="V494" s="288"/>
      <c r="W494" s="288"/>
      <c r="X494" s="288"/>
      <c r="Y494" s="288"/>
      <c r="Z494" s="288"/>
      <c r="AA494" s="288"/>
      <c r="AB494" s="288"/>
      <c r="AC494" s="288"/>
    </row>
    <row r="495" spans="1:29">
      <c r="A495" s="288"/>
      <c r="B495" s="288"/>
      <c r="C495" s="288"/>
      <c r="D495" s="288"/>
      <c r="E495" s="288"/>
      <c r="F495" s="288"/>
      <c r="G495" s="288"/>
      <c r="H495" s="288"/>
      <c r="I495" s="288"/>
      <c r="J495" s="288"/>
      <c r="K495" s="288"/>
      <c r="L495" s="288"/>
      <c r="M495" s="288"/>
      <c r="N495" s="288"/>
      <c r="O495" s="288"/>
      <c r="P495" s="288"/>
      <c r="Q495" s="288"/>
      <c r="R495" s="288"/>
      <c r="S495" s="288"/>
      <c r="T495" s="288"/>
      <c r="U495" s="288"/>
      <c r="V495" s="288"/>
      <c r="W495" s="288"/>
      <c r="X495" s="288"/>
      <c r="Y495" s="288"/>
      <c r="Z495" s="288"/>
      <c r="AA495" s="288"/>
      <c r="AB495" s="288"/>
      <c r="AC495" s="288"/>
    </row>
    <row r="496" spans="1:29">
      <c r="A496" s="289"/>
      <c r="B496" s="290"/>
      <c r="C496" s="290"/>
      <c r="D496" s="290"/>
      <c r="E496" s="459" t="str">
        <f>+INDICE!$B$3</f>
        <v>SECRETARIA DE PLANEACIÓN</v>
      </c>
      <c r="F496" s="459"/>
      <c r="G496" s="459"/>
      <c r="H496" s="459"/>
      <c r="I496" s="459"/>
      <c r="J496" s="459"/>
      <c r="K496" s="459"/>
      <c r="L496" s="459"/>
      <c r="M496" s="459"/>
      <c r="N496" s="459"/>
      <c r="O496" s="459"/>
      <c r="P496" s="459"/>
      <c r="Q496" s="459"/>
      <c r="R496" s="459"/>
      <c r="S496" s="290"/>
      <c r="T496" s="290"/>
      <c r="U496" s="290"/>
      <c r="V496" s="291"/>
      <c r="W496" s="276"/>
      <c r="X496" s="276"/>
      <c r="Y496" s="276"/>
      <c r="Z496" s="276"/>
      <c r="AA496" s="276"/>
      <c r="AB496" s="276"/>
      <c r="AC496" s="277"/>
    </row>
    <row r="497" spans="1:29">
      <c r="A497" s="265"/>
      <c r="B497" s="266"/>
      <c r="C497" s="266"/>
      <c r="D497" s="266"/>
      <c r="E497" s="447" t="s">
        <v>3826</v>
      </c>
      <c r="F497" s="447"/>
      <c r="G497" s="447"/>
      <c r="H497" s="447"/>
      <c r="I497" s="447"/>
      <c r="J497" s="447"/>
      <c r="K497" s="447"/>
      <c r="L497" s="447"/>
      <c r="M497" s="447"/>
      <c r="N497" s="447"/>
      <c r="O497" s="447"/>
      <c r="P497" s="447"/>
      <c r="Q497" s="447"/>
      <c r="R497" s="447"/>
      <c r="S497" s="266"/>
      <c r="T497" s="266"/>
      <c r="U497" s="266"/>
      <c r="V497" s="267"/>
      <c r="AC497" s="278"/>
    </row>
    <row r="498" spans="1:29">
      <c r="A498" s="268"/>
      <c r="B498" s="269"/>
      <c r="C498" s="269"/>
      <c r="D498" s="269"/>
      <c r="E498" s="269"/>
      <c r="F498" s="269"/>
      <c r="G498" s="269"/>
      <c r="H498" s="269"/>
      <c r="I498" s="269"/>
      <c r="J498" s="269"/>
      <c r="K498" s="269"/>
      <c r="L498" s="269"/>
      <c r="M498" s="269"/>
      <c r="N498" s="269"/>
      <c r="O498" s="269"/>
      <c r="P498" s="269"/>
      <c r="Q498" s="269"/>
      <c r="R498" s="269"/>
      <c r="S498" s="269"/>
      <c r="T498" s="269"/>
      <c r="U498" s="269"/>
      <c r="V498" s="270"/>
      <c r="AC498" s="278"/>
    </row>
    <row r="499" spans="1:29">
      <c r="A499" s="448" t="s">
        <v>2775</v>
      </c>
      <c r="B499" s="449"/>
      <c r="C499" s="449"/>
      <c r="D499" s="449"/>
      <c r="E499" s="449"/>
      <c r="F499" s="449"/>
      <c r="G499" s="449"/>
      <c r="H499" s="449"/>
      <c r="I499" s="449"/>
      <c r="J499" s="449"/>
      <c r="K499" s="449"/>
      <c r="L499" s="449"/>
      <c r="M499" s="449"/>
      <c r="N499" s="449"/>
      <c r="O499" s="449"/>
      <c r="P499" s="449"/>
      <c r="Q499" s="449"/>
      <c r="R499" s="449"/>
      <c r="S499" s="449"/>
      <c r="T499" s="449"/>
      <c r="U499" s="449"/>
      <c r="V499" s="450"/>
      <c r="AC499" s="278"/>
    </row>
    <row r="500" spans="1:29">
      <c r="A500" s="279"/>
      <c r="B500" s="371"/>
      <c r="C500" s="371"/>
      <c r="D500" s="371"/>
      <c r="E500" s="371"/>
      <c r="F500" s="371"/>
      <c r="G500" s="371"/>
      <c r="H500" s="371"/>
      <c r="I500" s="371"/>
      <c r="J500" s="371"/>
      <c r="K500" s="371"/>
      <c r="L500" s="371"/>
      <c r="M500" s="371"/>
      <c r="N500" s="371"/>
      <c r="O500" s="371"/>
      <c r="P500" s="371"/>
      <c r="Q500" s="371"/>
      <c r="R500" s="371"/>
      <c r="S500" s="371"/>
      <c r="T500" s="371"/>
      <c r="U500" s="371"/>
      <c r="V500" s="371"/>
      <c r="AC500" s="278"/>
    </row>
    <row r="501" spans="1:29" ht="13.95" customHeight="1">
      <c r="A501" s="280" t="s">
        <v>2776</v>
      </c>
      <c r="B501" s="281"/>
      <c r="C501" s="451" t="s">
        <v>3935</v>
      </c>
      <c r="D501" s="451"/>
      <c r="E501" s="451"/>
      <c r="F501" s="451"/>
      <c r="G501" s="451"/>
      <c r="H501" s="451"/>
      <c r="I501" s="451"/>
      <c r="J501" s="282" t="s">
        <v>2777</v>
      </c>
      <c r="K501" s="452" t="s">
        <v>3838</v>
      </c>
      <c r="L501" s="452"/>
      <c r="M501" s="452"/>
      <c r="N501" s="452"/>
      <c r="O501" s="452"/>
      <c r="P501" s="281" t="s">
        <v>2778</v>
      </c>
      <c r="Q501" s="281"/>
      <c r="R501" s="453" t="s">
        <v>3825</v>
      </c>
      <c r="S501" s="453"/>
      <c r="T501" s="453"/>
      <c r="U501" s="453"/>
      <c r="V501" s="453"/>
      <c r="AC501" s="278"/>
    </row>
    <row r="502" spans="1:29" ht="13.95" customHeight="1">
      <c r="A502" s="283" t="s">
        <v>2779</v>
      </c>
      <c r="B502" s="284"/>
      <c r="C502" s="451" t="s">
        <v>3930</v>
      </c>
      <c r="D502" s="451"/>
      <c r="E502" s="451"/>
      <c r="F502" s="451"/>
      <c r="G502" s="451"/>
      <c r="H502" s="451"/>
      <c r="I502" s="451"/>
      <c r="J502" s="451"/>
      <c r="K502" s="451"/>
      <c r="L502" s="451"/>
      <c r="M502" s="451"/>
      <c r="N502" s="451"/>
      <c r="O502" s="451"/>
      <c r="P502" s="451"/>
      <c r="Q502" s="451"/>
      <c r="R502" s="451"/>
      <c r="S502" s="451"/>
      <c r="T502" s="451"/>
      <c r="U502" s="451"/>
      <c r="V502" s="451"/>
      <c r="AC502" s="278"/>
    </row>
    <row r="503" spans="1:29">
      <c r="A503" s="283"/>
      <c r="B503" s="284"/>
      <c r="C503" s="284"/>
      <c r="D503" s="284"/>
      <c r="E503" s="285"/>
      <c r="F503" s="285"/>
      <c r="G503" s="285"/>
      <c r="H503" s="285"/>
      <c r="I503" s="285"/>
      <c r="J503" s="285"/>
      <c r="K503" s="285"/>
      <c r="L503" s="285"/>
      <c r="M503" s="285"/>
      <c r="N503" s="285"/>
      <c r="O503" s="285"/>
      <c r="P503" s="285"/>
      <c r="Q503" s="285"/>
      <c r="R503" s="285"/>
      <c r="S503" s="285"/>
      <c r="T503" s="285"/>
      <c r="U503" s="285"/>
      <c r="V503" s="285"/>
      <c r="AC503" s="278"/>
    </row>
    <row r="504" spans="1:29">
      <c r="A504" s="448" t="s">
        <v>2780</v>
      </c>
      <c r="B504" s="449"/>
      <c r="C504" s="449"/>
      <c r="D504" s="449"/>
      <c r="E504" s="449"/>
      <c r="F504" s="449"/>
      <c r="G504" s="449"/>
      <c r="H504" s="449"/>
      <c r="I504" s="449"/>
      <c r="J504" s="449"/>
      <c r="K504" s="449"/>
      <c r="L504" s="449"/>
      <c r="M504" s="449"/>
      <c r="N504" s="449"/>
      <c r="O504" s="449"/>
      <c r="P504" s="449"/>
      <c r="Q504" s="449"/>
      <c r="R504" s="449"/>
      <c r="S504" s="449"/>
      <c r="T504" s="449"/>
      <c r="U504" s="449"/>
      <c r="V504" s="450"/>
      <c r="AC504" s="278"/>
    </row>
    <row r="505" spans="1:29">
      <c r="A505" s="454" t="s">
        <v>3837</v>
      </c>
      <c r="B505" s="455"/>
      <c r="C505" s="454">
        <f>PRESUPUESTO!A25</f>
        <v>10</v>
      </c>
      <c r="D505" s="455"/>
      <c r="E505" s="371"/>
      <c r="F505" s="371"/>
      <c r="G505" s="371"/>
      <c r="H505" s="371"/>
      <c r="I505" s="371"/>
      <c r="J505" s="371"/>
      <c r="K505" s="371"/>
      <c r="L505" s="371"/>
      <c r="M505" s="371"/>
      <c r="N505" s="371"/>
      <c r="O505" s="371"/>
      <c r="P505" s="371"/>
      <c r="Q505" s="371"/>
      <c r="R505" s="371"/>
      <c r="S505" s="371"/>
      <c r="T505" s="371"/>
      <c r="U505" s="371"/>
      <c r="V505" s="371"/>
      <c r="AC505" s="278"/>
    </row>
    <row r="506" spans="1:29">
      <c r="A506" s="457" t="s">
        <v>2781</v>
      </c>
      <c r="B506" s="458"/>
      <c r="C506" s="467" t="s">
        <v>2782</v>
      </c>
      <c r="D506" s="468"/>
      <c r="E506" s="468"/>
      <c r="F506" s="468"/>
      <c r="G506" s="468"/>
      <c r="H506" s="468"/>
      <c r="I506" s="468"/>
      <c r="J506" s="468"/>
      <c r="K506" s="468"/>
      <c r="L506" s="468"/>
      <c r="M506" s="468"/>
      <c r="N506" s="468"/>
      <c r="O506" s="468"/>
      <c r="P506" s="468"/>
      <c r="Q506" s="468"/>
      <c r="R506" s="469"/>
      <c r="S506" s="468" t="s">
        <v>2783</v>
      </c>
      <c r="T506" s="468"/>
      <c r="U506" s="468"/>
      <c r="V506" s="470"/>
      <c r="AC506" s="278"/>
    </row>
    <row r="507" spans="1:29">
      <c r="A507" s="460">
        <f>PRESUPUESTO!A34</f>
        <v>10.089999999999998</v>
      </c>
      <c r="B507" s="461"/>
      <c r="C507" s="462" t="str">
        <f>PRESUPUESTO!B34</f>
        <v>SUMINISTRO E INSTALACION DE VIGAS DE MADERA PULIDO DE 2"X4"  X 1.10 MTS DE LARGO, INCLUYE PINTURA  Y ELEMENTOS PARA INSTALACION.</v>
      </c>
      <c r="D507" s="463"/>
      <c r="E507" s="463"/>
      <c r="F507" s="463"/>
      <c r="G507" s="463"/>
      <c r="H507" s="463"/>
      <c r="I507" s="463"/>
      <c r="J507" s="463"/>
      <c r="K507" s="463"/>
      <c r="L507" s="463"/>
      <c r="M507" s="463"/>
      <c r="N507" s="463"/>
      <c r="O507" s="463"/>
      <c r="P507" s="463"/>
      <c r="Q507" s="463"/>
      <c r="R507" s="464"/>
      <c r="S507" s="465">
        <f>PRESUPUESTO!C77</f>
        <v>0</v>
      </c>
      <c r="T507" s="465"/>
      <c r="U507" s="465"/>
      <c r="V507" s="466"/>
      <c r="AC507" s="278"/>
    </row>
    <row r="508" spans="1:29">
      <c r="A508" s="286"/>
      <c r="B508" s="287"/>
      <c r="C508" s="287"/>
      <c r="D508" s="287"/>
      <c r="E508" s="287"/>
      <c r="F508" s="287"/>
      <c r="G508" s="287"/>
      <c r="H508" s="287"/>
      <c r="I508" s="287"/>
      <c r="J508" s="287"/>
      <c r="K508" s="287"/>
      <c r="L508" s="287"/>
      <c r="M508" s="287"/>
      <c r="N508" s="287"/>
      <c r="O508" s="287"/>
      <c r="P508" s="287"/>
      <c r="Q508" s="287"/>
      <c r="R508" s="287"/>
      <c r="S508" s="287">
        <v>0</v>
      </c>
      <c r="T508" s="287"/>
      <c r="U508" s="287"/>
      <c r="V508" s="287"/>
      <c r="AC508" s="278"/>
    </row>
    <row r="509" spans="1:29">
      <c r="A509" s="495" t="s">
        <v>3827</v>
      </c>
      <c r="B509" s="496"/>
      <c r="C509" s="496"/>
      <c r="D509" s="497"/>
      <c r="E509" s="456" t="s">
        <v>3828</v>
      </c>
      <c r="F509" s="456"/>
      <c r="G509" s="456"/>
      <c r="H509" s="456"/>
      <c r="I509" s="456"/>
      <c r="J509" s="456"/>
      <c r="K509" s="456"/>
      <c r="L509" s="456"/>
      <c r="M509" s="456"/>
      <c r="N509" s="456"/>
      <c r="O509" s="456" t="s">
        <v>3829</v>
      </c>
      <c r="P509" s="456"/>
      <c r="Q509" s="495" t="s">
        <v>3830</v>
      </c>
      <c r="R509" s="456" t="s">
        <v>3141</v>
      </c>
      <c r="S509" s="456"/>
      <c r="T509" s="456" t="s">
        <v>3831</v>
      </c>
      <c r="U509" s="456"/>
      <c r="V509" s="456"/>
      <c r="W509" s="456"/>
      <c r="X509" s="456"/>
      <c r="Y509" s="456"/>
      <c r="Z509" s="456"/>
      <c r="AA509" s="456"/>
      <c r="AB509" s="456"/>
      <c r="AC509" s="456"/>
    </row>
    <row r="510" spans="1:29">
      <c r="A510" s="498"/>
      <c r="B510" s="499"/>
      <c r="C510" s="499"/>
      <c r="D510" s="500"/>
      <c r="E510" s="503" t="s">
        <v>3858</v>
      </c>
      <c r="F510" s="456"/>
      <c r="G510" s="456"/>
      <c r="H510" s="456" t="s">
        <v>3833</v>
      </c>
      <c r="I510" s="456"/>
      <c r="J510" s="456"/>
      <c r="K510" s="456" t="s">
        <v>3834</v>
      </c>
      <c r="L510" s="456"/>
      <c r="M510" s="456" t="s">
        <v>3835</v>
      </c>
      <c r="N510" s="456"/>
      <c r="O510" s="456"/>
      <c r="P510" s="456"/>
      <c r="Q510" s="498"/>
      <c r="R510" s="456"/>
      <c r="S510" s="456"/>
      <c r="T510" s="456"/>
      <c r="U510" s="456"/>
      <c r="V510" s="456"/>
      <c r="W510" s="456"/>
      <c r="X510" s="456"/>
      <c r="Y510" s="456"/>
      <c r="Z510" s="456"/>
      <c r="AA510" s="456"/>
      <c r="AB510" s="456"/>
      <c r="AC510" s="456"/>
    </row>
    <row r="511" spans="1:29">
      <c r="A511" s="484" t="s">
        <v>3927</v>
      </c>
      <c r="B511" s="484"/>
      <c r="C511" s="484"/>
      <c r="D511" s="484"/>
      <c r="E511" s="427">
        <v>8</v>
      </c>
      <c r="F511" s="428"/>
      <c r="G511" s="429"/>
      <c r="H511" s="427"/>
      <c r="I511" s="428"/>
      <c r="J511" s="429"/>
      <c r="K511" s="427"/>
      <c r="L511" s="429"/>
      <c r="M511" s="427"/>
      <c r="N511" s="429"/>
      <c r="O511" s="427">
        <f>E511</f>
        <v>8</v>
      </c>
      <c r="P511" s="429"/>
      <c r="Q511" s="433"/>
      <c r="R511" s="427">
        <f>S507</f>
        <v>0</v>
      </c>
      <c r="S511" s="429"/>
      <c r="T511" s="427">
        <f>O511</f>
        <v>8</v>
      </c>
      <c r="U511" s="429"/>
      <c r="V511" s="271"/>
      <c r="W511" s="288"/>
      <c r="X511" s="288"/>
      <c r="Y511" s="288"/>
      <c r="Z511" s="288"/>
      <c r="AA511" s="288"/>
      <c r="AB511" s="288"/>
      <c r="AC511" s="272"/>
    </row>
    <row r="512" spans="1:29">
      <c r="A512" s="484"/>
      <c r="B512" s="484"/>
      <c r="C512" s="484"/>
      <c r="D512" s="484"/>
      <c r="E512" s="430"/>
      <c r="F512" s="431"/>
      <c r="G512" s="432"/>
      <c r="H512" s="430"/>
      <c r="I512" s="431"/>
      <c r="J512" s="432"/>
      <c r="K512" s="430"/>
      <c r="L512" s="432"/>
      <c r="M512" s="430"/>
      <c r="N512" s="432"/>
      <c r="O512" s="430"/>
      <c r="P512" s="432"/>
      <c r="Q512" s="434"/>
      <c r="R512" s="430"/>
      <c r="S512" s="432"/>
      <c r="T512" s="430"/>
      <c r="U512" s="432"/>
      <c r="V512" s="271"/>
      <c r="W512" s="288"/>
      <c r="X512" s="288"/>
      <c r="Y512" s="288"/>
      <c r="Z512" s="288"/>
      <c r="AA512" s="288"/>
      <c r="AB512" s="288"/>
      <c r="AC512" s="272"/>
    </row>
    <row r="513" spans="1:29">
      <c r="A513" s="435" t="s">
        <v>3831</v>
      </c>
      <c r="B513" s="436"/>
      <c r="C513" s="436"/>
      <c r="D513" s="436"/>
      <c r="E513" s="436"/>
      <c r="F513" s="436"/>
      <c r="G513" s="436"/>
      <c r="H513" s="436"/>
      <c r="I513" s="436"/>
      <c r="J513" s="436"/>
      <c r="K513" s="436"/>
      <c r="L513" s="436"/>
      <c r="M513" s="436"/>
      <c r="N513" s="436"/>
      <c r="O513" s="436"/>
      <c r="P513" s="436"/>
      <c r="Q513" s="436"/>
      <c r="R513" s="436"/>
      <c r="S513" s="437"/>
      <c r="T513" s="325">
        <f>SUM(T511:U512)</f>
        <v>8</v>
      </c>
      <c r="U513" s="326"/>
      <c r="V513" s="489"/>
      <c r="W513" s="490"/>
      <c r="X513" s="490"/>
      <c r="Y513" s="490"/>
      <c r="Z513" s="490"/>
      <c r="AA513" s="490"/>
      <c r="AB513" s="490"/>
      <c r="AC513" s="491"/>
    </row>
    <row r="514" spans="1:29">
      <c r="A514" s="438"/>
      <c r="B514" s="439"/>
      <c r="C514" s="439"/>
      <c r="D514" s="439"/>
      <c r="E514" s="439"/>
      <c r="F514" s="439"/>
      <c r="G514" s="439"/>
      <c r="H514" s="439"/>
      <c r="I514" s="439"/>
      <c r="J514" s="439"/>
      <c r="K514" s="439"/>
      <c r="L514" s="439"/>
      <c r="M514" s="439"/>
      <c r="N514" s="439"/>
      <c r="O514" s="439"/>
      <c r="P514" s="439"/>
      <c r="Q514" s="439"/>
      <c r="R514" s="439"/>
      <c r="S514" s="439"/>
      <c r="T514" s="327"/>
      <c r="U514" s="328"/>
      <c r="V514" s="492"/>
      <c r="W514" s="493"/>
      <c r="X514" s="493"/>
      <c r="Y514" s="493"/>
      <c r="Z514" s="493"/>
      <c r="AA514" s="493"/>
      <c r="AB514" s="493"/>
      <c r="AC514" s="494"/>
    </row>
    <row r="515" spans="1:29">
      <c r="A515" s="440" t="s">
        <v>3836</v>
      </c>
      <c r="B515" s="441"/>
      <c r="C515" s="441"/>
      <c r="D515" s="442"/>
      <c r="E515" s="372"/>
      <c r="F515" s="373"/>
      <c r="G515" s="373"/>
      <c r="H515" s="373"/>
      <c r="I515" s="373"/>
      <c r="J515" s="373"/>
      <c r="K515" s="373"/>
      <c r="L515" s="373"/>
      <c r="M515" s="373"/>
      <c r="N515" s="373"/>
      <c r="O515" s="373"/>
      <c r="P515" s="373"/>
      <c r="Q515" s="373"/>
      <c r="R515" s="373"/>
      <c r="S515" s="373"/>
      <c r="T515" s="373"/>
      <c r="U515" s="373"/>
      <c r="V515" s="374"/>
      <c r="W515" s="376"/>
      <c r="X515" s="376"/>
      <c r="Y515" s="376"/>
      <c r="Z515" s="376"/>
      <c r="AA515" s="376"/>
      <c r="AB515" s="376"/>
      <c r="AC515" s="377"/>
    </row>
    <row r="516" spans="1:29">
      <c r="A516" s="288"/>
      <c r="B516" s="288"/>
      <c r="C516" s="288"/>
      <c r="D516" s="288"/>
      <c r="E516" s="288"/>
      <c r="F516" s="288"/>
      <c r="G516" s="288"/>
      <c r="H516" s="288"/>
      <c r="I516" s="288"/>
      <c r="J516" s="288"/>
      <c r="K516" s="288"/>
      <c r="L516" s="288"/>
      <c r="M516" s="288"/>
      <c r="N516" s="288"/>
      <c r="O516" s="288"/>
      <c r="P516" s="288"/>
      <c r="Q516" s="288"/>
      <c r="R516" s="288"/>
      <c r="S516" s="288"/>
      <c r="T516" s="288"/>
      <c r="U516" s="288"/>
      <c r="V516" s="288"/>
      <c r="W516" s="288"/>
      <c r="X516" s="288"/>
      <c r="Y516" s="288"/>
      <c r="Z516" s="288"/>
      <c r="AA516" s="288"/>
      <c r="AB516" s="288"/>
      <c r="AC516" s="288"/>
    </row>
    <row r="517" spans="1:29">
      <c r="A517" s="288"/>
      <c r="B517" s="288"/>
      <c r="C517" s="288"/>
      <c r="D517" s="288"/>
      <c r="E517" s="288"/>
      <c r="F517" s="288"/>
      <c r="G517" s="288"/>
      <c r="H517" s="288"/>
      <c r="I517" s="288"/>
      <c r="J517" s="288"/>
      <c r="K517" s="288"/>
      <c r="L517" s="288"/>
      <c r="M517" s="288"/>
      <c r="N517" s="288"/>
      <c r="O517" s="288"/>
      <c r="P517" s="288"/>
      <c r="Q517" s="288"/>
      <c r="R517" s="288"/>
      <c r="S517" s="288"/>
      <c r="T517" s="288"/>
      <c r="U517" s="288"/>
      <c r="V517" s="288"/>
      <c r="W517" s="288"/>
      <c r="X517" s="288"/>
      <c r="Y517" s="288"/>
      <c r="Z517" s="288"/>
      <c r="AA517" s="288"/>
      <c r="AB517" s="288"/>
      <c r="AC517" s="288"/>
    </row>
    <row r="518" spans="1:29" ht="25.5" customHeight="1">
      <c r="A518" s="288"/>
      <c r="B518" s="288"/>
      <c r="C518" s="288"/>
      <c r="D518" s="288"/>
      <c r="E518" s="288"/>
      <c r="F518" s="288"/>
      <c r="G518" s="288"/>
      <c r="H518" s="288"/>
      <c r="I518" s="288"/>
      <c r="J518" s="288"/>
      <c r="K518" s="288"/>
      <c r="L518" s="288"/>
      <c r="M518" s="288"/>
      <c r="N518" s="288"/>
      <c r="O518" s="288"/>
      <c r="P518" s="288"/>
      <c r="Q518" s="288"/>
      <c r="R518" s="288"/>
      <c r="S518" s="288"/>
      <c r="T518" s="288"/>
      <c r="U518" s="288"/>
      <c r="V518" s="288"/>
      <c r="W518" s="288"/>
      <c r="X518" s="288"/>
      <c r="Y518" s="288"/>
      <c r="Z518" s="288"/>
      <c r="AA518" s="288"/>
      <c r="AB518" s="288"/>
      <c r="AC518" s="288"/>
    </row>
    <row r="519" spans="1:29">
      <c r="A519" s="289"/>
      <c r="B519" s="290"/>
      <c r="C519" s="290"/>
      <c r="D519" s="290"/>
      <c r="E519" s="459" t="str">
        <f>+INDICE!$B$3</f>
        <v>SECRETARIA DE PLANEACIÓN</v>
      </c>
      <c r="F519" s="459"/>
      <c r="G519" s="459"/>
      <c r="H519" s="459"/>
      <c r="I519" s="459"/>
      <c r="J519" s="459"/>
      <c r="K519" s="459"/>
      <c r="L519" s="459"/>
      <c r="M519" s="459"/>
      <c r="N519" s="459"/>
      <c r="O519" s="459"/>
      <c r="P519" s="459"/>
      <c r="Q519" s="459"/>
      <c r="R519" s="459"/>
      <c r="S519" s="290"/>
      <c r="T519" s="290"/>
      <c r="U519" s="290"/>
      <c r="V519" s="291"/>
      <c r="W519" s="276"/>
      <c r="X519" s="276"/>
      <c r="Y519" s="276"/>
      <c r="Z519" s="276"/>
      <c r="AA519" s="276"/>
      <c r="AB519" s="276"/>
      <c r="AC519" s="277"/>
    </row>
    <row r="520" spans="1:29">
      <c r="A520" s="265"/>
      <c r="B520" s="266"/>
      <c r="C520" s="266"/>
      <c r="D520" s="266"/>
      <c r="E520" s="447" t="s">
        <v>3826</v>
      </c>
      <c r="F520" s="447"/>
      <c r="G520" s="447"/>
      <c r="H520" s="447"/>
      <c r="I520" s="447"/>
      <c r="J520" s="447"/>
      <c r="K520" s="447"/>
      <c r="L520" s="447"/>
      <c r="M520" s="447"/>
      <c r="N520" s="447"/>
      <c r="O520" s="447"/>
      <c r="P520" s="447"/>
      <c r="Q520" s="447"/>
      <c r="R520" s="447"/>
      <c r="S520" s="266"/>
      <c r="T520" s="266"/>
      <c r="U520" s="266"/>
      <c r="V520" s="267"/>
      <c r="AC520" s="278"/>
    </row>
    <row r="521" spans="1:29">
      <c r="A521" s="268"/>
      <c r="B521" s="269"/>
      <c r="C521" s="269"/>
      <c r="D521" s="269"/>
      <c r="E521" s="269"/>
      <c r="F521" s="269"/>
      <c r="G521" s="269"/>
      <c r="H521" s="269"/>
      <c r="I521" s="269"/>
      <c r="J521" s="269"/>
      <c r="K521" s="269"/>
      <c r="L521" s="269"/>
      <c r="M521" s="269"/>
      <c r="N521" s="269"/>
      <c r="O521" s="269"/>
      <c r="P521" s="269"/>
      <c r="Q521" s="269"/>
      <c r="R521" s="269"/>
      <c r="S521" s="269"/>
      <c r="T521" s="269"/>
      <c r="U521" s="269"/>
      <c r="V521" s="270"/>
      <c r="AC521" s="278"/>
    </row>
    <row r="522" spans="1:29">
      <c r="A522" s="448" t="s">
        <v>2775</v>
      </c>
      <c r="B522" s="449"/>
      <c r="C522" s="449"/>
      <c r="D522" s="449"/>
      <c r="E522" s="449"/>
      <c r="F522" s="449"/>
      <c r="G522" s="449"/>
      <c r="H522" s="449"/>
      <c r="I522" s="449"/>
      <c r="J522" s="449"/>
      <c r="K522" s="449"/>
      <c r="L522" s="449"/>
      <c r="M522" s="449"/>
      <c r="N522" s="449"/>
      <c r="O522" s="449"/>
      <c r="P522" s="449"/>
      <c r="Q522" s="449"/>
      <c r="R522" s="449"/>
      <c r="S522" s="449"/>
      <c r="T522" s="449"/>
      <c r="U522" s="449"/>
      <c r="V522" s="450"/>
      <c r="AC522" s="278"/>
    </row>
    <row r="523" spans="1:29">
      <c r="A523" s="279"/>
      <c r="B523" s="371"/>
      <c r="C523" s="371"/>
      <c r="D523" s="371"/>
      <c r="E523" s="371"/>
      <c r="F523" s="371"/>
      <c r="G523" s="371"/>
      <c r="H523" s="371"/>
      <c r="I523" s="371"/>
      <c r="J523" s="371"/>
      <c r="K523" s="371"/>
      <c r="L523" s="371"/>
      <c r="M523" s="371"/>
      <c r="N523" s="371"/>
      <c r="O523" s="371"/>
      <c r="P523" s="371"/>
      <c r="Q523" s="371"/>
      <c r="R523" s="371"/>
      <c r="S523" s="371"/>
      <c r="T523" s="371"/>
      <c r="U523" s="371"/>
      <c r="V523" s="371"/>
      <c r="AC523" s="278"/>
    </row>
    <row r="524" spans="1:29" ht="15" customHeight="1">
      <c r="A524" s="280" t="s">
        <v>2776</v>
      </c>
      <c r="B524" s="281"/>
      <c r="C524" s="451" t="s">
        <v>3935</v>
      </c>
      <c r="D524" s="451"/>
      <c r="E524" s="451"/>
      <c r="F524" s="451"/>
      <c r="G524" s="451"/>
      <c r="H524" s="451"/>
      <c r="I524" s="451"/>
      <c r="J524" s="282" t="s">
        <v>2777</v>
      </c>
      <c r="K524" s="452" t="s">
        <v>3838</v>
      </c>
      <c r="L524" s="452"/>
      <c r="M524" s="452"/>
      <c r="N524" s="452"/>
      <c r="O524" s="452"/>
      <c r="P524" s="281" t="s">
        <v>2778</v>
      </c>
      <c r="Q524" s="281"/>
      <c r="R524" s="453" t="s">
        <v>3825</v>
      </c>
      <c r="S524" s="453"/>
      <c r="T524" s="453"/>
      <c r="U524" s="453"/>
      <c r="V524" s="453"/>
      <c r="AC524" s="278"/>
    </row>
    <row r="525" spans="1:29" ht="13.95" customHeight="1">
      <c r="A525" s="283" t="s">
        <v>2779</v>
      </c>
      <c r="B525" s="284"/>
      <c r="C525" s="451" t="s">
        <v>3930</v>
      </c>
      <c r="D525" s="451"/>
      <c r="E525" s="451"/>
      <c r="F525" s="451"/>
      <c r="G525" s="451"/>
      <c r="H525" s="451"/>
      <c r="I525" s="451"/>
      <c r="J525" s="451"/>
      <c r="K525" s="451"/>
      <c r="L525" s="451"/>
      <c r="M525" s="451"/>
      <c r="N525" s="451"/>
      <c r="O525" s="451"/>
      <c r="P525" s="451"/>
      <c r="Q525" s="451"/>
      <c r="R525" s="451"/>
      <c r="S525" s="451"/>
      <c r="T525" s="451"/>
      <c r="U525" s="451"/>
      <c r="V525" s="451"/>
      <c r="AC525" s="278"/>
    </row>
    <row r="526" spans="1:29">
      <c r="A526" s="283"/>
      <c r="B526" s="284"/>
      <c r="C526" s="284"/>
      <c r="D526" s="284"/>
      <c r="E526" s="285"/>
      <c r="F526" s="285"/>
      <c r="G526" s="285"/>
      <c r="H526" s="285"/>
      <c r="I526" s="285"/>
      <c r="J526" s="285"/>
      <c r="K526" s="285"/>
      <c r="L526" s="285"/>
      <c r="M526" s="285"/>
      <c r="N526" s="285"/>
      <c r="O526" s="285"/>
      <c r="P526" s="285"/>
      <c r="Q526" s="285"/>
      <c r="R526" s="285"/>
      <c r="S526" s="285"/>
      <c r="T526" s="285"/>
      <c r="U526" s="285"/>
      <c r="V526" s="285"/>
      <c r="AC526" s="278"/>
    </row>
    <row r="527" spans="1:29">
      <c r="A527" s="448" t="s">
        <v>2780</v>
      </c>
      <c r="B527" s="449"/>
      <c r="C527" s="449"/>
      <c r="D527" s="449"/>
      <c r="E527" s="449"/>
      <c r="F527" s="449"/>
      <c r="G527" s="449"/>
      <c r="H527" s="449"/>
      <c r="I527" s="449"/>
      <c r="J527" s="449"/>
      <c r="K527" s="449"/>
      <c r="L527" s="449"/>
      <c r="M527" s="449"/>
      <c r="N527" s="449"/>
      <c r="O527" s="449"/>
      <c r="P527" s="449"/>
      <c r="Q527" s="449"/>
      <c r="R527" s="449"/>
      <c r="S527" s="449"/>
      <c r="T527" s="449"/>
      <c r="U527" s="449"/>
      <c r="V527" s="450"/>
      <c r="AC527" s="278"/>
    </row>
    <row r="528" spans="1:29">
      <c r="A528" s="454" t="s">
        <v>3837</v>
      </c>
      <c r="B528" s="455"/>
      <c r="C528" s="454">
        <f>PRESUPUESTO!A25</f>
        <v>10</v>
      </c>
      <c r="D528" s="455"/>
      <c r="E528" s="371"/>
      <c r="F528" s="371"/>
      <c r="G528" s="371"/>
      <c r="H528" s="371"/>
      <c r="I528" s="371"/>
      <c r="J528" s="371"/>
      <c r="K528" s="371"/>
      <c r="L528" s="371"/>
      <c r="M528" s="371"/>
      <c r="N528" s="371"/>
      <c r="O528" s="371"/>
      <c r="P528" s="371"/>
      <c r="Q528" s="371"/>
      <c r="R528" s="371"/>
      <c r="S528" s="371"/>
      <c r="T528" s="371"/>
      <c r="U528" s="371"/>
      <c r="V528" s="371"/>
      <c r="AC528" s="278"/>
    </row>
    <row r="529" spans="1:29">
      <c r="A529" s="457" t="s">
        <v>2781</v>
      </c>
      <c r="B529" s="458"/>
      <c r="C529" s="467" t="s">
        <v>2782</v>
      </c>
      <c r="D529" s="468"/>
      <c r="E529" s="468"/>
      <c r="F529" s="468"/>
      <c r="G529" s="468"/>
      <c r="H529" s="468"/>
      <c r="I529" s="468"/>
      <c r="J529" s="468"/>
      <c r="K529" s="468"/>
      <c r="L529" s="468"/>
      <c r="M529" s="468"/>
      <c r="N529" s="468"/>
      <c r="O529" s="468"/>
      <c r="P529" s="468"/>
      <c r="Q529" s="468"/>
      <c r="R529" s="469"/>
      <c r="S529" s="468" t="s">
        <v>2783</v>
      </c>
      <c r="T529" s="468"/>
      <c r="U529" s="468"/>
      <c r="V529" s="470"/>
      <c r="AC529" s="278"/>
    </row>
    <row r="530" spans="1:29" ht="41.25" customHeight="1">
      <c r="A530" s="460">
        <f>PRESUPUESTO!A35</f>
        <v>10.099999999999998</v>
      </c>
      <c r="B530" s="461"/>
      <c r="C530" s="462" t="str">
        <f>PRESUPUESTO!B35</f>
        <v>SUMINISTRO E INSTALACION DE VIGAS DE MADERA PULIDO DE 2" X 2" X 4 MTS, INCLUYE PINTURA  Y ELEMENTOS PARA INSTALACION.</v>
      </c>
      <c r="D530" s="463"/>
      <c r="E530" s="463"/>
      <c r="F530" s="463"/>
      <c r="G530" s="463"/>
      <c r="H530" s="463"/>
      <c r="I530" s="463"/>
      <c r="J530" s="463"/>
      <c r="K530" s="463"/>
      <c r="L530" s="463"/>
      <c r="M530" s="463"/>
      <c r="N530" s="463"/>
      <c r="O530" s="463"/>
      <c r="P530" s="463"/>
      <c r="Q530" s="463"/>
      <c r="R530" s="464"/>
      <c r="S530" s="465" t="str">
        <f>PRESUPUESTO!C40</f>
        <v>UN</v>
      </c>
      <c r="T530" s="465"/>
      <c r="U530" s="465"/>
      <c r="V530" s="466"/>
      <c r="AC530" s="278"/>
    </row>
    <row r="531" spans="1:29">
      <c r="A531" s="286"/>
      <c r="B531" s="287"/>
      <c r="C531" s="287"/>
      <c r="D531" s="287"/>
      <c r="E531" s="287"/>
      <c r="F531" s="287"/>
      <c r="G531" s="287"/>
      <c r="H531" s="287"/>
      <c r="I531" s="287"/>
      <c r="J531" s="287"/>
      <c r="K531" s="287"/>
      <c r="L531" s="287"/>
      <c r="M531" s="287"/>
      <c r="N531" s="287"/>
      <c r="O531" s="287"/>
      <c r="P531" s="287"/>
      <c r="Q531" s="287"/>
      <c r="R531" s="287"/>
      <c r="S531" s="287">
        <v>0</v>
      </c>
      <c r="T531" s="287"/>
      <c r="U531" s="287"/>
      <c r="V531" s="287"/>
      <c r="AC531" s="278"/>
    </row>
    <row r="532" spans="1:29">
      <c r="A532" s="495" t="s">
        <v>3827</v>
      </c>
      <c r="B532" s="496"/>
      <c r="C532" s="496"/>
      <c r="D532" s="497"/>
      <c r="E532" s="456" t="s">
        <v>3828</v>
      </c>
      <c r="F532" s="456"/>
      <c r="G532" s="456"/>
      <c r="H532" s="456"/>
      <c r="I532" s="456"/>
      <c r="J532" s="456"/>
      <c r="K532" s="456"/>
      <c r="L532" s="456"/>
      <c r="M532" s="456"/>
      <c r="N532" s="456"/>
      <c r="O532" s="456" t="s">
        <v>3829</v>
      </c>
      <c r="P532" s="456"/>
      <c r="Q532" s="495" t="s">
        <v>3830</v>
      </c>
      <c r="R532" s="456" t="s">
        <v>3141</v>
      </c>
      <c r="S532" s="456"/>
      <c r="T532" s="456" t="s">
        <v>3831</v>
      </c>
      <c r="U532" s="456"/>
      <c r="V532" s="456"/>
      <c r="W532" s="456"/>
      <c r="X532" s="456"/>
      <c r="Y532" s="456"/>
      <c r="Z532" s="456"/>
      <c r="AA532" s="456"/>
      <c r="AB532" s="456"/>
      <c r="AC532" s="456"/>
    </row>
    <row r="533" spans="1:29">
      <c r="A533" s="498"/>
      <c r="B533" s="499"/>
      <c r="C533" s="499"/>
      <c r="D533" s="500"/>
      <c r="E533" s="503" t="s">
        <v>3858</v>
      </c>
      <c r="F533" s="456"/>
      <c r="G533" s="456"/>
      <c r="H533" s="456" t="s">
        <v>3833</v>
      </c>
      <c r="I533" s="456"/>
      <c r="J533" s="456"/>
      <c r="K533" s="456" t="s">
        <v>3834</v>
      </c>
      <c r="L533" s="456"/>
      <c r="M533" s="456" t="s">
        <v>3835</v>
      </c>
      <c r="N533" s="456"/>
      <c r="O533" s="456"/>
      <c r="P533" s="456"/>
      <c r="Q533" s="498"/>
      <c r="R533" s="456"/>
      <c r="S533" s="456"/>
      <c r="T533" s="456"/>
      <c r="U533" s="456"/>
      <c r="V533" s="456"/>
      <c r="W533" s="456"/>
      <c r="X533" s="456"/>
      <c r="Y533" s="456"/>
      <c r="Z533" s="456"/>
      <c r="AA533" s="456"/>
      <c r="AB533" s="456"/>
      <c r="AC533" s="456"/>
    </row>
    <row r="534" spans="1:29">
      <c r="A534" s="484" t="s">
        <v>3928</v>
      </c>
      <c r="B534" s="484"/>
      <c r="C534" s="484"/>
      <c r="D534" s="484"/>
      <c r="E534" s="427">
        <v>48</v>
      </c>
      <c r="F534" s="428"/>
      <c r="G534" s="429"/>
      <c r="H534" s="427"/>
      <c r="I534" s="428"/>
      <c r="J534" s="429"/>
      <c r="K534" s="427"/>
      <c r="L534" s="429"/>
      <c r="M534" s="427"/>
      <c r="N534" s="429"/>
      <c r="O534" s="427">
        <f>E534</f>
        <v>48</v>
      </c>
      <c r="P534" s="429"/>
      <c r="Q534" s="433"/>
      <c r="R534" s="427" t="str">
        <f>S530</f>
        <v>UN</v>
      </c>
      <c r="S534" s="429"/>
      <c r="T534" s="427">
        <f>O534</f>
        <v>48</v>
      </c>
      <c r="U534" s="429"/>
      <c r="V534" s="271"/>
      <c r="W534" s="288"/>
      <c r="X534" s="288"/>
      <c r="Y534" s="288"/>
      <c r="Z534" s="288"/>
      <c r="AA534" s="288"/>
      <c r="AB534" s="288"/>
      <c r="AC534" s="272"/>
    </row>
    <row r="535" spans="1:29">
      <c r="A535" s="484"/>
      <c r="B535" s="484"/>
      <c r="C535" s="484"/>
      <c r="D535" s="484"/>
      <c r="E535" s="430"/>
      <c r="F535" s="431"/>
      <c r="G535" s="432"/>
      <c r="H535" s="430"/>
      <c r="I535" s="431"/>
      <c r="J535" s="432"/>
      <c r="K535" s="430"/>
      <c r="L535" s="432"/>
      <c r="M535" s="430"/>
      <c r="N535" s="432"/>
      <c r="O535" s="430"/>
      <c r="P535" s="432"/>
      <c r="Q535" s="434"/>
      <c r="R535" s="430"/>
      <c r="S535" s="432"/>
      <c r="T535" s="430"/>
      <c r="U535" s="432"/>
      <c r="V535" s="271"/>
      <c r="W535" s="288"/>
      <c r="X535" s="288"/>
      <c r="Y535" s="288"/>
      <c r="Z535" s="288"/>
      <c r="AA535" s="288"/>
      <c r="AB535" s="288"/>
      <c r="AC535" s="272"/>
    </row>
    <row r="536" spans="1:29">
      <c r="A536" s="435" t="s">
        <v>3831</v>
      </c>
      <c r="B536" s="436"/>
      <c r="C536" s="436"/>
      <c r="D536" s="436"/>
      <c r="E536" s="436"/>
      <c r="F536" s="436"/>
      <c r="G536" s="436"/>
      <c r="H536" s="436"/>
      <c r="I536" s="436"/>
      <c r="J536" s="436"/>
      <c r="K536" s="436"/>
      <c r="L536" s="436"/>
      <c r="M536" s="436"/>
      <c r="N536" s="436"/>
      <c r="O536" s="436"/>
      <c r="P536" s="436"/>
      <c r="Q536" s="436"/>
      <c r="R536" s="436"/>
      <c r="S536" s="437"/>
      <c r="T536" s="325">
        <f>SUM(T534:U535)</f>
        <v>48</v>
      </c>
      <c r="U536" s="326"/>
      <c r="V536" s="489"/>
      <c r="W536" s="490"/>
      <c r="X536" s="490"/>
      <c r="Y536" s="490"/>
      <c r="Z536" s="490"/>
      <c r="AA536" s="490"/>
      <c r="AB536" s="490"/>
      <c r="AC536" s="491"/>
    </row>
    <row r="537" spans="1:29">
      <c r="A537" s="438"/>
      <c r="B537" s="439"/>
      <c r="C537" s="439"/>
      <c r="D537" s="439"/>
      <c r="E537" s="439"/>
      <c r="F537" s="439"/>
      <c r="G537" s="439"/>
      <c r="H537" s="439"/>
      <c r="I537" s="439"/>
      <c r="J537" s="439"/>
      <c r="K537" s="439"/>
      <c r="L537" s="439"/>
      <c r="M537" s="439"/>
      <c r="N537" s="439"/>
      <c r="O537" s="439"/>
      <c r="P537" s="439"/>
      <c r="Q537" s="439"/>
      <c r="R537" s="439"/>
      <c r="S537" s="439"/>
      <c r="T537" s="327"/>
      <c r="U537" s="328"/>
      <c r="V537" s="492"/>
      <c r="W537" s="493"/>
      <c r="X537" s="493"/>
      <c r="Y537" s="493"/>
      <c r="Z537" s="493"/>
      <c r="AA537" s="493"/>
      <c r="AB537" s="493"/>
      <c r="AC537" s="494"/>
    </row>
    <row r="538" spans="1:29">
      <c r="A538" s="440" t="s">
        <v>3836</v>
      </c>
      <c r="B538" s="441"/>
      <c r="C538" s="441"/>
      <c r="D538" s="442"/>
      <c r="E538" s="372"/>
      <c r="F538" s="373"/>
      <c r="G538" s="373"/>
      <c r="H538" s="373"/>
      <c r="I538" s="373"/>
      <c r="J538" s="373"/>
      <c r="K538" s="373"/>
      <c r="L538" s="373"/>
      <c r="M538" s="373"/>
      <c r="N538" s="373"/>
      <c r="O538" s="373"/>
      <c r="P538" s="373"/>
      <c r="Q538" s="373"/>
      <c r="R538" s="373"/>
      <c r="S538" s="373"/>
      <c r="T538" s="373"/>
      <c r="U538" s="373"/>
      <c r="V538" s="374"/>
      <c r="W538" s="376"/>
      <c r="X538" s="376"/>
      <c r="Y538" s="376"/>
      <c r="Z538" s="376"/>
      <c r="AA538" s="376"/>
      <c r="AB538" s="376"/>
      <c r="AC538" s="377"/>
    </row>
    <row r="539" spans="1:29">
      <c r="A539" s="288"/>
      <c r="B539" s="288"/>
      <c r="C539" s="288"/>
      <c r="D539" s="288"/>
      <c r="E539" s="288"/>
      <c r="F539" s="288"/>
      <c r="G539" s="288"/>
      <c r="H539" s="288"/>
      <c r="I539" s="288"/>
      <c r="J539" s="288"/>
      <c r="K539" s="288"/>
      <c r="L539" s="288"/>
      <c r="M539" s="288"/>
      <c r="N539" s="288"/>
      <c r="O539" s="288"/>
      <c r="P539" s="288"/>
      <c r="Q539" s="288"/>
      <c r="R539" s="288"/>
      <c r="S539" s="288"/>
      <c r="T539" s="288"/>
      <c r="U539" s="288"/>
      <c r="V539" s="288"/>
      <c r="W539" s="288"/>
      <c r="X539" s="288"/>
      <c r="Y539" s="288"/>
      <c r="Z539" s="288"/>
      <c r="AA539" s="288"/>
      <c r="AB539" s="288"/>
      <c r="AC539" s="288"/>
    </row>
    <row r="540" spans="1:29">
      <c r="A540" s="288"/>
      <c r="B540" s="288"/>
      <c r="C540" s="288"/>
      <c r="D540" s="288"/>
      <c r="E540" s="288"/>
      <c r="F540" s="288"/>
      <c r="G540" s="288"/>
      <c r="H540" s="288"/>
      <c r="I540" s="288"/>
      <c r="J540" s="288"/>
      <c r="K540" s="288"/>
      <c r="L540" s="288"/>
      <c r="M540" s="288"/>
      <c r="N540" s="288"/>
      <c r="O540" s="288"/>
      <c r="P540" s="288"/>
      <c r="Q540" s="288"/>
      <c r="R540" s="288"/>
      <c r="S540" s="288"/>
      <c r="T540" s="288"/>
      <c r="U540" s="288"/>
      <c r="V540" s="288"/>
      <c r="W540" s="288"/>
      <c r="X540" s="288"/>
      <c r="Y540" s="288"/>
      <c r="Z540" s="288"/>
      <c r="AA540" s="288"/>
      <c r="AB540" s="288"/>
      <c r="AC540" s="288"/>
    </row>
    <row r="541" spans="1:29" ht="14.25" customHeight="1">
      <c r="A541" s="288"/>
      <c r="B541" s="288"/>
      <c r="C541" s="288"/>
      <c r="D541" s="288"/>
      <c r="E541" s="288"/>
      <c r="F541" s="288"/>
      <c r="G541" s="288"/>
      <c r="H541" s="288"/>
      <c r="I541" s="288"/>
      <c r="J541" s="288"/>
      <c r="K541" s="288"/>
      <c r="L541" s="288"/>
      <c r="M541" s="288"/>
      <c r="N541" s="288"/>
      <c r="O541" s="288"/>
      <c r="P541" s="288"/>
      <c r="Q541" s="288"/>
      <c r="R541" s="288"/>
      <c r="S541" s="288"/>
      <c r="T541" s="288"/>
      <c r="U541" s="288"/>
      <c r="V541" s="288"/>
      <c r="W541" s="288"/>
      <c r="X541" s="288"/>
      <c r="Y541" s="288"/>
      <c r="Z541" s="288"/>
      <c r="AA541" s="288"/>
      <c r="AB541" s="288"/>
      <c r="AC541" s="288"/>
    </row>
    <row r="542" spans="1:29">
      <c r="A542" s="288"/>
      <c r="B542" s="288"/>
      <c r="C542" s="288"/>
      <c r="D542" s="288"/>
      <c r="E542" s="288"/>
      <c r="F542" s="288"/>
      <c r="G542" s="288"/>
      <c r="H542" s="288"/>
      <c r="I542" s="288"/>
      <c r="J542" s="288"/>
      <c r="K542" s="288"/>
      <c r="L542" s="288"/>
      <c r="M542" s="288"/>
      <c r="N542" s="288"/>
      <c r="O542" s="288"/>
      <c r="P542" s="288"/>
      <c r="Q542" s="288"/>
      <c r="R542" s="288"/>
      <c r="S542" s="288"/>
      <c r="T542" s="288"/>
      <c r="U542" s="288"/>
      <c r="V542" s="288"/>
      <c r="W542" s="288"/>
      <c r="X542" s="288"/>
      <c r="Y542" s="288"/>
      <c r="Z542" s="288"/>
      <c r="AA542" s="288"/>
      <c r="AB542" s="288"/>
      <c r="AC542" s="288"/>
    </row>
    <row r="543" spans="1:29">
      <c r="A543" s="289"/>
      <c r="B543" s="290"/>
      <c r="C543" s="290"/>
      <c r="D543" s="290"/>
      <c r="E543" s="459" t="str">
        <f>+INDICE!$B$3</f>
        <v>SECRETARIA DE PLANEACIÓN</v>
      </c>
      <c r="F543" s="459"/>
      <c r="G543" s="459"/>
      <c r="H543" s="459"/>
      <c r="I543" s="459"/>
      <c r="J543" s="459"/>
      <c r="K543" s="459"/>
      <c r="L543" s="459"/>
      <c r="M543" s="459"/>
      <c r="N543" s="459"/>
      <c r="O543" s="459"/>
      <c r="P543" s="459"/>
      <c r="Q543" s="459"/>
      <c r="R543" s="459"/>
      <c r="S543" s="290"/>
      <c r="T543" s="290"/>
      <c r="U543" s="290"/>
      <c r="V543" s="291"/>
      <c r="W543" s="276"/>
      <c r="X543" s="276"/>
      <c r="Y543" s="276"/>
      <c r="Z543" s="276"/>
      <c r="AA543" s="276"/>
      <c r="AB543" s="276"/>
      <c r="AC543" s="277"/>
    </row>
    <row r="544" spans="1:29">
      <c r="A544" s="265"/>
      <c r="B544" s="266"/>
      <c r="C544" s="266"/>
      <c r="D544" s="266"/>
      <c r="E544" s="447" t="s">
        <v>3826</v>
      </c>
      <c r="F544" s="447"/>
      <c r="G544" s="447"/>
      <c r="H544" s="447"/>
      <c r="I544" s="447"/>
      <c r="J544" s="447"/>
      <c r="K544" s="447"/>
      <c r="L544" s="447"/>
      <c r="M544" s="447"/>
      <c r="N544" s="447"/>
      <c r="O544" s="447"/>
      <c r="P544" s="447"/>
      <c r="Q544" s="447"/>
      <c r="R544" s="447"/>
      <c r="S544" s="266"/>
      <c r="T544" s="266"/>
      <c r="U544" s="266"/>
      <c r="V544" s="267"/>
      <c r="AC544" s="278"/>
    </row>
    <row r="545" spans="1:29">
      <c r="A545" s="268"/>
      <c r="B545" s="269"/>
      <c r="C545" s="269"/>
      <c r="D545" s="269"/>
      <c r="E545" s="269"/>
      <c r="F545" s="269"/>
      <c r="G545" s="269"/>
      <c r="H545" s="269"/>
      <c r="I545" s="269"/>
      <c r="J545" s="269"/>
      <c r="K545" s="269"/>
      <c r="L545" s="269"/>
      <c r="M545" s="269"/>
      <c r="N545" s="269"/>
      <c r="O545" s="269"/>
      <c r="P545" s="269"/>
      <c r="Q545" s="269"/>
      <c r="R545" s="269"/>
      <c r="S545" s="269"/>
      <c r="T545" s="269"/>
      <c r="U545" s="269"/>
      <c r="V545" s="270"/>
      <c r="AC545" s="278"/>
    </row>
    <row r="546" spans="1:29">
      <c r="A546" s="448" t="s">
        <v>2775</v>
      </c>
      <c r="B546" s="449"/>
      <c r="C546" s="449"/>
      <c r="D546" s="449"/>
      <c r="E546" s="449"/>
      <c r="F546" s="449"/>
      <c r="G546" s="449"/>
      <c r="H546" s="449"/>
      <c r="I546" s="449"/>
      <c r="J546" s="449"/>
      <c r="K546" s="449"/>
      <c r="L546" s="449"/>
      <c r="M546" s="449"/>
      <c r="N546" s="449"/>
      <c r="O546" s="449"/>
      <c r="P546" s="449"/>
      <c r="Q546" s="449"/>
      <c r="R546" s="449"/>
      <c r="S546" s="449"/>
      <c r="T546" s="449"/>
      <c r="U546" s="449"/>
      <c r="V546" s="450"/>
      <c r="AC546" s="278"/>
    </row>
    <row r="547" spans="1:29">
      <c r="A547" s="279"/>
      <c r="B547" s="371"/>
      <c r="C547" s="371"/>
      <c r="D547" s="371"/>
      <c r="E547" s="371"/>
      <c r="F547" s="371"/>
      <c r="G547" s="371"/>
      <c r="H547" s="371"/>
      <c r="I547" s="371"/>
      <c r="J547" s="371"/>
      <c r="K547" s="371"/>
      <c r="L547" s="371"/>
      <c r="M547" s="371"/>
      <c r="N547" s="371"/>
      <c r="O547" s="371"/>
      <c r="P547" s="371"/>
      <c r="Q547" s="371"/>
      <c r="R547" s="371"/>
      <c r="S547" s="371"/>
      <c r="T547" s="371"/>
      <c r="U547" s="371"/>
      <c r="V547" s="371"/>
      <c r="AC547" s="278"/>
    </row>
    <row r="548" spans="1:29" ht="15" customHeight="1">
      <c r="A548" s="280" t="s">
        <v>2776</v>
      </c>
      <c r="B548" s="281"/>
      <c r="C548" s="451" t="s">
        <v>3935</v>
      </c>
      <c r="D548" s="451"/>
      <c r="E548" s="451"/>
      <c r="F548" s="451"/>
      <c r="G548" s="451"/>
      <c r="H548" s="451"/>
      <c r="I548" s="451"/>
      <c r="J548" s="282" t="s">
        <v>2777</v>
      </c>
      <c r="K548" s="452" t="s">
        <v>3838</v>
      </c>
      <c r="L548" s="452"/>
      <c r="M548" s="452"/>
      <c r="N548" s="452"/>
      <c r="O548" s="452"/>
      <c r="P548" s="281" t="s">
        <v>2778</v>
      </c>
      <c r="Q548" s="281"/>
      <c r="R548" s="453" t="s">
        <v>3825</v>
      </c>
      <c r="S548" s="453"/>
      <c r="T548" s="453"/>
      <c r="U548" s="453"/>
      <c r="V548" s="453"/>
      <c r="AC548" s="278"/>
    </row>
    <row r="549" spans="1:29" ht="13.95" customHeight="1">
      <c r="A549" s="283" t="s">
        <v>2779</v>
      </c>
      <c r="B549" s="284"/>
      <c r="C549" s="451" t="s">
        <v>3930</v>
      </c>
      <c r="D549" s="451"/>
      <c r="E549" s="451"/>
      <c r="F549" s="451"/>
      <c r="G549" s="451"/>
      <c r="H549" s="451"/>
      <c r="I549" s="451"/>
      <c r="J549" s="451"/>
      <c r="K549" s="451"/>
      <c r="L549" s="451"/>
      <c r="M549" s="451"/>
      <c r="N549" s="451"/>
      <c r="O549" s="451"/>
      <c r="P549" s="451"/>
      <c r="Q549" s="451"/>
      <c r="R549" s="451"/>
      <c r="S549" s="451"/>
      <c r="T549" s="451"/>
      <c r="U549" s="451"/>
      <c r="V549" s="451"/>
      <c r="AC549" s="278"/>
    </row>
    <row r="550" spans="1:29">
      <c r="A550" s="283"/>
      <c r="B550" s="284"/>
      <c r="C550" s="284"/>
      <c r="D550" s="284"/>
      <c r="E550" s="285"/>
      <c r="F550" s="285"/>
      <c r="G550" s="285"/>
      <c r="H550" s="285"/>
      <c r="I550" s="285"/>
      <c r="J550" s="285"/>
      <c r="K550" s="285"/>
      <c r="L550" s="285"/>
      <c r="M550" s="285"/>
      <c r="N550" s="285"/>
      <c r="O550" s="285"/>
      <c r="P550" s="285"/>
      <c r="Q550" s="285"/>
      <c r="R550" s="285"/>
      <c r="S550" s="285"/>
      <c r="T550" s="285"/>
      <c r="U550" s="285"/>
      <c r="V550" s="285"/>
      <c r="AC550" s="278"/>
    </row>
    <row r="551" spans="1:29">
      <c r="A551" s="448" t="s">
        <v>2780</v>
      </c>
      <c r="B551" s="449"/>
      <c r="C551" s="449"/>
      <c r="D551" s="449"/>
      <c r="E551" s="449"/>
      <c r="F551" s="449"/>
      <c r="G551" s="449"/>
      <c r="H551" s="449"/>
      <c r="I551" s="449"/>
      <c r="J551" s="449"/>
      <c r="K551" s="449"/>
      <c r="L551" s="449"/>
      <c r="M551" s="449"/>
      <c r="N551" s="449"/>
      <c r="O551" s="449"/>
      <c r="P551" s="449"/>
      <c r="Q551" s="449"/>
      <c r="R551" s="449"/>
      <c r="S551" s="449"/>
      <c r="T551" s="449"/>
      <c r="U551" s="449"/>
      <c r="V551" s="450"/>
      <c r="AC551" s="278"/>
    </row>
    <row r="552" spans="1:29">
      <c r="A552" s="454" t="s">
        <v>3837</v>
      </c>
      <c r="B552" s="455"/>
      <c r="C552" s="454">
        <f>PRESUPUESTO!A36</f>
        <v>11</v>
      </c>
      <c r="D552" s="455"/>
      <c r="E552" s="371"/>
      <c r="F552" s="371"/>
      <c r="G552" s="371"/>
      <c r="H552" s="371"/>
      <c r="I552" s="371"/>
      <c r="J552" s="371"/>
      <c r="K552" s="371"/>
      <c r="L552" s="371"/>
      <c r="M552" s="371"/>
      <c r="N552" s="371"/>
      <c r="O552" s="371"/>
      <c r="P552" s="371"/>
      <c r="Q552" s="371"/>
      <c r="R552" s="371"/>
      <c r="S552" s="371"/>
      <c r="T552" s="371"/>
      <c r="U552" s="371"/>
      <c r="V552" s="371"/>
      <c r="AC552" s="278"/>
    </row>
    <row r="553" spans="1:29">
      <c r="A553" s="509" t="s">
        <v>2781</v>
      </c>
      <c r="B553" s="469"/>
      <c r="C553" s="467" t="s">
        <v>2782</v>
      </c>
      <c r="D553" s="468"/>
      <c r="E553" s="468"/>
      <c r="F553" s="468"/>
      <c r="G553" s="468"/>
      <c r="H553" s="468"/>
      <c r="I553" s="468"/>
      <c r="J553" s="468"/>
      <c r="K553" s="468"/>
      <c r="L553" s="468"/>
      <c r="M553" s="468"/>
      <c r="N553" s="468"/>
      <c r="O553" s="468"/>
      <c r="P553" s="468"/>
      <c r="Q553" s="468"/>
      <c r="R553" s="469"/>
      <c r="S553" s="467" t="s">
        <v>2783</v>
      </c>
      <c r="T553" s="468"/>
      <c r="U553" s="468"/>
      <c r="V553" s="470"/>
      <c r="AC553" s="278"/>
    </row>
    <row r="554" spans="1:29" ht="26.25" customHeight="1">
      <c r="A554" s="460">
        <f>PRESUPUESTO!A37</f>
        <v>11.01</v>
      </c>
      <c r="B554" s="461"/>
      <c r="C554" s="462" t="str">
        <f>PRESUPUESTO!B37</f>
        <v>PISO TABLON VITIFRICADO 0.30 X 0.30</v>
      </c>
      <c r="D554" s="463"/>
      <c r="E554" s="463"/>
      <c r="F554" s="463"/>
      <c r="G554" s="463"/>
      <c r="H554" s="463"/>
      <c r="I554" s="463"/>
      <c r="J554" s="463"/>
      <c r="K554" s="463"/>
      <c r="L554" s="463"/>
      <c r="M554" s="463"/>
      <c r="N554" s="463"/>
      <c r="O554" s="463"/>
      <c r="P554" s="463"/>
      <c r="Q554" s="463"/>
      <c r="R554" s="464"/>
      <c r="S554" s="510" t="str">
        <f>PRESUPUESTO!C37</f>
        <v>M2</v>
      </c>
      <c r="T554" s="465"/>
      <c r="U554" s="465"/>
      <c r="V554" s="466"/>
      <c r="AC554" s="278"/>
    </row>
    <row r="555" spans="1:29">
      <c r="A555" s="286"/>
      <c r="B555" s="287"/>
      <c r="C555" s="287"/>
      <c r="D555" s="287"/>
      <c r="E555" s="287"/>
      <c r="F555" s="287"/>
      <c r="G555" s="287"/>
      <c r="H555" s="287"/>
      <c r="I555" s="287"/>
      <c r="J555" s="287"/>
      <c r="K555" s="287"/>
      <c r="L555" s="287"/>
      <c r="M555" s="287"/>
      <c r="N555" s="287"/>
      <c r="O555" s="287"/>
      <c r="P555" s="287"/>
      <c r="Q555" s="287"/>
      <c r="R555" s="287"/>
      <c r="S555" s="287">
        <v>0</v>
      </c>
      <c r="T555" s="287"/>
      <c r="U555" s="287"/>
      <c r="V555" s="287"/>
      <c r="AC555" s="278"/>
    </row>
    <row r="556" spans="1:29">
      <c r="A556" s="495" t="s">
        <v>3827</v>
      </c>
      <c r="B556" s="496"/>
      <c r="C556" s="496"/>
      <c r="D556" s="497"/>
      <c r="E556" s="440" t="s">
        <v>3828</v>
      </c>
      <c r="F556" s="441"/>
      <c r="G556" s="441"/>
      <c r="H556" s="441"/>
      <c r="I556" s="441"/>
      <c r="J556" s="441"/>
      <c r="K556" s="441"/>
      <c r="L556" s="441"/>
      <c r="M556" s="441"/>
      <c r="N556" s="442"/>
      <c r="O556" s="495" t="s">
        <v>3829</v>
      </c>
      <c r="P556" s="497"/>
      <c r="Q556" s="501" t="s">
        <v>3830</v>
      </c>
      <c r="R556" s="495" t="s">
        <v>3141</v>
      </c>
      <c r="S556" s="497"/>
      <c r="T556" s="495" t="s">
        <v>3831</v>
      </c>
      <c r="U556" s="497"/>
      <c r="V556" s="495"/>
      <c r="W556" s="496"/>
      <c r="X556" s="496"/>
      <c r="Y556" s="496"/>
      <c r="Z556" s="496"/>
      <c r="AA556" s="496"/>
      <c r="AB556" s="496"/>
      <c r="AC556" s="497"/>
    </row>
    <row r="557" spans="1:29">
      <c r="A557" s="498"/>
      <c r="B557" s="499"/>
      <c r="C557" s="499"/>
      <c r="D557" s="500"/>
      <c r="E557" s="440" t="s">
        <v>3841</v>
      </c>
      <c r="F557" s="441"/>
      <c r="G557" s="442"/>
      <c r="H557" s="440" t="s">
        <v>3833</v>
      </c>
      <c r="I557" s="441"/>
      <c r="J557" s="442"/>
      <c r="K557" s="440" t="s">
        <v>3834</v>
      </c>
      <c r="L557" s="442"/>
      <c r="M557" s="440" t="s">
        <v>3835</v>
      </c>
      <c r="N557" s="442"/>
      <c r="O557" s="498"/>
      <c r="P557" s="500"/>
      <c r="Q557" s="502"/>
      <c r="R557" s="498"/>
      <c r="S557" s="500"/>
      <c r="T557" s="498"/>
      <c r="U557" s="500"/>
      <c r="V557" s="498"/>
      <c r="W557" s="499"/>
      <c r="X557" s="499"/>
      <c r="Y557" s="499"/>
      <c r="Z557" s="499"/>
      <c r="AA557" s="499"/>
      <c r="AB557" s="499"/>
      <c r="AC557" s="500"/>
    </row>
    <row r="558" spans="1:29">
      <c r="A558" s="484" t="s">
        <v>3886</v>
      </c>
      <c r="B558" s="484"/>
      <c r="C558" s="484"/>
      <c r="D558" s="484"/>
      <c r="E558" s="485">
        <f>S552</f>
        <v>0</v>
      </c>
      <c r="F558" s="485"/>
      <c r="G558" s="485"/>
      <c r="H558" s="427">
        <v>9</v>
      </c>
      <c r="I558" s="428"/>
      <c r="J558" s="429"/>
      <c r="K558" s="427">
        <v>22</v>
      </c>
      <c r="L558" s="429"/>
      <c r="M558" s="427"/>
      <c r="N558" s="429"/>
      <c r="O558" s="427">
        <f>K558*H558</f>
        <v>198</v>
      </c>
      <c r="P558" s="429"/>
      <c r="Q558" s="433">
        <v>1</v>
      </c>
      <c r="R558" s="427" t="s">
        <v>5</v>
      </c>
      <c r="S558" s="429"/>
      <c r="T558" s="427">
        <f>O558*Q558</f>
        <v>198</v>
      </c>
      <c r="U558" s="429"/>
      <c r="V558" s="271"/>
      <c r="W558" s="288"/>
      <c r="X558" s="288"/>
      <c r="Y558" s="288"/>
      <c r="Z558" s="288"/>
      <c r="AA558" s="288"/>
      <c r="AB558" s="288"/>
      <c r="AC558" s="272"/>
    </row>
    <row r="559" spans="1:29">
      <c r="A559" s="484"/>
      <c r="B559" s="484"/>
      <c r="C559" s="484"/>
      <c r="D559" s="484"/>
      <c r="E559" s="485"/>
      <c r="F559" s="485"/>
      <c r="G559" s="485"/>
      <c r="H559" s="430"/>
      <c r="I559" s="431"/>
      <c r="J559" s="432"/>
      <c r="K559" s="430"/>
      <c r="L559" s="432"/>
      <c r="M559" s="430"/>
      <c r="N559" s="432"/>
      <c r="O559" s="430"/>
      <c r="P559" s="432"/>
      <c r="Q559" s="434"/>
      <c r="R559" s="430"/>
      <c r="S559" s="432"/>
      <c r="T559" s="430"/>
      <c r="U559" s="432"/>
      <c r="V559" s="271"/>
      <c r="W559" s="288"/>
      <c r="X559" s="288"/>
      <c r="Y559" s="288"/>
      <c r="Z559" s="288"/>
      <c r="AA559" s="288"/>
      <c r="AB559" s="288"/>
      <c r="AC559" s="272"/>
    </row>
    <row r="560" spans="1:29">
      <c r="A560" s="484" t="s">
        <v>3887</v>
      </c>
      <c r="B560" s="484"/>
      <c r="C560" s="484"/>
      <c r="D560" s="484"/>
      <c r="E560" s="485" t="str">
        <f>S554</f>
        <v>M2</v>
      </c>
      <c r="F560" s="485"/>
      <c r="G560" s="485"/>
      <c r="H560" s="427">
        <v>8</v>
      </c>
      <c r="I560" s="428"/>
      <c r="J560" s="429"/>
      <c r="K560" s="427">
        <v>15</v>
      </c>
      <c r="L560" s="429"/>
      <c r="M560" s="427"/>
      <c r="N560" s="429"/>
      <c r="O560" s="427">
        <f>K560*H560</f>
        <v>120</v>
      </c>
      <c r="P560" s="429"/>
      <c r="Q560" s="433">
        <v>1</v>
      </c>
      <c r="R560" s="427" t="s">
        <v>5</v>
      </c>
      <c r="S560" s="429"/>
      <c r="T560" s="427">
        <f>Q560*O560</f>
        <v>120</v>
      </c>
      <c r="U560" s="429"/>
      <c r="V560" s="486"/>
      <c r="W560" s="487"/>
      <c r="X560" s="487"/>
      <c r="Y560" s="487"/>
      <c r="Z560" s="487"/>
      <c r="AA560" s="487"/>
      <c r="AB560" s="487"/>
      <c r="AC560" s="488"/>
    </row>
    <row r="561" spans="1:29">
      <c r="A561" s="484"/>
      <c r="B561" s="484"/>
      <c r="C561" s="484"/>
      <c r="D561" s="484"/>
      <c r="E561" s="485"/>
      <c r="F561" s="485"/>
      <c r="G561" s="485"/>
      <c r="H561" s="430"/>
      <c r="I561" s="431"/>
      <c r="J561" s="432"/>
      <c r="K561" s="430"/>
      <c r="L561" s="432"/>
      <c r="M561" s="430"/>
      <c r="N561" s="432"/>
      <c r="O561" s="430"/>
      <c r="P561" s="432"/>
      <c r="Q561" s="434"/>
      <c r="R561" s="430"/>
      <c r="S561" s="432"/>
      <c r="T561" s="430"/>
      <c r="U561" s="432"/>
      <c r="V561" s="489"/>
      <c r="W561" s="490"/>
      <c r="X561" s="490"/>
      <c r="Y561" s="490"/>
      <c r="Z561" s="490"/>
      <c r="AA561" s="490"/>
      <c r="AB561" s="490"/>
      <c r="AC561" s="491"/>
    </row>
    <row r="562" spans="1:29">
      <c r="A562" s="495" t="s">
        <v>3831</v>
      </c>
      <c r="B562" s="496"/>
      <c r="C562" s="496"/>
      <c r="D562" s="496"/>
      <c r="E562" s="496"/>
      <c r="F562" s="496"/>
      <c r="G562" s="496"/>
      <c r="H562" s="496"/>
      <c r="I562" s="496"/>
      <c r="J562" s="496"/>
      <c r="K562" s="496"/>
      <c r="L562" s="496"/>
      <c r="M562" s="496"/>
      <c r="N562" s="496"/>
      <c r="O562" s="496"/>
      <c r="P562" s="496"/>
      <c r="Q562" s="496"/>
      <c r="R562" s="496"/>
      <c r="S562" s="497"/>
      <c r="T562" s="443">
        <f>SUM(T558:U561)</f>
        <v>318</v>
      </c>
      <c r="U562" s="444"/>
      <c r="V562" s="489"/>
      <c r="W562" s="490"/>
      <c r="X562" s="490"/>
      <c r="Y562" s="490"/>
      <c r="Z562" s="490"/>
      <c r="AA562" s="490"/>
      <c r="AB562" s="490"/>
      <c r="AC562" s="491"/>
    </row>
    <row r="563" spans="1:29">
      <c r="A563" s="498"/>
      <c r="B563" s="499"/>
      <c r="C563" s="499"/>
      <c r="D563" s="499"/>
      <c r="E563" s="499"/>
      <c r="F563" s="499"/>
      <c r="G563" s="499"/>
      <c r="H563" s="499"/>
      <c r="I563" s="499"/>
      <c r="J563" s="499"/>
      <c r="K563" s="499"/>
      <c r="L563" s="499"/>
      <c r="M563" s="499"/>
      <c r="N563" s="499"/>
      <c r="O563" s="499"/>
      <c r="P563" s="499"/>
      <c r="Q563" s="499"/>
      <c r="R563" s="499"/>
      <c r="S563" s="500"/>
      <c r="T563" s="445"/>
      <c r="U563" s="446"/>
      <c r="V563" s="492"/>
      <c r="W563" s="493"/>
      <c r="X563" s="493"/>
      <c r="Y563" s="493"/>
      <c r="Z563" s="493"/>
      <c r="AA563" s="493"/>
      <c r="AB563" s="493"/>
      <c r="AC563" s="494"/>
    </row>
    <row r="564" spans="1:29">
      <c r="A564" s="440" t="s">
        <v>3836</v>
      </c>
      <c r="B564" s="441"/>
      <c r="C564" s="441"/>
      <c r="D564" s="442"/>
      <c r="E564" s="271"/>
      <c r="F564" s="288"/>
      <c r="G564" s="288"/>
      <c r="H564" s="288"/>
      <c r="I564" s="288"/>
      <c r="J564" s="288"/>
      <c r="K564" s="288"/>
      <c r="L564" s="288"/>
      <c r="M564" s="288"/>
      <c r="N564" s="288"/>
      <c r="O564" s="288"/>
      <c r="P564" s="288"/>
      <c r="Q564" s="288"/>
      <c r="R564" s="288"/>
      <c r="S564" s="288"/>
      <c r="T564" s="288"/>
      <c r="U564" s="288"/>
      <c r="V564" s="288"/>
      <c r="W564" s="288"/>
      <c r="X564" s="288"/>
      <c r="Y564" s="288"/>
      <c r="Z564" s="288"/>
      <c r="AA564" s="288"/>
      <c r="AB564" s="288"/>
      <c r="AC564" s="272"/>
    </row>
    <row r="565" spans="1:29">
      <c r="A565" s="471"/>
      <c r="B565" s="472"/>
      <c r="C565" s="472"/>
      <c r="D565" s="472"/>
      <c r="E565" s="472"/>
      <c r="F565" s="472"/>
      <c r="G565" s="472"/>
      <c r="H565" s="472"/>
      <c r="I565" s="472"/>
      <c r="J565" s="472"/>
      <c r="K565" s="472"/>
      <c r="L565" s="472"/>
      <c r="M565" s="472"/>
      <c r="N565" s="472"/>
      <c r="O565" s="472"/>
      <c r="P565" s="472"/>
      <c r="Q565" s="472"/>
      <c r="R565" s="472"/>
      <c r="S565" s="472"/>
      <c r="T565" s="472"/>
      <c r="U565" s="472"/>
      <c r="V565" s="472"/>
      <c r="W565" s="472"/>
      <c r="X565" s="472"/>
      <c r="Y565" s="472"/>
      <c r="Z565" s="472"/>
      <c r="AA565" s="472"/>
      <c r="AB565" s="472"/>
      <c r="AC565" s="473"/>
    </row>
    <row r="570" spans="1:29">
      <c r="A570" s="289"/>
      <c r="B570" s="290"/>
      <c r="C570" s="290"/>
      <c r="D570" s="290"/>
      <c r="E570" s="459" t="str">
        <f>+INDICE!$B$3</f>
        <v>SECRETARIA DE PLANEACIÓN</v>
      </c>
      <c r="F570" s="459"/>
      <c r="G570" s="459"/>
      <c r="H570" s="459"/>
      <c r="I570" s="459"/>
      <c r="J570" s="459"/>
      <c r="K570" s="459"/>
      <c r="L570" s="459"/>
      <c r="M570" s="459"/>
      <c r="N570" s="459"/>
      <c r="O570" s="459"/>
      <c r="P570" s="459"/>
      <c r="Q570" s="459"/>
      <c r="R570" s="459"/>
      <c r="S570" s="290"/>
      <c r="T570" s="290"/>
      <c r="U570" s="290"/>
      <c r="V570" s="291"/>
      <c r="W570" s="276"/>
      <c r="X570" s="276"/>
      <c r="Y570" s="276"/>
      <c r="Z570" s="276"/>
      <c r="AA570" s="276"/>
      <c r="AB570" s="276"/>
      <c r="AC570" s="277"/>
    </row>
    <row r="571" spans="1:29">
      <c r="A571" s="265"/>
      <c r="B571" s="266"/>
      <c r="C571" s="266"/>
      <c r="D571" s="266"/>
      <c r="E571" s="447" t="s">
        <v>3826</v>
      </c>
      <c r="F571" s="447"/>
      <c r="G571" s="447"/>
      <c r="H571" s="447"/>
      <c r="I571" s="447"/>
      <c r="J571" s="447"/>
      <c r="K571" s="447"/>
      <c r="L571" s="447"/>
      <c r="M571" s="447"/>
      <c r="N571" s="447"/>
      <c r="O571" s="447"/>
      <c r="P571" s="447"/>
      <c r="Q571" s="447"/>
      <c r="R571" s="447"/>
      <c r="S571" s="266"/>
      <c r="T571" s="266"/>
      <c r="U571" s="266"/>
      <c r="V571" s="267"/>
      <c r="AC571" s="278"/>
    </row>
    <row r="572" spans="1:29">
      <c r="A572" s="268"/>
      <c r="B572" s="269"/>
      <c r="C572" s="269"/>
      <c r="D572" s="269"/>
      <c r="E572" s="269"/>
      <c r="F572" s="269"/>
      <c r="G572" s="269"/>
      <c r="H572" s="269"/>
      <c r="I572" s="269"/>
      <c r="J572" s="269"/>
      <c r="K572" s="269"/>
      <c r="L572" s="269"/>
      <c r="M572" s="269"/>
      <c r="N572" s="269"/>
      <c r="O572" s="269"/>
      <c r="P572" s="269"/>
      <c r="Q572" s="269"/>
      <c r="R572" s="269"/>
      <c r="S572" s="269"/>
      <c r="T572" s="269"/>
      <c r="U572" s="269"/>
      <c r="V572" s="270"/>
      <c r="AC572" s="278"/>
    </row>
    <row r="573" spans="1:29">
      <c r="A573" s="448" t="s">
        <v>2775</v>
      </c>
      <c r="B573" s="449"/>
      <c r="C573" s="449"/>
      <c r="D573" s="449"/>
      <c r="E573" s="449"/>
      <c r="F573" s="449"/>
      <c r="G573" s="449"/>
      <c r="H573" s="449"/>
      <c r="I573" s="449"/>
      <c r="J573" s="449"/>
      <c r="K573" s="449"/>
      <c r="L573" s="449"/>
      <c r="M573" s="449"/>
      <c r="N573" s="449"/>
      <c r="O573" s="449"/>
      <c r="P573" s="449"/>
      <c r="Q573" s="449"/>
      <c r="R573" s="449"/>
      <c r="S573" s="449"/>
      <c r="T573" s="449"/>
      <c r="U573" s="449"/>
      <c r="V573" s="450"/>
      <c r="AC573" s="278"/>
    </row>
    <row r="574" spans="1:29">
      <c r="A574" s="279"/>
      <c r="B574" s="371"/>
      <c r="C574" s="371"/>
      <c r="D574" s="371"/>
      <c r="E574" s="371"/>
      <c r="F574" s="371"/>
      <c r="G574" s="371"/>
      <c r="H574" s="371"/>
      <c r="I574" s="371"/>
      <c r="J574" s="371"/>
      <c r="K574" s="371"/>
      <c r="L574" s="371"/>
      <c r="M574" s="371"/>
      <c r="N574" s="371"/>
      <c r="O574" s="371"/>
      <c r="P574" s="371"/>
      <c r="Q574" s="371"/>
      <c r="R574" s="371"/>
      <c r="S574" s="371"/>
      <c r="T574" s="371"/>
      <c r="U574" s="371"/>
      <c r="V574" s="371"/>
      <c r="AC574" s="278"/>
    </row>
    <row r="575" spans="1:29" ht="15" customHeight="1">
      <c r="A575" s="280" t="s">
        <v>2776</v>
      </c>
      <c r="B575" s="281"/>
      <c r="C575" s="451" t="s">
        <v>3935</v>
      </c>
      <c r="D575" s="451"/>
      <c r="E575" s="451"/>
      <c r="F575" s="451"/>
      <c r="G575" s="451"/>
      <c r="H575" s="451"/>
      <c r="I575" s="451"/>
      <c r="J575" s="282" t="s">
        <v>2777</v>
      </c>
      <c r="K575" s="452" t="s">
        <v>3838</v>
      </c>
      <c r="L575" s="452"/>
      <c r="M575" s="452"/>
      <c r="N575" s="452"/>
      <c r="O575" s="452"/>
      <c r="P575" s="281" t="s">
        <v>2778</v>
      </c>
      <c r="Q575" s="281"/>
      <c r="R575" s="453" t="s">
        <v>3825</v>
      </c>
      <c r="S575" s="453"/>
      <c r="T575" s="453"/>
      <c r="U575" s="453"/>
      <c r="V575" s="453"/>
      <c r="AC575" s="278"/>
    </row>
    <row r="576" spans="1:29" ht="13.95" customHeight="1">
      <c r="A576" s="283" t="s">
        <v>2779</v>
      </c>
      <c r="B576" s="284"/>
      <c r="C576" s="451" t="s">
        <v>3930</v>
      </c>
      <c r="D576" s="451"/>
      <c r="E576" s="451"/>
      <c r="F576" s="451"/>
      <c r="G576" s="451"/>
      <c r="H576" s="451"/>
      <c r="I576" s="451"/>
      <c r="J576" s="451"/>
      <c r="K576" s="451"/>
      <c r="L576" s="451"/>
      <c r="M576" s="451"/>
      <c r="N576" s="451"/>
      <c r="O576" s="451"/>
      <c r="P576" s="451"/>
      <c r="Q576" s="451"/>
      <c r="R576" s="451"/>
      <c r="S576" s="451"/>
      <c r="T576" s="451"/>
      <c r="U576" s="451"/>
      <c r="V576" s="451"/>
      <c r="AC576" s="278"/>
    </row>
    <row r="577" spans="1:29">
      <c r="A577" s="283"/>
      <c r="B577" s="284"/>
      <c r="C577" s="284"/>
      <c r="D577" s="284"/>
      <c r="E577" s="285"/>
      <c r="F577" s="285"/>
      <c r="G577" s="285"/>
      <c r="H577" s="285"/>
      <c r="I577" s="285"/>
      <c r="J577" s="285"/>
      <c r="K577" s="285"/>
      <c r="L577" s="285"/>
      <c r="M577" s="285"/>
      <c r="N577" s="285"/>
      <c r="O577" s="285"/>
      <c r="P577" s="285"/>
      <c r="Q577" s="285"/>
      <c r="R577" s="285"/>
      <c r="S577" s="285"/>
      <c r="T577" s="285"/>
      <c r="U577" s="285"/>
      <c r="V577" s="285"/>
      <c r="AC577" s="278"/>
    </row>
    <row r="578" spans="1:29">
      <c r="A578" s="448" t="s">
        <v>2780</v>
      </c>
      <c r="B578" s="449"/>
      <c r="C578" s="449"/>
      <c r="D578" s="449"/>
      <c r="E578" s="449"/>
      <c r="F578" s="449"/>
      <c r="G578" s="449"/>
      <c r="H578" s="449"/>
      <c r="I578" s="449"/>
      <c r="J578" s="449"/>
      <c r="K578" s="449"/>
      <c r="L578" s="449"/>
      <c r="M578" s="449"/>
      <c r="N578" s="449"/>
      <c r="O578" s="449"/>
      <c r="P578" s="449"/>
      <c r="Q578" s="449"/>
      <c r="R578" s="449"/>
      <c r="S578" s="449"/>
      <c r="T578" s="449"/>
      <c r="U578" s="449"/>
      <c r="V578" s="450"/>
      <c r="AC578" s="278"/>
    </row>
    <row r="579" spans="1:29">
      <c r="A579" s="454" t="s">
        <v>3837</v>
      </c>
      <c r="B579" s="455"/>
      <c r="C579" s="454">
        <f>PRESUPUESTO!A38</f>
        <v>12</v>
      </c>
      <c r="D579" s="455"/>
      <c r="E579" s="371"/>
      <c r="F579" s="371"/>
      <c r="G579" s="371"/>
      <c r="H579" s="371"/>
      <c r="I579" s="371"/>
      <c r="J579" s="371"/>
      <c r="K579" s="371"/>
      <c r="L579" s="371"/>
      <c r="M579" s="371"/>
      <c r="N579" s="371"/>
      <c r="O579" s="371"/>
      <c r="P579" s="371"/>
      <c r="Q579" s="371"/>
      <c r="R579" s="371"/>
      <c r="S579" s="371"/>
      <c r="T579" s="371"/>
      <c r="U579" s="371"/>
      <c r="V579" s="371"/>
      <c r="AC579" s="278"/>
    </row>
    <row r="580" spans="1:29">
      <c r="A580" s="509" t="s">
        <v>2781</v>
      </c>
      <c r="B580" s="469"/>
      <c r="C580" s="467" t="s">
        <v>2782</v>
      </c>
      <c r="D580" s="468"/>
      <c r="E580" s="468"/>
      <c r="F580" s="468"/>
      <c r="G580" s="468"/>
      <c r="H580" s="468"/>
      <c r="I580" s="468"/>
      <c r="J580" s="468"/>
      <c r="K580" s="468"/>
      <c r="L580" s="468"/>
      <c r="M580" s="468"/>
      <c r="N580" s="468"/>
      <c r="O580" s="468"/>
      <c r="P580" s="468"/>
      <c r="Q580" s="468"/>
      <c r="R580" s="469"/>
      <c r="S580" s="467" t="s">
        <v>2783</v>
      </c>
      <c r="T580" s="468"/>
      <c r="U580" s="468"/>
      <c r="V580" s="470"/>
      <c r="AC580" s="278"/>
    </row>
    <row r="581" spans="1:29" ht="34.5" customHeight="1">
      <c r="A581" s="460">
        <f>PRESUPUESTO!A39</f>
        <v>12.01</v>
      </c>
      <c r="B581" s="461"/>
      <c r="C581" s="462" t="str">
        <f>PRESUPUESTO!B39</f>
        <v>SUMINISTRO E INSTALACIÓN DE CABLE NO. 12</v>
      </c>
      <c r="D581" s="463"/>
      <c r="E581" s="463"/>
      <c r="F581" s="463"/>
      <c r="G581" s="463"/>
      <c r="H581" s="463"/>
      <c r="I581" s="463"/>
      <c r="J581" s="463"/>
      <c r="K581" s="463"/>
      <c r="L581" s="463"/>
      <c r="M581" s="463"/>
      <c r="N581" s="463"/>
      <c r="O581" s="463"/>
      <c r="P581" s="463"/>
      <c r="Q581" s="463"/>
      <c r="R581" s="464"/>
      <c r="S581" s="510" t="str">
        <f>PRESUPUESTO!C39</f>
        <v>ML</v>
      </c>
      <c r="T581" s="465"/>
      <c r="U581" s="465"/>
      <c r="V581" s="466"/>
      <c r="AC581" s="278"/>
    </row>
    <row r="582" spans="1:29">
      <c r="A582" s="286"/>
      <c r="B582" s="287"/>
      <c r="C582" s="287"/>
      <c r="D582" s="287"/>
      <c r="E582" s="287"/>
      <c r="F582" s="287"/>
      <c r="G582" s="287"/>
      <c r="H582" s="287"/>
      <c r="I582" s="287"/>
      <c r="J582" s="287"/>
      <c r="K582" s="287"/>
      <c r="L582" s="287"/>
      <c r="M582" s="287"/>
      <c r="N582" s="287"/>
      <c r="O582" s="287"/>
      <c r="P582" s="287"/>
      <c r="Q582" s="287"/>
      <c r="R582" s="287"/>
      <c r="S582" s="287">
        <v>0</v>
      </c>
      <c r="T582" s="287"/>
      <c r="U582" s="287"/>
      <c r="V582" s="287"/>
      <c r="AC582" s="278"/>
    </row>
    <row r="583" spans="1:29">
      <c r="A583" s="495" t="s">
        <v>3827</v>
      </c>
      <c r="B583" s="496"/>
      <c r="C583" s="496"/>
      <c r="D583" s="497"/>
      <c r="E583" s="440" t="s">
        <v>3828</v>
      </c>
      <c r="F583" s="441"/>
      <c r="G583" s="441"/>
      <c r="H583" s="441"/>
      <c r="I583" s="441"/>
      <c r="J583" s="441"/>
      <c r="K583" s="441"/>
      <c r="L583" s="441"/>
      <c r="M583" s="441"/>
      <c r="N583" s="442"/>
      <c r="O583" s="495" t="s">
        <v>3829</v>
      </c>
      <c r="P583" s="497"/>
      <c r="Q583" s="501" t="s">
        <v>3830</v>
      </c>
      <c r="R583" s="495" t="s">
        <v>3141</v>
      </c>
      <c r="S583" s="497"/>
      <c r="T583" s="495" t="s">
        <v>3831</v>
      </c>
      <c r="U583" s="497"/>
      <c r="V583" s="495"/>
      <c r="W583" s="496"/>
      <c r="X583" s="496"/>
      <c r="Y583" s="496"/>
      <c r="Z583" s="496"/>
      <c r="AA583" s="496"/>
      <c r="AB583" s="496"/>
      <c r="AC583" s="497"/>
    </row>
    <row r="584" spans="1:29">
      <c r="A584" s="498"/>
      <c r="B584" s="499"/>
      <c r="C584" s="499"/>
      <c r="D584" s="500"/>
      <c r="E584" s="440" t="s">
        <v>3841</v>
      </c>
      <c r="F584" s="441"/>
      <c r="G584" s="442"/>
      <c r="H584" s="440" t="s">
        <v>3834</v>
      </c>
      <c r="I584" s="441"/>
      <c r="J584" s="442"/>
      <c r="K584" s="440" t="s">
        <v>3835</v>
      </c>
      <c r="L584" s="442"/>
      <c r="M584" s="440" t="s">
        <v>3843</v>
      </c>
      <c r="N584" s="442"/>
      <c r="O584" s="498"/>
      <c r="P584" s="500"/>
      <c r="Q584" s="502"/>
      <c r="R584" s="498"/>
      <c r="S584" s="500"/>
      <c r="T584" s="498"/>
      <c r="U584" s="500"/>
      <c r="V584" s="498"/>
      <c r="W584" s="499"/>
      <c r="X584" s="499"/>
      <c r="Y584" s="499"/>
      <c r="Z584" s="499"/>
      <c r="AA584" s="499"/>
      <c r="AB584" s="499"/>
      <c r="AC584" s="500"/>
    </row>
    <row r="585" spans="1:29">
      <c r="A585" s="478" t="s">
        <v>3889</v>
      </c>
      <c r="B585" s="479"/>
      <c r="C585" s="479"/>
      <c r="D585" s="480"/>
      <c r="E585" s="427" t="str">
        <f>S581</f>
        <v>ML</v>
      </c>
      <c r="F585" s="428"/>
      <c r="G585" s="429"/>
      <c r="H585" s="427">
        <v>21</v>
      </c>
      <c r="I585" s="428"/>
      <c r="J585" s="429"/>
      <c r="K585" s="427"/>
      <c r="L585" s="429"/>
      <c r="M585" s="427"/>
      <c r="N585" s="429"/>
      <c r="O585" s="427">
        <v>21</v>
      </c>
      <c r="P585" s="429"/>
      <c r="Q585" s="433">
        <v>1</v>
      </c>
      <c r="R585" s="427" t="s">
        <v>5</v>
      </c>
      <c r="S585" s="429"/>
      <c r="T585" s="427">
        <f>O585*Q585</f>
        <v>21</v>
      </c>
      <c r="U585" s="429"/>
      <c r="V585" s="271"/>
      <c r="W585" s="288"/>
      <c r="X585" s="288"/>
      <c r="Y585" s="288"/>
      <c r="Z585" s="288"/>
      <c r="AA585" s="288"/>
      <c r="AB585" s="288"/>
      <c r="AC585" s="272"/>
    </row>
    <row r="586" spans="1:29">
      <c r="A586" s="481"/>
      <c r="B586" s="482"/>
      <c r="C586" s="482"/>
      <c r="D586" s="483"/>
      <c r="E586" s="430"/>
      <c r="F586" s="431"/>
      <c r="G586" s="432"/>
      <c r="H586" s="430"/>
      <c r="I586" s="431"/>
      <c r="J586" s="432"/>
      <c r="K586" s="430"/>
      <c r="L586" s="432"/>
      <c r="M586" s="430"/>
      <c r="N586" s="432"/>
      <c r="O586" s="430"/>
      <c r="P586" s="432"/>
      <c r="Q586" s="434"/>
      <c r="R586" s="430"/>
      <c r="S586" s="432"/>
      <c r="T586" s="430"/>
      <c r="U586" s="432"/>
      <c r="V586" s="271"/>
      <c r="W586" s="288"/>
      <c r="X586" s="288"/>
      <c r="Y586" s="288"/>
      <c r="Z586" s="288"/>
      <c r="AA586" s="288"/>
      <c r="AB586" s="288"/>
      <c r="AC586" s="272"/>
    </row>
    <row r="587" spans="1:29">
      <c r="A587" s="478" t="s">
        <v>3890</v>
      </c>
      <c r="B587" s="479"/>
      <c r="C587" s="479"/>
      <c r="D587" s="480"/>
      <c r="E587" s="427" t="str">
        <f>S581</f>
        <v>ML</v>
      </c>
      <c r="F587" s="428"/>
      <c r="G587" s="429"/>
      <c r="H587" s="427">
        <v>21</v>
      </c>
      <c r="I587" s="428"/>
      <c r="J587" s="429"/>
      <c r="K587" s="427"/>
      <c r="L587" s="429"/>
      <c r="M587" s="427"/>
      <c r="N587" s="429"/>
      <c r="O587" s="427">
        <v>21</v>
      </c>
      <c r="P587" s="429"/>
      <c r="Q587" s="433">
        <v>1</v>
      </c>
      <c r="R587" s="427" t="s">
        <v>5</v>
      </c>
      <c r="S587" s="429"/>
      <c r="T587" s="427">
        <f>Q587*O587</f>
        <v>21</v>
      </c>
      <c r="U587" s="429"/>
      <c r="V587" s="489"/>
      <c r="W587" s="490"/>
      <c r="X587" s="490"/>
      <c r="Y587" s="490"/>
      <c r="Z587" s="490"/>
      <c r="AA587" s="490"/>
      <c r="AB587" s="490"/>
      <c r="AC587" s="491"/>
    </row>
    <row r="588" spans="1:29">
      <c r="A588" s="481"/>
      <c r="B588" s="482"/>
      <c r="C588" s="482"/>
      <c r="D588" s="483"/>
      <c r="E588" s="430"/>
      <c r="F588" s="431"/>
      <c r="G588" s="432"/>
      <c r="H588" s="430"/>
      <c r="I588" s="431"/>
      <c r="J588" s="432"/>
      <c r="K588" s="430"/>
      <c r="L588" s="432"/>
      <c r="M588" s="430"/>
      <c r="N588" s="432"/>
      <c r="O588" s="430"/>
      <c r="P588" s="432"/>
      <c r="Q588" s="434"/>
      <c r="R588" s="430"/>
      <c r="S588" s="432"/>
      <c r="T588" s="430"/>
      <c r="U588" s="432"/>
      <c r="V588" s="489"/>
      <c r="W588" s="490"/>
      <c r="X588" s="490"/>
      <c r="Y588" s="490"/>
      <c r="Z588" s="490"/>
      <c r="AA588" s="490"/>
      <c r="AB588" s="490"/>
      <c r="AC588" s="491"/>
    </row>
    <row r="589" spans="1:29">
      <c r="A589" s="495" t="s">
        <v>3831</v>
      </c>
      <c r="B589" s="496"/>
      <c r="C589" s="496"/>
      <c r="D589" s="496"/>
      <c r="E589" s="496"/>
      <c r="F589" s="496"/>
      <c r="G589" s="496"/>
      <c r="H589" s="496"/>
      <c r="I589" s="496"/>
      <c r="J589" s="496"/>
      <c r="K589" s="496"/>
      <c r="L589" s="496"/>
      <c r="M589" s="496"/>
      <c r="N589" s="496"/>
      <c r="O589" s="496"/>
      <c r="P589" s="496"/>
      <c r="Q589" s="496"/>
      <c r="R589" s="496"/>
      <c r="S589" s="497"/>
      <c r="T589" s="325">
        <f>SUM(T585:U588)</f>
        <v>42</v>
      </c>
      <c r="U589" s="326"/>
      <c r="V589" s="489"/>
      <c r="W589" s="490"/>
      <c r="X589" s="490"/>
      <c r="Y589" s="490"/>
      <c r="Z589" s="490"/>
      <c r="AA589" s="490"/>
      <c r="AB589" s="490"/>
      <c r="AC589" s="491"/>
    </row>
    <row r="590" spans="1:29">
      <c r="A590" s="498"/>
      <c r="B590" s="499"/>
      <c r="C590" s="499"/>
      <c r="D590" s="499"/>
      <c r="E590" s="499"/>
      <c r="F590" s="499"/>
      <c r="G590" s="499"/>
      <c r="H590" s="499"/>
      <c r="I590" s="499"/>
      <c r="J590" s="499"/>
      <c r="K590" s="499"/>
      <c r="L590" s="499"/>
      <c r="M590" s="499"/>
      <c r="N590" s="499"/>
      <c r="O590" s="499"/>
      <c r="P590" s="499"/>
      <c r="Q590" s="499"/>
      <c r="R590" s="499"/>
      <c r="S590" s="500"/>
      <c r="T590" s="327"/>
      <c r="U590" s="328"/>
      <c r="V590" s="492"/>
      <c r="W590" s="493"/>
      <c r="X590" s="493"/>
      <c r="Y590" s="493"/>
      <c r="Z590" s="493"/>
      <c r="AA590" s="493"/>
      <c r="AB590" s="493"/>
      <c r="AC590" s="494"/>
    </row>
    <row r="591" spans="1:29">
      <c r="A591" s="440" t="s">
        <v>3836</v>
      </c>
      <c r="B591" s="441"/>
      <c r="C591" s="441"/>
      <c r="D591" s="442"/>
      <c r="E591" s="271"/>
      <c r="F591" s="288"/>
      <c r="G591" s="288"/>
      <c r="H591" s="288"/>
      <c r="I591" s="288"/>
      <c r="J591" s="288"/>
      <c r="K591" s="288"/>
      <c r="L591" s="288"/>
      <c r="M591" s="288"/>
      <c r="N591" s="288"/>
      <c r="O591" s="288"/>
      <c r="P591" s="288"/>
      <c r="Q591" s="288"/>
      <c r="R591" s="288"/>
      <c r="S591" s="288"/>
      <c r="T591" s="288"/>
      <c r="U591" s="288"/>
      <c r="V591" s="288"/>
      <c r="W591" s="288"/>
      <c r="X591" s="288"/>
      <c r="Y591" s="288"/>
      <c r="Z591" s="288"/>
      <c r="AA591" s="288"/>
      <c r="AB591" s="288"/>
      <c r="AC591" s="272"/>
    </row>
    <row r="592" spans="1:29">
      <c r="A592" s="471"/>
      <c r="B592" s="472"/>
      <c r="C592" s="472"/>
      <c r="D592" s="472"/>
      <c r="E592" s="472"/>
      <c r="F592" s="472"/>
      <c r="G592" s="472"/>
      <c r="H592" s="472"/>
      <c r="I592" s="472"/>
      <c r="J592" s="472"/>
      <c r="K592" s="472"/>
      <c r="L592" s="472"/>
      <c r="M592" s="472"/>
      <c r="N592" s="472"/>
      <c r="O592" s="472"/>
      <c r="P592" s="472"/>
      <c r="Q592" s="472"/>
      <c r="R592" s="472"/>
      <c r="S592" s="472"/>
      <c r="T592" s="472"/>
      <c r="U592" s="472"/>
      <c r="V592" s="472"/>
      <c r="W592" s="472"/>
      <c r="X592" s="472"/>
      <c r="Y592" s="472"/>
      <c r="Z592" s="472"/>
      <c r="AA592" s="472"/>
      <c r="AB592" s="472"/>
      <c r="AC592" s="473"/>
    </row>
    <row r="597" spans="1:29">
      <c r="A597" s="289"/>
      <c r="B597" s="290"/>
      <c r="C597" s="290"/>
      <c r="D597" s="290"/>
      <c r="E597" s="459" t="str">
        <f>+INDICE!$B$3</f>
        <v>SECRETARIA DE PLANEACIÓN</v>
      </c>
      <c r="F597" s="459"/>
      <c r="G597" s="459"/>
      <c r="H597" s="459"/>
      <c r="I597" s="459"/>
      <c r="J597" s="459"/>
      <c r="K597" s="459"/>
      <c r="L597" s="459"/>
      <c r="M597" s="459"/>
      <c r="N597" s="459"/>
      <c r="O597" s="459"/>
      <c r="P597" s="459"/>
      <c r="Q597" s="459"/>
      <c r="R597" s="459"/>
      <c r="S597" s="290"/>
      <c r="T597" s="290"/>
      <c r="U597" s="290"/>
      <c r="V597" s="291"/>
      <c r="W597" s="276"/>
      <c r="X597" s="276"/>
      <c r="Y597" s="276"/>
      <c r="Z597" s="276"/>
      <c r="AA597" s="276"/>
      <c r="AB597" s="276"/>
      <c r="AC597" s="277"/>
    </row>
    <row r="598" spans="1:29">
      <c r="A598" s="265"/>
      <c r="B598" s="266"/>
      <c r="C598" s="266"/>
      <c r="D598" s="266"/>
      <c r="E598" s="447" t="s">
        <v>3826</v>
      </c>
      <c r="F598" s="447"/>
      <c r="G598" s="447"/>
      <c r="H598" s="447"/>
      <c r="I598" s="447"/>
      <c r="J598" s="447"/>
      <c r="K598" s="447"/>
      <c r="L598" s="447"/>
      <c r="M598" s="447"/>
      <c r="N598" s="447"/>
      <c r="O598" s="447"/>
      <c r="P598" s="447"/>
      <c r="Q598" s="447"/>
      <c r="R598" s="447"/>
      <c r="S598" s="266"/>
      <c r="T598" s="266"/>
      <c r="U598" s="266"/>
      <c r="V598" s="267"/>
      <c r="AC598" s="278"/>
    </row>
    <row r="599" spans="1:29">
      <c r="A599" s="268"/>
      <c r="B599" s="269"/>
      <c r="C599" s="269"/>
      <c r="D599" s="269"/>
      <c r="E599" s="269"/>
      <c r="F599" s="269"/>
      <c r="G599" s="269"/>
      <c r="H599" s="269"/>
      <c r="I599" s="269"/>
      <c r="J599" s="269"/>
      <c r="K599" s="269"/>
      <c r="L599" s="269"/>
      <c r="M599" s="269"/>
      <c r="N599" s="269"/>
      <c r="O599" s="269"/>
      <c r="P599" s="269"/>
      <c r="Q599" s="269"/>
      <c r="R599" s="269"/>
      <c r="S599" s="269"/>
      <c r="T599" s="269"/>
      <c r="U599" s="269"/>
      <c r="V599" s="270"/>
      <c r="AC599" s="278"/>
    </row>
    <row r="600" spans="1:29">
      <c r="A600" s="448" t="s">
        <v>2775</v>
      </c>
      <c r="B600" s="449"/>
      <c r="C600" s="449"/>
      <c r="D600" s="449"/>
      <c r="E600" s="449"/>
      <c r="F600" s="449"/>
      <c r="G600" s="449"/>
      <c r="H600" s="449"/>
      <c r="I600" s="449"/>
      <c r="J600" s="449"/>
      <c r="K600" s="449"/>
      <c r="L600" s="449"/>
      <c r="M600" s="449"/>
      <c r="N600" s="449"/>
      <c r="O600" s="449"/>
      <c r="P600" s="449"/>
      <c r="Q600" s="449"/>
      <c r="R600" s="449"/>
      <c r="S600" s="449"/>
      <c r="T600" s="449"/>
      <c r="U600" s="449"/>
      <c r="V600" s="450"/>
      <c r="AC600" s="278"/>
    </row>
    <row r="601" spans="1:29">
      <c r="A601" s="279"/>
      <c r="B601" s="371"/>
      <c r="C601" s="371"/>
      <c r="D601" s="371"/>
      <c r="E601" s="371"/>
      <c r="F601" s="371"/>
      <c r="G601" s="371"/>
      <c r="H601" s="371"/>
      <c r="I601" s="371"/>
      <c r="J601" s="371"/>
      <c r="K601" s="371"/>
      <c r="L601" s="371"/>
      <c r="M601" s="371"/>
      <c r="N601" s="371"/>
      <c r="O601" s="371"/>
      <c r="P601" s="371"/>
      <c r="Q601" s="371"/>
      <c r="R601" s="371"/>
      <c r="S601" s="371"/>
      <c r="T601" s="371"/>
      <c r="U601" s="371"/>
      <c r="V601" s="371"/>
      <c r="AC601" s="278"/>
    </row>
    <row r="602" spans="1:29" ht="15" customHeight="1">
      <c r="A602" s="280" t="s">
        <v>2776</v>
      </c>
      <c r="B602" s="281"/>
      <c r="C602" s="451" t="s">
        <v>3935</v>
      </c>
      <c r="D602" s="451"/>
      <c r="E602" s="451"/>
      <c r="F602" s="451"/>
      <c r="G602" s="451"/>
      <c r="H602" s="451"/>
      <c r="I602" s="451"/>
      <c r="J602" s="282" t="s">
        <v>2777</v>
      </c>
      <c r="K602" s="452" t="s">
        <v>3838</v>
      </c>
      <c r="L602" s="452"/>
      <c r="M602" s="452"/>
      <c r="N602" s="452"/>
      <c r="O602" s="452"/>
      <c r="P602" s="281" t="s">
        <v>2778</v>
      </c>
      <c r="Q602" s="281"/>
      <c r="R602" s="453" t="s">
        <v>3825</v>
      </c>
      <c r="S602" s="453"/>
      <c r="T602" s="453"/>
      <c r="U602" s="453"/>
      <c r="V602" s="453"/>
      <c r="AC602" s="278"/>
    </row>
    <row r="603" spans="1:29" ht="13.95" customHeight="1">
      <c r="A603" s="283" t="s">
        <v>2779</v>
      </c>
      <c r="B603" s="284"/>
      <c r="C603" s="451" t="s">
        <v>3930</v>
      </c>
      <c r="D603" s="451"/>
      <c r="E603" s="451"/>
      <c r="F603" s="451"/>
      <c r="G603" s="451"/>
      <c r="H603" s="451"/>
      <c r="I603" s="451"/>
      <c r="J603" s="451"/>
      <c r="K603" s="451"/>
      <c r="L603" s="451"/>
      <c r="M603" s="451"/>
      <c r="N603" s="451"/>
      <c r="O603" s="451"/>
      <c r="P603" s="451"/>
      <c r="Q603" s="451"/>
      <c r="R603" s="451"/>
      <c r="S603" s="451"/>
      <c r="T603" s="451"/>
      <c r="U603" s="451"/>
      <c r="V603" s="451"/>
      <c r="AC603" s="278"/>
    </row>
    <row r="604" spans="1:29">
      <c r="A604" s="283"/>
      <c r="B604" s="284"/>
      <c r="C604" s="284"/>
      <c r="D604" s="284"/>
      <c r="E604" s="285"/>
      <c r="F604" s="285"/>
      <c r="G604" s="285"/>
      <c r="H604" s="285"/>
      <c r="I604" s="285"/>
      <c r="J604" s="285"/>
      <c r="K604" s="285"/>
      <c r="L604" s="285"/>
      <c r="M604" s="285"/>
      <c r="N604" s="285"/>
      <c r="O604" s="285"/>
      <c r="P604" s="285"/>
      <c r="Q604" s="285"/>
      <c r="R604" s="285"/>
      <c r="S604" s="285"/>
      <c r="T604" s="285"/>
      <c r="U604" s="285"/>
      <c r="V604" s="285"/>
      <c r="AC604" s="278"/>
    </row>
    <row r="605" spans="1:29">
      <c r="A605" s="448" t="s">
        <v>2780</v>
      </c>
      <c r="B605" s="449"/>
      <c r="C605" s="449"/>
      <c r="D605" s="449"/>
      <c r="E605" s="449"/>
      <c r="F605" s="449"/>
      <c r="G605" s="449"/>
      <c r="H605" s="449"/>
      <c r="I605" s="449"/>
      <c r="J605" s="449"/>
      <c r="K605" s="449"/>
      <c r="L605" s="449"/>
      <c r="M605" s="449"/>
      <c r="N605" s="449"/>
      <c r="O605" s="449"/>
      <c r="P605" s="449"/>
      <c r="Q605" s="449"/>
      <c r="R605" s="449"/>
      <c r="S605" s="449"/>
      <c r="T605" s="449"/>
      <c r="U605" s="449"/>
      <c r="V605" s="450"/>
      <c r="AC605" s="278"/>
    </row>
    <row r="606" spans="1:29">
      <c r="A606" s="454" t="s">
        <v>3837</v>
      </c>
      <c r="B606" s="455"/>
      <c r="C606" s="454">
        <f>PRESUPUESTO!A38</f>
        <v>12</v>
      </c>
      <c r="D606" s="455"/>
      <c r="E606" s="371"/>
      <c r="F606" s="371"/>
      <c r="G606" s="371"/>
      <c r="H606" s="371"/>
      <c r="I606" s="371"/>
      <c r="J606" s="371"/>
      <c r="K606" s="371"/>
      <c r="L606" s="371"/>
      <c r="M606" s="371"/>
      <c r="N606" s="371"/>
      <c r="O606" s="371"/>
      <c r="P606" s="371"/>
      <c r="Q606" s="371"/>
      <c r="R606" s="371"/>
      <c r="S606" s="371"/>
      <c r="T606" s="371"/>
      <c r="U606" s="371"/>
      <c r="V606" s="371"/>
      <c r="AC606" s="278"/>
    </row>
    <row r="607" spans="1:29">
      <c r="A607" s="509" t="s">
        <v>2781</v>
      </c>
      <c r="B607" s="469"/>
      <c r="C607" s="467" t="s">
        <v>2782</v>
      </c>
      <c r="D607" s="468"/>
      <c r="E607" s="468"/>
      <c r="F607" s="468"/>
      <c r="G607" s="468"/>
      <c r="H607" s="468"/>
      <c r="I607" s="468"/>
      <c r="J607" s="468"/>
      <c r="K607" s="468"/>
      <c r="L607" s="468"/>
      <c r="M607" s="468"/>
      <c r="N607" s="468"/>
      <c r="O607" s="468"/>
      <c r="P607" s="468"/>
      <c r="Q607" s="468"/>
      <c r="R607" s="469"/>
      <c r="S607" s="467" t="s">
        <v>2783</v>
      </c>
      <c r="T607" s="468"/>
      <c r="U607" s="468"/>
      <c r="V607" s="470"/>
      <c r="AC607" s="278"/>
    </row>
    <row r="608" spans="1:29" ht="51.75" customHeight="1">
      <c r="A608" s="460">
        <f>PRESUPUESTO!A40</f>
        <v>12.02</v>
      </c>
      <c r="B608" s="461"/>
      <c r="C608" s="462" t="str">
        <f>PRESUPUESTO!B40</f>
        <v xml:space="preserve">SUMINISTRO E INSTALACIÓN DE LUMINARIA PANEL LED REDONDO DE SOBREPONER DE ALTA EFICACIA, CARACTERISTICAS: TEMPERATURA DE COLOR 6500K, POTENCIA 18W, TENSIÓN DE OPERACIÓN 100-240, MARCO CON DIFUSOR OPALIZADO, IRC: &gt;70. </v>
      </c>
      <c r="D608" s="463"/>
      <c r="E608" s="463"/>
      <c r="F608" s="463"/>
      <c r="G608" s="463"/>
      <c r="H608" s="463"/>
      <c r="I608" s="463"/>
      <c r="J608" s="463"/>
      <c r="K608" s="463"/>
      <c r="L608" s="463"/>
      <c r="M608" s="463"/>
      <c r="N608" s="463"/>
      <c r="O608" s="463"/>
      <c r="P608" s="463"/>
      <c r="Q608" s="463"/>
      <c r="R608" s="464"/>
      <c r="S608" s="510" t="str">
        <f>PRESUPUESTO!C40</f>
        <v>UN</v>
      </c>
      <c r="T608" s="465"/>
      <c r="U608" s="465"/>
      <c r="V608" s="466"/>
      <c r="AC608" s="278"/>
    </row>
    <row r="609" spans="1:29">
      <c r="A609" s="286"/>
      <c r="B609" s="287"/>
      <c r="C609" s="287"/>
      <c r="D609" s="287"/>
      <c r="E609" s="287"/>
      <c r="F609" s="287"/>
      <c r="G609" s="287"/>
      <c r="H609" s="287"/>
      <c r="I609" s="287"/>
      <c r="J609" s="287"/>
      <c r="K609" s="287"/>
      <c r="L609" s="287"/>
      <c r="M609" s="287"/>
      <c r="N609" s="287"/>
      <c r="O609" s="287"/>
      <c r="P609" s="287"/>
      <c r="Q609" s="287"/>
      <c r="R609" s="287"/>
      <c r="S609" s="287">
        <v>0</v>
      </c>
      <c r="T609" s="287"/>
      <c r="U609" s="287"/>
      <c r="V609" s="287"/>
      <c r="AC609" s="278"/>
    </row>
    <row r="610" spans="1:29">
      <c r="A610" s="495" t="s">
        <v>3827</v>
      </c>
      <c r="B610" s="496"/>
      <c r="C610" s="496"/>
      <c r="D610" s="497"/>
      <c r="E610" s="440" t="s">
        <v>3828</v>
      </c>
      <c r="F610" s="441"/>
      <c r="G610" s="441"/>
      <c r="H610" s="441"/>
      <c r="I610" s="441"/>
      <c r="J610" s="441"/>
      <c r="K610" s="441"/>
      <c r="L610" s="441"/>
      <c r="M610" s="441"/>
      <c r="N610" s="442"/>
      <c r="O610" s="495" t="s">
        <v>3829</v>
      </c>
      <c r="P610" s="497"/>
      <c r="Q610" s="501" t="s">
        <v>3830</v>
      </c>
      <c r="R610" s="495" t="s">
        <v>3141</v>
      </c>
      <c r="S610" s="497"/>
      <c r="T610" s="495" t="s">
        <v>3831</v>
      </c>
      <c r="U610" s="497"/>
      <c r="V610" s="495"/>
      <c r="W610" s="496"/>
      <c r="X610" s="496"/>
      <c r="Y610" s="496"/>
      <c r="Z610" s="496"/>
      <c r="AA610" s="496"/>
      <c r="AB610" s="496"/>
      <c r="AC610" s="497"/>
    </row>
    <row r="611" spans="1:29">
      <c r="A611" s="498"/>
      <c r="B611" s="499"/>
      <c r="C611" s="499"/>
      <c r="D611" s="500"/>
      <c r="E611" s="511" t="str">
        <f>S608</f>
        <v>UN</v>
      </c>
      <c r="F611" s="441"/>
      <c r="G611" s="442"/>
      <c r="H611" s="440" t="s">
        <v>3834</v>
      </c>
      <c r="I611" s="441"/>
      <c r="J611" s="442"/>
      <c r="K611" s="440" t="s">
        <v>3835</v>
      </c>
      <c r="L611" s="442"/>
      <c r="M611" s="440" t="s">
        <v>3843</v>
      </c>
      <c r="N611" s="442"/>
      <c r="O611" s="498"/>
      <c r="P611" s="500"/>
      <c r="Q611" s="502"/>
      <c r="R611" s="498"/>
      <c r="S611" s="500"/>
      <c r="T611" s="498"/>
      <c r="U611" s="500"/>
      <c r="V611" s="498"/>
      <c r="W611" s="499"/>
      <c r="X611" s="499"/>
      <c r="Y611" s="499"/>
      <c r="Z611" s="499"/>
      <c r="AA611" s="499"/>
      <c r="AB611" s="499"/>
      <c r="AC611" s="500"/>
    </row>
    <row r="612" spans="1:29">
      <c r="A612" s="478" t="s">
        <v>3891</v>
      </c>
      <c r="B612" s="479"/>
      <c r="C612" s="479"/>
      <c r="D612" s="480"/>
      <c r="E612" s="427" t="str">
        <f>S608</f>
        <v>UN</v>
      </c>
      <c r="F612" s="428"/>
      <c r="G612" s="429"/>
      <c r="H612" s="427"/>
      <c r="I612" s="428"/>
      <c r="J612" s="429"/>
      <c r="K612" s="427"/>
      <c r="L612" s="429"/>
      <c r="M612" s="427"/>
      <c r="N612" s="429"/>
      <c r="O612" s="427">
        <v>6</v>
      </c>
      <c r="P612" s="429"/>
      <c r="Q612" s="433">
        <v>1</v>
      </c>
      <c r="R612" s="427" t="s">
        <v>5</v>
      </c>
      <c r="S612" s="429"/>
      <c r="T612" s="427">
        <f>O612*Q612</f>
        <v>6</v>
      </c>
      <c r="U612" s="429"/>
      <c r="V612" s="271"/>
      <c r="W612" s="288"/>
      <c r="X612" s="288"/>
      <c r="Y612" s="288"/>
      <c r="Z612" s="288"/>
      <c r="AA612" s="288"/>
      <c r="AB612" s="288"/>
      <c r="AC612" s="272"/>
    </row>
    <row r="613" spans="1:29">
      <c r="A613" s="481"/>
      <c r="B613" s="482"/>
      <c r="C613" s="482"/>
      <c r="D613" s="483"/>
      <c r="E613" s="430"/>
      <c r="F613" s="431"/>
      <c r="G613" s="432"/>
      <c r="H613" s="430"/>
      <c r="I613" s="431"/>
      <c r="J613" s="432"/>
      <c r="K613" s="430"/>
      <c r="L613" s="432"/>
      <c r="M613" s="430"/>
      <c r="N613" s="432"/>
      <c r="O613" s="430"/>
      <c r="P613" s="432"/>
      <c r="Q613" s="434"/>
      <c r="R613" s="430"/>
      <c r="S613" s="432"/>
      <c r="T613" s="430"/>
      <c r="U613" s="432"/>
      <c r="V613" s="271"/>
      <c r="W613" s="288"/>
      <c r="X613" s="288"/>
      <c r="Y613" s="288"/>
      <c r="Z613" s="288"/>
      <c r="AA613" s="288"/>
      <c r="AB613" s="288"/>
      <c r="AC613" s="272"/>
    </row>
    <row r="614" spans="1:29">
      <c r="A614" s="478" t="s">
        <v>3890</v>
      </c>
      <c r="B614" s="479"/>
      <c r="C614" s="479"/>
      <c r="D614" s="480"/>
      <c r="E614" s="427" t="str">
        <f>S608</f>
        <v>UN</v>
      </c>
      <c r="F614" s="428"/>
      <c r="G614" s="429"/>
      <c r="H614" s="427"/>
      <c r="I614" s="428"/>
      <c r="J614" s="429"/>
      <c r="K614" s="427"/>
      <c r="L614" s="429"/>
      <c r="M614" s="427"/>
      <c r="N614" s="429"/>
      <c r="O614" s="427">
        <v>4</v>
      </c>
      <c r="P614" s="429"/>
      <c r="Q614" s="433">
        <v>1</v>
      </c>
      <c r="R614" s="427" t="s">
        <v>5</v>
      </c>
      <c r="S614" s="429"/>
      <c r="T614" s="427">
        <f>O614</f>
        <v>4</v>
      </c>
      <c r="U614" s="429"/>
      <c r="V614" s="489"/>
      <c r="W614" s="490"/>
      <c r="X614" s="490"/>
      <c r="Y614" s="490"/>
      <c r="Z614" s="490"/>
      <c r="AA614" s="490"/>
      <c r="AB614" s="490"/>
      <c r="AC614" s="491"/>
    </row>
    <row r="615" spans="1:29">
      <c r="A615" s="481"/>
      <c r="B615" s="482"/>
      <c r="C615" s="482"/>
      <c r="D615" s="483"/>
      <c r="E615" s="430"/>
      <c r="F615" s="431"/>
      <c r="G615" s="432"/>
      <c r="H615" s="430"/>
      <c r="I615" s="431"/>
      <c r="J615" s="432"/>
      <c r="K615" s="430"/>
      <c r="L615" s="432"/>
      <c r="M615" s="430"/>
      <c r="N615" s="432"/>
      <c r="O615" s="430"/>
      <c r="P615" s="432"/>
      <c r="Q615" s="434"/>
      <c r="R615" s="430"/>
      <c r="S615" s="432"/>
      <c r="T615" s="430"/>
      <c r="U615" s="432"/>
      <c r="V615" s="489"/>
      <c r="W615" s="490"/>
      <c r="X615" s="490"/>
      <c r="Y615" s="490"/>
      <c r="Z615" s="490"/>
      <c r="AA615" s="490"/>
      <c r="AB615" s="490"/>
      <c r="AC615" s="491"/>
    </row>
    <row r="616" spans="1:29">
      <c r="A616" s="495" t="s">
        <v>3831</v>
      </c>
      <c r="B616" s="496"/>
      <c r="C616" s="496"/>
      <c r="D616" s="496"/>
      <c r="E616" s="496"/>
      <c r="F616" s="496"/>
      <c r="G616" s="496"/>
      <c r="H616" s="496"/>
      <c r="I616" s="496"/>
      <c r="J616" s="496"/>
      <c r="K616" s="496"/>
      <c r="L616" s="496"/>
      <c r="M616" s="496"/>
      <c r="N616" s="496"/>
      <c r="O616" s="496"/>
      <c r="P616" s="496"/>
      <c r="Q616" s="496"/>
      <c r="R616" s="496"/>
      <c r="S616" s="497"/>
      <c r="T616" s="325">
        <f>SUM(T612:U615)</f>
        <v>10</v>
      </c>
      <c r="U616" s="326"/>
      <c r="V616" s="489"/>
      <c r="W616" s="490"/>
      <c r="X616" s="490"/>
      <c r="Y616" s="490"/>
      <c r="Z616" s="490"/>
      <c r="AA616" s="490"/>
      <c r="AB616" s="490"/>
      <c r="AC616" s="491"/>
    </row>
    <row r="617" spans="1:29">
      <c r="A617" s="498"/>
      <c r="B617" s="499"/>
      <c r="C617" s="499"/>
      <c r="D617" s="499"/>
      <c r="E617" s="499"/>
      <c r="F617" s="499"/>
      <c r="G617" s="499"/>
      <c r="H617" s="499"/>
      <c r="I617" s="499"/>
      <c r="J617" s="499"/>
      <c r="K617" s="499"/>
      <c r="L617" s="499"/>
      <c r="M617" s="499"/>
      <c r="N617" s="499"/>
      <c r="O617" s="499"/>
      <c r="P617" s="499"/>
      <c r="Q617" s="499"/>
      <c r="R617" s="499"/>
      <c r="S617" s="500"/>
      <c r="T617" s="327"/>
      <c r="U617" s="328"/>
      <c r="V617" s="492"/>
      <c r="W617" s="493"/>
      <c r="X617" s="493"/>
      <c r="Y617" s="493"/>
      <c r="Z617" s="493"/>
      <c r="AA617" s="493"/>
      <c r="AB617" s="493"/>
      <c r="AC617" s="494"/>
    </row>
    <row r="618" spans="1:29">
      <c r="A618" s="440" t="s">
        <v>3836</v>
      </c>
      <c r="B618" s="441"/>
      <c r="C618" s="441"/>
      <c r="D618" s="442"/>
      <c r="E618" s="271"/>
      <c r="F618" s="288"/>
      <c r="G618" s="288"/>
      <c r="H618" s="288"/>
      <c r="I618" s="288"/>
      <c r="J618" s="288"/>
      <c r="K618" s="288"/>
      <c r="L618" s="288"/>
      <c r="M618" s="288"/>
      <c r="N618" s="288"/>
      <c r="O618" s="288"/>
      <c r="P618" s="288"/>
      <c r="Q618" s="288"/>
      <c r="R618" s="288"/>
      <c r="S618" s="288"/>
      <c r="T618" s="288"/>
      <c r="U618" s="288"/>
      <c r="V618" s="288"/>
      <c r="W618" s="288"/>
      <c r="X618" s="288"/>
      <c r="Y618" s="288"/>
      <c r="Z618" s="288"/>
      <c r="AA618" s="288"/>
      <c r="AB618" s="288"/>
      <c r="AC618" s="272"/>
    </row>
    <row r="619" spans="1:29">
      <c r="A619" s="471"/>
      <c r="B619" s="472"/>
      <c r="C619" s="472"/>
      <c r="D619" s="472"/>
      <c r="E619" s="472"/>
      <c r="F619" s="472"/>
      <c r="G619" s="472"/>
      <c r="H619" s="472"/>
      <c r="I619" s="472"/>
      <c r="J619" s="472"/>
      <c r="K619" s="472"/>
      <c r="L619" s="472"/>
      <c r="M619" s="472"/>
      <c r="N619" s="472"/>
      <c r="O619" s="472"/>
      <c r="P619" s="472"/>
      <c r="Q619" s="472"/>
      <c r="R619" s="472"/>
      <c r="S619" s="472"/>
      <c r="T619" s="472"/>
      <c r="U619" s="472"/>
      <c r="V619" s="472"/>
      <c r="W619" s="472"/>
      <c r="X619" s="472"/>
      <c r="Y619" s="472"/>
      <c r="Z619" s="472"/>
      <c r="AA619" s="472"/>
      <c r="AB619" s="472"/>
      <c r="AC619" s="473"/>
    </row>
    <row r="625" spans="1:29">
      <c r="A625" s="289"/>
      <c r="B625" s="290"/>
      <c r="C625" s="290"/>
      <c r="D625" s="290"/>
      <c r="E625" s="459" t="str">
        <f>+INDICE!$B$3</f>
        <v>SECRETARIA DE PLANEACIÓN</v>
      </c>
      <c r="F625" s="459"/>
      <c r="G625" s="459"/>
      <c r="H625" s="459"/>
      <c r="I625" s="459"/>
      <c r="J625" s="459"/>
      <c r="K625" s="459"/>
      <c r="L625" s="459"/>
      <c r="M625" s="459"/>
      <c r="N625" s="459"/>
      <c r="O625" s="459"/>
      <c r="P625" s="459"/>
      <c r="Q625" s="459"/>
      <c r="R625" s="459"/>
      <c r="S625" s="290"/>
      <c r="T625" s="290"/>
      <c r="U625" s="290"/>
      <c r="V625" s="291"/>
      <c r="W625" s="276"/>
      <c r="X625" s="276"/>
      <c r="Y625" s="276"/>
      <c r="Z625" s="276"/>
      <c r="AA625" s="276"/>
      <c r="AB625" s="276"/>
      <c r="AC625" s="277"/>
    </row>
    <row r="626" spans="1:29">
      <c r="A626" s="265"/>
      <c r="B626" s="266"/>
      <c r="C626" s="266"/>
      <c r="D626" s="266"/>
      <c r="E626" s="447" t="s">
        <v>3826</v>
      </c>
      <c r="F626" s="447"/>
      <c r="G626" s="447"/>
      <c r="H626" s="447"/>
      <c r="I626" s="447"/>
      <c r="J626" s="447"/>
      <c r="K626" s="447"/>
      <c r="L626" s="447"/>
      <c r="M626" s="447"/>
      <c r="N626" s="447"/>
      <c r="O626" s="447"/>
      <c r="P626" s="447"/>
      <c r="Q626" s="447"/>
      <c r="R626" s="447"/>
      <c r="S626" s="266"/>
      <c r="T626" s="266"/>
      <c r="U626" s="266"/>
      <c r="V626" s="267"/>
      <c r="AC626" s="278"/>
    </row>
    <row r="627" spans="1:29">
      <c r="A627" s="268"/>
      <c r="B627" s="269"/>
      <c r="C627" s="269"/>
      <c r="D627" s="269"/>
      <c r="E627" s="269"/>
      <c r="F627" s="269"/>
      <c r="G627" s="269"/>
      <c r="H627" s="269"/>
      <c r="I627" s="269"/>
      <c r="J627" s="269"/>
      <c r="K627" s="269"/>
      <c r="L627" s="269"/>
      <c r="M627" s="269"/>
      <c r="N627" s="269"/>
      <c r="O627" s="269"/>
      <c r="P627" s="269"/>
      <c r="Q627" s="269"/>
      <c r="R627" s="269"/>
      <c r="S627" s="269"/>
      <c r="T627" s="269"/>
      <c r="U627" s="269"/>
      <c r="V627" s="270"/>
      <c r="AC627" s="278"/>
    </row>
    <row r="628" spans="1:29">
      <c r="A628" s="448" t="s">
        <v>2775</v>
      </c>
      <c r="B628" s="449"/>
      <c r="C628" s="449"/>
      <c r="D628" s="449"/>
      <c r="E628" s="449"/>
      <c r="F628" s="449"/>
      <c r="G628" s="449"/>
      <c r="H628" s="449"/>
      <c r="I628" s="449"/>
      <c r="J628" s="449"/>
      <c r="K628" s="449"/>
      <c r="L628" s="449"/>
      <c r="M628" s="449"/>
      <c r="N628" s="449"/>
      <c r="O628" s="449"/>
      <c r="P628" s="449"/>
      <c r="Q628" s="449"/>
      <c r="R628" s="449"/>
      <c r="S628" s="449"/>
      <c r="T628" s="449"/>
      <c r="U628" s="449"/>
      <c r="V628" s="450"/>
      <c r="AC628" s="278"/>
    </row>
    <row r="629" spans="1:29">
      <c r="A629" s="279"/>
      <c r="B629" s="371"/>
      <c r="C629" s="371"/>
      <c r="D629" s="371"/>
      <c r="E629" s="371"/>
      <c r="F629" s="371"/>
      <c r="G629" s="371"/>
      <c r="H629" s="371"/>
      <c r="I629" s="371"/>
      <c r="J629" s="371"/>
      <c r="K629" s="371"/>
      <c r="L629" s="371"/>
      <c r="M629" s="371"/>
      <c r="N629" s="371"/>
      <c r="O629" s="371"/>
      <c r="P629" s="371"/>
      <c r="Q629" s="371"/>
      <c r="R629" s="371"/>
      <c r="S629" s="371"/>
      <c r="T629" s="371"/>
      <c r="U629" s="371"/>
      <c r="V629" s="371"/>
      <c r="AC629" s="278"/>
    </row>
    <row r="630" spans="1:29" ht="15" customHeight="1">
      <c r="A630" s="280" t="s">
        <v>2776</v>
      </c>
      <c r="B630" s="281"/>
      <c r="C630" s="451" t="s">
        <v>3935</v>
      </c>
      <c r="D630" s="451"/>
      <c r="E630" s="451"/>
      <c r="F630" s="451"/>
      <c r="G630" s="451"/>
      <c r="H630" s="451"/>
      <c r="I630" s="451"/>
      <c r="J630" s="282" t="s">
        <v>2777</v>
      </c>
      <c r="K630" s="452" t="s">
        <v>3838</v>
      </c>
      <c r="L630" s="452"/>
      <c r="M630" s="452"/>
      <c r="N630" s="452"/>
      <c r="O630" s="452"/>
      <c r="P630" s="281" t="s">
        <v>2778</v>
      </c>
      <c r="Q630" s="281"/>
      <c r="R630" s="453" t="s">
        <v>3825</v>
      </c>
      <c r="S630" s="453"/>
      <c r="T630" s="453"/>
      <c r="U630" s="453"/>
      <c r="V630" s="453"/>
      <c r="AC630" s="278"/>
    </row>
    <row r="631" spans="1:29" ht="13.95" customHeight="1">
      <c r="A631" s="283" t="s">
        <v>2779</v>
      </c>
      <c r="B631" s="284"/>
      <c r="C631" s="451" t="s">
        <v>3930</v>
      </c>
      <c r="D631" s="451"/>
      <c r="E631" s="451"/>
      <c r="F631" s="451"/>
      <c r="G631" s="451"/>
      <c r="H631" s="451"/>
      <c r="I631" s="451"/>
      <c r="J631" s="451"/>
      <c r="K631" s="451"/>
      <c r="L631" s="451"/>
      <c r="M631" s="451"/>
      <c r="N631" s="451"/>
      <c r="O631" s="451"/>
      <c r="P631" s="451"/>
      <c r="Q631" s="451"/>
      <c r="R631" s="451"/>
      <c r="S631" s="451"/>
      <c r="T631" s="451"/>
      <c r="U631" s="451"/>
      <c r="V631" s="451"/>
      <c r="AC631" s="278"/>
    </row>
    <row r="632" spans="1:29">
      <c r="A632" s="283"/>
      <c r="B632" s="284"/>
      <c r="C632" s="284"/>
      <c r="D632" s="284"/>
      <c r="E632" s="285"/>
      <c r="F632" s="285"/>
      <c r="G632" s="285"/>
      <c r="H632" s="285"/>
      <c r="I632" s="285"/>
      <c r="J632" s="285"/>
      <c r="K632" s="285"/>
      <c r="L632" s="285"/>
      <c r="M632" s="285"/>
      <c r="N632" s="285"/>
      <c r="O632" s="285"/>
      <c r="P632" s="285"/>
      <c r="Q632" s="285"/>
      <c r="R632" s="285"/>
      <c r="S632" s="285"/>
      <c r="T632" s="285"/>
      <c r="U632" s="285"/>
      <c r="V632" s="285"/>
      <c r="AC632" s="278"/>
    </row>
    <row r="633" spans="1:29">
      <c r="A633" s="448" t="s">
        <v>2780</v>
      </c>
      <c r="B633" s="449"/>
      <c r="C633" s="449"/>
      <c r="D633" s="449"/>
      <c r="E633" s="449"/>
      <c r="F633" s="449"/>
      <c r="G633" s="449"/>
      <c r="H633" s="449"/>
      <c r="I633" s="449"/>
      <c r="J633" s="449"/>
      <c r="K633" s="449"/>
      <c r="L633" s="449"/>
      <c r="M633" s="449"/>
      <c r="N633" s="449"/>
      <c r="O633" s="449"/>
      <c r="P633" s="449"/>
      <c r="Q633" s="449"/>
      <c r="R633" s="449"/>
      <c r="S633" s="449"/>
      <c r="T633" s="449"/>
      <c r="U633" s="449"/>
      <c r="V633" s="450"/>
      <c r="AC633" s="278"/>
    </row>
    <row r="634" spans="1:29">
      <c r="A634" s="454" t="s">
        <v>3837</v>
      </c>
      <c r="B634" s="455"/>
      <c r="C634" s="454">
        <f>PRESUPUESTO!A38</f>
        <v>12</v>
      </c>
      <c r="D634" s="455"/>
      <c r="E634" s="371"/>
      <c r="F634" s="371"/>
      <c r="G634" s="371"/>
      <c r="H634" s="371"/>
      <c r="I634" s="371"/>
      <c r="J634" s="371"/>
      <c r="K634" s="371"/>
      <c r="L634" s="371"/>
      <c r="M634" s="371"/>
      <c r="N634" s="371"/>
      <c r="O634" s="371"/>
      <c r="P634" s="371"/>
      <c r="Q634" s="371"/>
      <c r="R634" s="371"/>
      <c r="S634" s="371"/>
      <c r="T634" s="371"/>
      <c r="U634" s="371"/>
      <c r="V634" s="371"/>
      <c r="AC634" s="278"/>
    </row>
    <row r="635" spans="1:29">
      <c r="A635" s="509" t="s">
        <v>2781</v>
      </c>
      <c r="B635" s="469"/>
      <c r="C635" s="467" t="s">
        <v>2782</v>
      </c>
      <c r="D635" s="468"/>
      <c r="E635" s="468"/>
      <c r="F635" s="468"/>
      <c r="G635" s="468"/>
      <c r="H635" s="468"/>
      <c r="I635" s="468"/>
      <c r="J635" s="468"/>
      <c r="K635" s="468"/>
      <c r="L635" s="468"/>
      <c r="M635" s="468"/>
      <c r="N635" s="468"/>
      <c r="O635" s="468"/>
      <c r="P635" s="468"/>
      <c r="Q635" s="468"/>
      <c r="R635" s="469"/>
      <c r="S635" s="467" t="s">
        <v>2783</v>
      </c>
      <c r="T635" s="468"/>
      <c r="U635" s="468"/>
      <c r="V635" s="470"/>
      <c r="AC635" s="278"/>
    </row>
    <row r="636" spans="1:29" ht="46.5" customHeight="1">
      <c r="A636" s="460">
        <f>PRESUPUESTO!A41</f>
        <v>12.03</v>
      </c>
      <c r="B636" s="461"/>
      <c r="C636" s="462" t="str">
        <f>PRESUPUESTO!B41</f>
        <v>SUMINISTRO E INSTALACIÓN DE SALIDA PARA INTERRUPTOR DOBLE. INCLUYE INTERRUPTOR, CANALIZACIÓN EN TUBERIA CONDUIT PVC 3/4" SEGUN NORMA NTC2050 - SECCIÓN 348 Y CABLE LIBRE DE HALOGENOS.</v>
      </c>
      <c r="D636" s="463"/>
      <c r="E636" s="463"/>
      <c r="F636" s="463"/>
      <c r="G636" s="463"/>
      <c r="H636" s="463"/>
      <c r="I636" s="463"/>
      <c r="J636" s="463"/>
      <c r="K636" s="463"/>
      <c r="L636" s="463"/>
      <c r="M636" s="463"/>
      <c r="N636" s="463"/>
      <c r="O636" s="463"/>
      <c r="P636" s="463"/>
      <c r="Q636" s="463"/>
      <c r="R636" s="464"/>
      <c r="S636" s="510" t="str">
        <f>PRESUPUESTO!C41</f>
        <v>UN</v>
      </c>
      <c r="T636" s="465"/>
      <c r="U636" s="465"/>
      <c r="V636" s="466"/>
      <c r="AC636" s="278"/>
    </row>
    <row r="637" spans="1:29">
      <c r="A637" s="286"/>
      <c r="B637" s="287"/>
      <c r="C637" s="287"/>
      <c r="D637" s="287"/>
      <c r="E637" s="287"/>
      <c r="F637" s="287"/>
      <c r="G637" s="287"/>
      <c r="H637" s="287"/>
      <c r="I637" s="287"/>
      <c r="J637" s="287"/>
      <c r="K637" s="287"/>
      <c r="L637" s="287"/>
      <c r="M637" s="287"/>
      <c r="N637" s="287"/>
      <c r="O637" s="287"/>
      <c r="P637" s="287"/>
      <c r="Q637" s="287"/>
      <c r="R637" s="287"/>
      <c r="S637" s="287">
        <v>0</v>
      </c>
      <c r="T637" s="287"/>
      <c r="U637" s="287"/>
      <c r="V637" s="287"/>
      <c r="AC637" s="278"/>
    </row>
    <row r="638" spans="1:29">
      <c r="A638" s="495" t="s">
        <v>3827</v>
      </c>
      <c r="B638" s="496"/>
      <c r="C638" s="496"/>
      <c r="D638" s="497"/>
      <c r="E638" s="440" t="s">
        <v>3828</v>
      </c>
      <c r="F638" s="441"/>
      <c r="G638" s="441"/>
      <c r="H638" s="441"/>
      <c r="I638" s="441"/>
      <c r="J638" s="441"/>
      <c r="K638" s="441"/>
      <c r="L638" s="441"/>
      <c r="M638" s="441"/>
      <c r="N638" s="442"/>
      <c r="O638" s="495" t="s">
        <v>3829</v>
      </c>
      <c r="P638" s="497"/>
      <c r="Q638" s="501" t="s">
        <v>3830</v>
      </c>
      <c r="R638" s="495" t="s">
        <v>3141</v>
      </c>
      <c r="S638" s="497"/>
      <c r="T638" s="495" t="s">
        <v>3831</v>
      </c>
      <c r="U638" s="497"/>
      <c r="V638" s="495"/>
      <c r="W638" s="496"/>
      <c r="X638" s="496"/>
      <c r="Y638" s="496"/>
      <c r="Z638" s="496"/>
      <c r="AA638" s="496"/>
      <c r="AB638" s="496"/>
      <c r="AC638" s="497"/>
    </row>
    <row r="639" spans="1:29">
      <c r="A639" s="498"/>
      <c r="B639" s="499"/>
      <c r="C639" s="499"/>
      <c r="D639" s="500"/>
      <c r="E639" s="511" t="str">
        <f>S636</f>
        <v>UN</v>
      </c>
      <c r="F639" s="441"/>
      <c r="G639" s="442"/>
      <c r="H639" s="440" t="s">
        <v>3834</v>
      </c>
      <c r="I639" s="441"/>
      <c r="J639" s="442"/>
      <c r="K639" s="440" t="s">
        <v>3835</v>
      </c>
      <c r="L639" s="442"/>
      <c r="M639" s="440" t="s">
        <v>3843</v>
      </c>
      <c r="N639" s="442"/>
      <c r="O639" s="498"/>
      <c r="P639" s="500"/>
      <c r="Q639" s="502"/>
      <c r="R639" s="498"/>
      <c r="S639" s="500"/>
      <c r="T639" s="498"/>
      <c r="U639" s="500"/>
      <c r="V639" s="498"/>
      <c r="W639" s="499"/>
      <c r="X639" s="499"/>
      <c r="Y639" s="499"/>
      <c r="Z639" s="499"/>
      <c r="AA639" s="499"/>
      <c r="AB639" s="499"/>
      <c r="AC639" s="500"/>
    </row>
    <row r="640" spans="1:29">
      <c r="A640" s="478" t="s">
        <v>3889</v>
      </c>
      <c r="B640" s="479"/>
      <c r="C640" s="479"/>
      <c r="D640" s="480"/>
      <c r="E640" s="427" t="str">
        <f>S636</f>
        <v>UN</v>
      </c>
      <c r="F640" s="428"/>
      <c r="G640" s="429"/>
      <c r="H640" s="427"/>
      <c r="I640" s="428"/>
      <c r="J640" s="429"/>
      <c r="K640" s="427"/>
      <c r="L640" s="429"/>
      <c r="M640" s="427"/>
      <c r="N640" s="429"/>
      <c r="O640" s="427">
        <v>1</v>
      </c>
      <c r="P640" s="429"/>
      <c r="Q640" s="433">
        <v>1</v>
      </c>
      <c r="R640" s="427"/>
      <c r="S640" s="429"/>
      <c r="T640" s="427">
        <f>Q640</f>
        <v>1</v>
      </c>
      <c r="U640" s="429"/>
      <c r="V640" s="271"/>
      <c r="W640" s="288"/>
      <c r="X640" s="288"/>
      <c r="Y640" s="288"/>
      <c r="Z640" s="288"/>
      <c r="AA640" s="288"/>
      <c r="AB640" s="288"/>
      <c r="AC640" s="272"/>
    </row>
    <row r="641" spans="1:29">
      <c r="A641" s="481"/>
      <c r="B641" s="482"/>
      <c r="C641" s="482"/>
      <c r="D641" s="483"/>
      <c r="E641" s="430"/>
      <c r="F641" s="431"/>
      <c r="G641" s="432"/>
      <c r="H641" s="430"/>
      <c r="I641" s="431"/>
      <c r="J641" s="432"/>
      <c r="K641" s="430"/>
      <c r="L641" s="432"/>
      <c r="M641" s="430"/>
      <c r="N641" s="432"/>
      <c r="O641" s="430"/>
      <c r="P641" s="432"/>
      <c r="Q641" s="434"/>
      <c r="R641" s="430"/>
      <c r="S641" s="432"/>
      <c r="T641" s="430"/>
      <c r="U641" s="432"/>
      <c r="V641" s="271"/>
      <c r="W641" s="288"/>
      <c r="X641" s="288"/>
      <c r="Y641" s="288"/>
      <c r="Z641" s="288"/>
      <c r="AA641" s="288"/>
      <c r="AB641" s="288"/>
      <c r="AC641" s="272"/>
    </row>
    <row r="642" spans="1:29">
      <c r="A642" s="478" t="s">
        <v>3890</v>
      </c>
      <c r="B642" s="479"/>
      <c r="C642" s="479"/>
      <c r="D642" s="480"/>
      <c r="E642" s="427" t="str">
        <f>S636</f>
        <v>UN</v>
      </c>
      <c r="F642" s="428"/>
      <c r="G642" s="429"/>
      <c r="H642" s="427"/>
      <c r="I642" s="428"/>
      <c r="J642" s="429"/>
      <c r="K642" s="427"/>
      <c r="L642" s="429"/>
      <c r="M642" s="427"/>
      <c r="N642" s="429"/>
      <c r="O642" s="427">
        <v>1</v>
      </c>
      <c r="P642" s="429"/>
      <c r="Q642" s="433">
        <v>1</v>
      </c>
      <c r="R642" s="427"/>
      <c r="S642" s="429"/>
      <c r="T642" s="427">
        <f>Q642</f>
        <v>1</v>
      </c>
      <c r="U642" s="429"/>
      <c r="V642" s="486"/>
      <c r="W642" s="487"/>
      <c r="X642" s="487"/>
      <c r="Y642" s="487"/>
      <c r="Z642" s="487"/>
      <c r="AA642" s="487"/>
      <c r="AB642" s="487"/>
      <c r="AC642" s="488"/>
    </row>
    <row r="643" spans="1:29">
      <c r="A643" s="481"/>
      <c r="B643" s="482"/>
      <c r="C643" s="482"/>
      <c r="D643" s="483"/>
      <c r="E643" s="430"/>
      <c r="F643" s="431"/>
      <c r="G643" s="432"/>
      <c r="H643" s="430"/>
      <c r="I643" s="431"/>
      <c r="J643" s="432"/>
      <c r="K643" s="430"/>
      <c r="L643" s="432"/>
      <c r="M643" s="430"/>
      <c r="N643" s="432"/>
      <c r="O643" s="430"/>
      <c r="P643" s="432"/>
      <c r="Q643" s="434"/>
      <c r="R643" s="430"/>
      <c r="S643" s="432"/>
      <c r="T643" s="430"/>
      <c r="U643" s="432"/>
      <c r="V643" s="489"/>
      <c r="W643" s="490"/>
      <c r="X643" s="490"/>
      <c r="Y643" s="490"/>
      <c r="Z643" s="490"/>
      <c r="AA643" s="490"/>
      <c r="AB643" s="490"/>
      <c r="AC643" s="491"/>
    </row>
    <row r="644" spans="1:29">
      <c r="A644" s="495" t="s">
        <v>3831</v>
      </c>
      <c r="B644" s="496"/>
      <c r="C644" s="496"/>
      <c r="D644" s="496"/>
      <c r="E644" s="496"/>
      <c r="F644" s="496"/>
      <c r="G644" s="496"/>
      <c r="H644" s="496"/>
      <c r="I644" s="496"/>
      <c r="J644" s="496"/>
      <c r="K644" s="496"/>
      <c r="L644" s="496"/>
      <c r="M644" s="496"/>
      <c r="N644" s="496"/>
      <c r="O644" s="496"/>
      <c r="P644" s="496"/>
      <c r="Q644" s="496"/>
      <c r="R644" s="496"/>
      <c r="S644" s="497"/>
      <c r="T644" s="325">
        <f>SUM(T640:U643)</f>
        <v>2</v>
      </c>
      <c r="U644" s="326"/>
      <c r="V644" s="489"/>
      <c r="W644" s="490"/>
      <c r="X644" s="490"/>
      <c r="Y644" s="490"/>
      <c r="Z644" s="490"/>
      <c r="AA644" s="490"/>
      <c r="AB644" s="490"/>
      <c r="AC644" s="491"/>
    </row>
    <row r="645" spans="1:29">
      <c r="A645" s="498"/>
      <c r="B645" s="499"/>
      <c r="C645" s="499"/>
      <c r="D645" s="499"/>
      <c r="E645" s="499"/>
      <c r="F645" s="499"/>
      <c r="G645" s="499"/>
      <c r="H645" s="499"/>
      <c r="I645" s="499"/>
      <c r="J645" s="499"/>
      <c r="K645" s="499"/>
      <c r="L645" s="499"/>
      <c r="M645" s="499"/>
      <c r="N645" s="499"/>
      <c r="O645" s="499"/>
      <c r="P645" s="499"/>
      <c r="Q645" s="499"/>
      <c r="R645" s="499"/>
      <c r="S645" s="500"/>
      <c r="T645" s="327"/>
      <c r="U645" s="328"/>
      <c r="V645" s="492"/>
      <c r="W645" s="493"/>
      <c r="X645" s="493"/>
      <c r="Y645" s="493"/>
      <c r="Z645" s="493"/>
      <c r="AA645" s="493"/>
      <c r="AB645" s="493"/>
      <c r="AC645" s="494"/>
    </row>
    <row r="646" spans="1:29">
      <c r="A646" s="440" t="s">
        <v>3836</v>
      </c>
      <c r="B646" s="441"/>
      <c r="C646" s="441"/>
      <c r="D646" s="442"/>
      <c r="E646" s="271"/>
      <c r="F646" s="288"/>
      <c r="G646" s="288"/>
      <c r="H646" s="288"/>
      <c r="I646" s="288"/>
      <c r="J646" s="288"/>
      <c r="K646" s="288"/>
      <c r="L646" s="288"/>
      <c r="M646" s="288"/>
      <c r="N646" s="288"/>
      <c r="O646" s="288"/>
      <c r="P646" s="288"/>
      <c r="Q646" s="288"/>
      <c r="R646" s="288"/>
      <c r="S646" s="288"/>
      <c r="T646" s="288"/>
      <c r="U646" s="288"/>
      <c r="V646" s="288"/>
      <c r="W646" s="288"/>
      <c r="X646" s="288"/>
      <c r="Y646" s="288"/>
      <c r="Z646" s="288"/>
      <c r="AA646" s="288"/>
      <c r="AB646" s="288"/>
      <c r="AC646" s="272"/>
    </row>
    <row r="647" spans="1:29">
      <c r="A647" s="471"/>
      <c r="B647" s="472"/>
      <c r="C647" s="472"/>
      <c r="D647" s="472"/>
      <c r="E647" s="472"/>
      <c r="F647" s="472"/>
      <c r="G647" s="472"/>
      <c r="H647" s="472"/>
      <c r="I647" s="472"/>
      <c r="J647" s="472"/>
      <c r="K647" s="472"/>
      <c r="L647" s="472"/>
      <c r="M647" s="472"/>
      <c r="N647" s="472"/>
      <c r="O647" s="472"/>
      <c r="P647" s="472"/>
      <c r="Q647" s="472"/>
      <c r="R647" s="472"/>
      <c r="S647" s="472"/>
      <c r="T647" s="472"/>
      <c r="U647" s="472"/>
      <c r="V647" s="472"/>
      <c r="W647" s="472"/>
      <c r="X647" s="472"/>
      <c r="Y647" s="472"/>
      <c r="Z647" s="472"/>
      <c r="AA647" s="472"/>
      <c r="AB647" s="472"/>
      <c r="AC647" s="473"/>
    </row>
    <row r="649" spans="1:29" ht="43.5" customHeight="1"/>
    <row r="651" spans="1:29">
      <c r="A651" s="289"/>
      <c r="B651" s="290"/>
      <c r="C651" s="290"/>
      <c r="D651" s="290"/>
      <c r="E651" s="459" t="str">
        <f>+INDICE!$B$3</f>
        <v>SECRETARIA DE PLANEACIÓN</v>
      </c>
      <c r="F651" s="459"/>
      <c r="G651" s="459"/>
      <c r="H651" s="459"/>
      <c r="I651" s="459"/>
      <c r="J651" s="459"/>
      <c r="K651" s="459"/>
      <c r="L651" s="459"/>
      <c r="M651" s="459"/>
      <c r="N651" s="459"/>
      <c r="O651" s="459"/>
      <c r="P651" s="459"/>
      <c r="Q651" s="459"/>
      <c r="R651" s="459"/>
      <c r="S651" s="290"/>
      <c r="T651" s="290"/>
      <c r="U651" s="290"/>
      <c r="V651" s="291"/>
      <c r="W651" s="276"/>
      <c r="X651" s="276"/>
      <c r="Y651" s="276"/>
      <c r="Z651" s="276"/>
      <c r="AA651" s="276"/>
      <c r="AB651" s="276"/>
      <c r="AC651" s="277"/>
    </row>
    <row r="652" spans="1:29">
      <c r="A652" s="265"/>
      <c r="B652" s="266"/>
      <c r="C652" s="266"/>
      <c r="D652" s="266"/>
      <c r="E652" s="447" t="s">
        <v>3826</v>
      </c>
      <c r="F652" s="447"/>
      <c r="G652" s="447"/>
      <c r="H652" s="447"/>
      <c r="I652" s="447"/>
      <c r="J652" s="447"/>
      <c r="K652" s="447"/>
      <c r="L652" s="447"/>
      <c r="M652" s="447"/>
      <c r="N652" s="447"/>
      <c r="O652" s="447"/>
      <c r="P652" s="447"/>
      <c r="Q652" s="447"/>
      <c r="R652" s="447"/>
      <c r="S652" s="266"/>
      <c r="T652" s="266"/>
      <c r="U652" s="266"/>
      <c r="V652" s="267"/>
      <c r="AC652" s="278"/>
    </row>
    <row r="653" spans="1:29">
      <c r="A653" s="268"/>
      <c r="B653" s="269"/>
      <c r="C653" s="269"/>
      <c r="D653" s="269"/>
      <c r="E653" s="269"/>
      <c r="F653" s="269"/>
      <c r="G653" s="269"/>
      <c r="H653" s="269"/>
      <c r="I653" s="269"/>
      <c r="J653" s="269"/>
      <c r="K653" s="269"/>
      <c r="L653" s="269"/>
      <c r="M653" s="269"/>
      <c r="N653" s="269"/>
      <c r="O653" s="269"/>
      <c r="P653" s="269"/>
      <c r="Q653" s="269"/>
      <c r="R653" s="269"/>
      <c r="S653" s="269"/>
      <c r="T653" s="269"/>
      <c r="U653" s="269"/>
      <c r="V653" s="270"/>
      <c r="AC653" s="278"/>
    </row>
    <row r="654" spans="1:29">
      <c r="A654" s="448" t="s">
        <v>2775</v>
      </c>
      <c r="B654" s="449"/>
      <c r="C654" s="449"/>
      <c r="D654" s="449"/>
      <c r="E654" s="449"/>
      <c r="F654" s="449"/>
      <c r="G654" s="449"/>
      <c r="H654" s="449"/>
      <c r="I654" s="449"/>
      <c r="J654" s="449"/>
      <c r="K654" s="449"/>
      <c r="L654" s="449"/>
      <c r="M654" s="449"/>
      <c r="N654" s="449"/>
      <c r="O654" s="449"/>
      <c r="P654" s="449"/>
      <c r="Q654" s="449"/>
      <c r="R654" s="449"/>
      <c r="S654" s="449"/>
      <c r="T654" s="449"/>
      <c r="U654" s="449"/>
      <c r="V654" s="450"/>
      <c r="AC654" s="278"/>
    </row>
    <row r="655" spans="1:29">
      <c r="A655" s="279"/>
      <c r="B655" s="371"/>
      <c r="C655" s="371"/>
      <c r="D655" s="371"/>
      <c r="E655" s="371"/>
      <c r="F655" s="371"/>
      <c r="G655" s="371"/>
      <c r="H655" s="371"/>
      <c r="I655" s="371"/>
      <c r="J655" s="371"/>
      <c r="K655" s="371"/>
      <c r="L655" s="371"/>
      <c r="M655" s="371"/>
      <c r="N655" s="371"/>
      <c r="O655" s="371"/>
      <c r="P655" s="371"/>
      <c r="Q655" s="371"/>
      <c r="R655" s="371"/>
      <c r="S655" s="371"/>
      <c r="T655" s="371"/>
      <c r="U655" s="371"/>
      <c r="V655" s="371"/>
      <c r="AC655" s="278"/>
    </row>
    <row r="656" spans="1:29" ht="13.95" customHeight="1">
      <c r="A656" s="280" t="s">
        <v>2776</v>
      </c>
      <c r="B656" s="281"/>
      <c r="C656" s="451" t="s">
        <v>3935</v>
      </c>
      <c r="D656" s="451"/>
      <c r="E656" s="451"/>
      <c r="F656" s="451"/>
      <c r="G656" s="451"/>
      <c r="H656" s="451"/>
      <c r="I656" s="451"/>
      <c r="J656" s="282" t="s">
        <v>2777</v>
      </c>
      <c r="K656" s="452" t="s">
        <v>3838</v>
      </c>
      <c r="L656" s="452"/>
      <c r="M656" s="452"/>
      <c r="N656" s="452"/>
      <c r="O656" s="452"/>
      <c r="P656" s="281" t="s">
        <v>2778</v>
      </c>
      <c r="Q656" s="281"/>
      <c r="R656" s="453" t="s">
        <v>3825</v>
      </c>
      <c r="S656" s="453"/>
      <c r="T656" s="453"/>
      <c r="U656" s="453"/>
      <c r="V656" s="453"/>
      <c r="AC656" s="278"/>
    </row>
    <row r="657" spans="1:29" ht="13.95" customHeight="1">
      <c r="A657" s="283" t="s">
        <v>2779</v>
      </c>
      <c r="B657" s="284"/>
      <c r="C657" s="451" t="s">
        <v>3930</v>
      </c>
      <c r="D657" s="451"/>
      <c r="E657" s="451"/>
      <c r="F657" s="451"/>
      <c r="G657" s="451"/>
      <c r="H657" s="451"/>
      <c r="I657" s="451"/>
      <c r="J657" s="451"/>
      <c r="K657" s="451"/>
      <c r="L657" s="451"/>
      <c r="M657" s="451"/>
      <c r="N657" s="451"/>
      <c r="O657" s="451"/>
      <c r="P657" s="451"/>
      <c r="Q657" s="451"/>
      <c r="R657" s="451"/>
      <c r="S657" s="451"/>
      <c r="T657" s="451"/>
      <c r="U657" s="451"/>
      <c r="V657" s="451"/>
      <c r="AC657" s="278"/>
    </row>
    <row r="658" spans="1:29">
      <c r="A658" s="283"/>
      <c r="B658" s="284"/>
      <c r="C658" s="284"/>
      <c r="D658" s="284"/>
      <c r="E658" s="285"/>
      <c r="F658" s="285"/>
      <c r="G658" s="285"/>
      <c r="H658" s="285"/>
      <c r="I658" s="285"/>
      <c r="J658" s="285"/>
      <c r="K658" s="285"/>
      <c r="L658" s="285"/>
      <c r="M658" s="285"/>
      <c r="N658" s="285"/>
      <c r="O658" s="285"/>
      <c r="P658" s="285"/>
      <c r="Q658" s="285"/>
      <c r="R658" s="285"/>
      <c r="S658" s="285"/>
      <c r="T658" s="285"/>
      <c r="U658" s="285"/>
      <c r="V658" s="285"/>
      <c r="AC658" s="278"/>
    </row>
    <row r="659" spans="1:29">
      <c r="A659" s="448" t="s">
        <v>2780</v>
      </c>
      <c r="B659" s="449"/>
      <c r="C659" s="449"/>
      <c r="D659" s="449"/>
      <c r="E659" s="449"/>
      <c r="F659" s="449"/>
      <c r="G659" s="449"/>
      <c r="H659" s="449"/>
      <c r="I659" s="449"/>
      <c r="J659" s="449"/>
      <c r="K659" s="449"/>
      <c r="L659" s="449"/>
      <c r="M659" s="449"/>
      <c r="N659" s="449"/>
      <c r="O659" s="449"/>
      <c r="P659" s="449"/>
      <c r="Q659" s="449"/>
      <c r="R659" s="449"/>
      <c r="S659" s="449"/>
      <c r="T659" s="449"/>
      <c r="U659" s="449"/>
      <c r="V659" s="450"/>
      <c r="AC659" s="278"/>
    </row>
    <row r="660" spans="1:29">
      <c r="A660" s="454" t="s">
        <v>3837</v>
      </c>
      <c r="B660" s="455"/>
      <c r="C660" s="454">
        <f>PRESUPUESTO!A38</f>
        <v>12</v>
      </c>
      <c r="D660" s="455"/>
      <c r="E660" s="371"/>
      <c r="F660" s="371"/>
      <c r="G660" s="371"/>
      <c r="H660" s="371"/>
      <c r="I660" s="371"/>
      <c r="J660" s="371"/>
      <c r="K660" s="371"/>
      <c r="L660" s="371"/>
      <c r="M660" s="371"/>
      <c r="N660" s="371"/>
      <c r="O660" s="371"/>
      <c r="P660" s="371"/>
      <c r="Q660" s="371"/>
      <c r="R660" s="371"/>
      <c r="S660" s="371"/>
      <c r="T660" s="371"/>
      <c r="U660" s="371"/>
      <c r="V660" s="371"/>
      <c r="AC660" s="278"/>
    </row>
    <row r="661" spans="1:29">
      <c r="A661" s="509" t="s">
        <v>2781</v>
      </c>
      <c r="B661" s="469"/>
      <c r="C661" s="467" t="s">
        <v>2782</v>
      </c>
      <c r="D661" s="468"/>
      <c r="E661" s="468"/>
      <c r="F661" s="468"/>
      <c r="G661" s="468"/>
      <c r="H661" s="468"/>
      <c r="I661" s="468"/>
      <c r="J661" s="468"/>
      <c r="K661" s="468"/>
      <c r="L661" s="468"/>
      <c r="M661" s="468"/>
      <c r="N661" s="468"/>
      <c r="O661" s="468"/>
      <c r="P661" s="468"/>
      <c r="Q661" s="468"/>
      <c r="R661" s="469"/>
      <c r="S661" s="467" t="s">
        <v>2783</v>
      </c>
      <c r="T661" s="468"/>
      <c r="U661" s="468"/>
      <c r="V661" s="470"/>
      <c r="AC661" s="278"/>
    </row>
    <row r="662" spans="1:29" ht="42.6" customHeight="1">
      <c r="A662" s="460">
        <f>PRESUPUESTO!A42</f>
        <v>12.04</v>
      </c>
      <c r="B662" s="461"/>
      <c r="C662" s="462" t="str">
        <f>PRESUPUESTO!B42</f>
        <v>SUMINISTRO E INSTALACIÓN DE SALIDA PARA TOMACORRIENTE COMUN 120V 15A CON POLO A TIERRA, CERTIFICADO. INCLUYE TOMACORRIENTE CANALIZACIÓN EN TUBERIA CONDUIT PVC 3/4" SEGUN NORMA NTC2050 Y CABLE LIBRE DE HALOGENOS.</v>
      </c>
      <c r="D662" s="463"/>
      <c r="E662" s="463"/>
      <c r="F662" s="463"/>
      <c r="G662" s="463"/>
      <c r="H662" s="463"/>
      <c r="I662" s="463"/>
      <c r="J662" s="463"/>
      <c r="K662" s="463"/>
      <c r="L662" s="463"/>
      <c r="M662" s="463"/>
      <c r="N662" s="463"/>
      <c r="O662" s="463"/>
      <c r="P662" s="463"/>
      <c r="Q662" s="463"/>
      <c r="R662" s="464"/>
      <c r="S662" s="510" t="str">
        <f>PRESUPUESTO!C42</f>
        <v>UN</v>
      </c>
      <c r="T662" s="465"/>
      <c r="U662" s="465"/>
      <c r="V662" s="466"/>
      <c r="AC662" s="278"/>
    </row>
    <row r="663" spans="1:29">
      <c r="A663" s="286"/>
      <c r="B663" s="287"/>
      <c r="C663" s="287"/>
      <c r="D663" s="287"/>
      <c r="E663" s="287"/>
      <c r="F663" s="287"/>
      <c r="G663" s="287"/>
      <c r="H663" s="287"/>
      <c r="I663" s="287"/>
      <c r="J663" s="287"/>
      <c r="K663" s="287"/>
      <c r="L663" s="287"/>
      <c r="M663" s="287"/>
      <c r="N663" s="287"/>
      <c r="O663" s="287"/>
      <c r="P663" s="287"/>
      <c r="Q663" s="287"/>
      <c r="R663" s="287"/>
      <c r="S663" s="287">
        <v>0</v>
      </c>
      <c r="T663" s="287"/>
      <c r="U663" s="287"/>
      <c r="V663" s="287"/>
      <c r="AC663" s="278"/>
    </row>
    <row r="664" spans="1:29">
      <c r="A664" s="495" t="s">
        <v>3827</v>
      </c>
      <c r="B664" s="496"/>
      <c r="C664" s="496"/>
      <c r="D664" s="497"/>
      <c r="E664" s="440" t="s">
        <v>3828</v>
      </c>
      <c r="F664" s="441"/>
      <c r="G664" s="441"/>
      <c r="H664" s="441"/>
      <c r="I664" s="441"/>
      <c r="J664" s="441"/>
      <c r="K664" s="441"/>
      <c r="L664" s="441"/>
      <c r="M664" s="441"/>
      <c r="N664" s="442"/>
      <c r="O664" s="495" t="s">
        <v>3829</v>
      </c>
      <c r="P664" s="497"/>
      <c r="Q664" s="501" t="s">
        <v>3830</v>
      </c>
      <c r="R664" s="495" t="s">
        <v>3141</v>
      </c>
      <c r="S664" s="497"/>
      <c r="T664" s="495" t="s">
        <v>3831</v>
      </c>
      <c r="U664" s="497"/>
      <c r="V664" s="495"/>
      <c r="W664" s="496"/>
      <c r="X664" s="496"/>
      <c r="Y664" s="496"/>
      <c r="Z664" s="496"/>
      <c r="AA664" s="496"/>
      <c r="AB664" s="496"/>
      <c r="AC664" s="497"/>
    </row>
    <row r="665" spans="1:29">
      <c r="A665" s="498"/>
      <c r="B665" s="499"/>
      <c r="C665" s="499"/>
      <c r="D665" s="500"/>
      <c r="E665" s="511" t="str">
        <f>S662</f>
        <v>UN</v>
      </c>
      <c r="F665" s="441"/>
      <c r="G665" s="442"/>
      <c r="H665" s="440" t="s">
        <v>3834</v>
      </c>
      <c r="I665" s="441"/>
      <c r="J665" s="442"/>
      <c r="K665" s="440" t="s">
        <v>3835</v>
      </c>
      <c r="L665" s="442"/>
      <c r="M665" s="440" t="s">
        <v>3843</v>
      </c>
      <c r="N665" s="442"/>
      <c r="O665" s="498"/>
      <c r="P665" s="500"/>
      <c r="Q665" s="502"/>
      <c r="R665" s="498"/>
      <c r="S665" s="500"/>
      <c r="T665" s="498"/>
      <c r="U665" s="500"/>
      <c r="V665" s="498"/>
      <c r="W665" s="499"/>
      <c r="X665" s="499"/>
      <c r="Y665" s="499"/>
      <c r="Z665" s="499"/>
      <c r="AA665" s="499"/>
      <c r="AB665" s="499"/>
      <c r="AC665" s="500"/>
    </row>
    <row r="666" spans="1:29">
      <c r="A666" s="478" t="s">
        <v>3889</v>
      </c>
      <c r="B666" s="479"/>
      <c r="C666" s="479"/>
      <c r="D666" s="480"/>
      <c r="E666" s="427" t="str">
        <f>S662</f>
        <v>UN</v>
      </c>
      <c r="F666" s="428"/>
      <c r="G666" s="429"/>
      <c r="H666" s="427"/>
      <c r="I666" s="428"/>
      <c r="J666" s="429"/>
      <c r="K666" s="427"/>
      <c r="L666" s="429"/>
      <c r="M666" s="427"/>
      <c r="N666" s="429"/>
      <c r="O666" s="427"/>
      <c r="P666" s="429"/>
      <c r="Q666" s="433">
        <v>6</v>
      </c>
      <c r="R666" s="427"/>
      <c r="S666" s="429"/>
      <c r="T666" s="427">
        <f>Q666</f>
        <v>6</v>
      </c>
      <c r="U666" s="429"/>
      <c r="V666" s="271"/>
      <c r="W666" s="288"/>
      <c r="X666" s="288"/>
      <c r="Y666" s="288"/>
      <c r="Z666" s="288"/>
      <c r="AA666" s="288"/>
      <c r="AB666" s="288"/>
      <c r="AC666" s="272"/>
    </row>
    <row r="667" spans="1:29">
      <c r="A667" s="481"/>
      <c r="B667" s="482"/>
      <c r="C667" s="482"/>
      <c r="D667" s="483"/>
      <c r="E667" s="430"/>
      <c r="F667" s="431"/>
      <c r="G667" s="432"/>
      <c r="H667" s="430"/>
      <c r="I667" s="431"/>
      <c r="J667" s="432"/>
      <c r="K667" s="430"/>
      <c r="L667" s="432"/>
      <c r="M667" s="430"/>
      <c r="N667" s="432"/>
      <c r="O667" s="430"/>
      <c r="P667" s="432"/>
      <c r="Q667" s="434"/>
      <c r="R667" s="430"/>
      <c r="S667" s="432"/>
      <c r="T667" s="430"/>
      <c r="U667" s="432"/>
      <c r="V667" s="271"/>
      <c r="W667" s="288"/>
      <c r="X667" s="288"/>
      <c r="Y667" s="288"/>
      <c r="Z667" s="288"/>
      <c r="AA667" s="288"/>
      <c r="AB667" s="288"/>
      <c r="AC667" s="272"/>
    </row>
    <row r="668" spans="1:29">
      <c r="A668" s="478" t="s">
        <v>3890</v>
      </c>
      <c r="B668" s="479"/>
      <c r="C668" s="479"/>
      <c r="D668" s="480"/>
      <c r="E668" s="427" t="str">
        <f>S662</f>
        <v>UN</v>
      </c>
      <c r="F668" s="428"/>
      <c r="G668" s="429"/>
      <c r="H668" s="427"/>
      <c r="I668" s="428"/>
      <c r="J668" s="429"/>
      <c r="K668" s="427"/>
      <c r="L668" s="429"/>
      <c r="M668" s="427"/>
      <c r="N668" s="429"/>
      <c r="O668" s="427"/>
      <c r="P668" s="429"/>
      <c r="Q668" s="433">
        <v>4</v>
      </c>
      <c r="R668" s="427"/>
      <c r="S668" s="429"/>
      <c r="T668" s="427">
        <f>Q668</f>
        <v>4</v>
      </c>
      <c r="U668" s="429"/>
      <c r="V668" s="486"/>
      <c r="W668" s="487"/>
      <c r="X668" s="487"/>
      <c r="Y668" s="487"/>
      <c r="Z668" s="487"/>
      <c r="AA668" s="487"/>
      <c r="AB668" s="487"/>
      <c r="AC668" s="488"/>
    </row>
    <row r="669" spans="1:29">
      <c r="A669" s="481"/>
      <c r="B669" s="482"/>
      <c r="C669" s="482"/>
      <c r="D669" s="483"/>
      <c r="E669" s="430"/>
      <c r="F669" s="431"/>
      <c r="G669" s="432"/>
      <c r="H669" s="430"/>
      <c r="I669" s="431"/>
      <c r="J669" s="432"/>
      <c r="K669" s="430"/>
      <c r="L669" s="432"/>
      <c r="M669" s="430"/>
      <c r="N669" s="432"/>
      <c r="O669" s="430"/>
      <c r="P669" s="432"/>
      <c r="Q669" s="434"/>
      <c r="R669" s="430"/>
      <c r="S669" s="432"/>
      <c r="T669" s="430"/>
      <c r="U669" s="432"/>
      <c r="V669" s="489"/>
      <c r="W669" s="490"/>
      <c r="X669" s="490"/>
      <c r="Y669" s="490"/>
      <c r="Z669" s="490"/>
      <c r="AA669" s="490"/>
      <c r="AB669" s="490"/>
      <c r="AC669" s="491"/>
    </row>
    <row r="670" spans="1:29">
      <c r="A670" s="495" t="s">
        <v>3831</v>
      </c>
      <c r="B670" s="496"/>
      <c r="C670" s="496"/>
      <c r="D670" s="496"/>
      <c r="E670" s="496"/>
      <c r="F670" s="496"/>
      <c r="G670" s="496"/>
      <c r="H670" s="496"/>
      <c r="I670" s="496"/>
      <c r="J670" s="496"/>
      <c r="K670" s="496"/>
      <c r="L670" s="496"/>
      <c r="M670" s="496"/>
      <c r="N670" s="496"/>
      <c r="O670" s="496"/>
      <c r="P670" s="496"/>
      <c r="Q670" s="496"/>
      <c r="R670" s="496"/>
      <c r="S670" s="497"/>
      <c r="T670" s="325">
        <f>SUM(T666:U669)</f>
        <v>10</v>
      </c>
      <c r="U670" s="326"/>
      <c r="V670" s="489"/>
      <c r="W670" s="490"/>
      <c r="X670" s="490"/>
      <c r="Y670" s="490"/>
      <c r="Z670" s="490"/>
      <c r="AA670" s="490"/>
      <c r="AB670" s="490"/>
      <c r="AC670" s="491"/>
    </row>
    <row r="671" spans="1:29">
      <c r="A671" s="498"/>
      <c r="B671" s="499"/>
      <c r="C671" s="499"/>
      <c r="D671" s="499"/>
      <c r="E671" s="499"/>
      <c r="F671" s="499"/>
      <c r="G671" s="499"/>
      <c r="H671" s="499"/>
      <c r="I671" s="499"/>
      <c r="J671" s="499"/>
      <c r="K671" s="499"/>
      <c r="L671" s="499"/>
      <c r="M671" s="499"/>
      <c r="N671" s="499"/>
      <c r="O671" s="499"/>
      <c r="P671" s="499"/>
      <c r="Q671" s="499"/>
      <c r="R671" s="499"/>
      <c r="S671" s="500"/>
      <c r="T671" s="327"/>
      <c r="U671" s="328"/>
      <c r="V671" s="492"/>
      <c r="W671" s="493"/>
      <c r="X671" s="493"/>
      <c r="Y671" s="493"/>
      <c r="Z671" s="493"/>
      <c r="AA671" s="493"/>
      <c r="AB671" s="493"/>
      <c r="AC671" s="494"/>
    </row>
    <row r="672" spans="1:29">
      <c r="A672" s="440" t="s">
        <v>3836</v>
      </c>
      <c r="B672" s="441"/>
      <c r="C672" s="441"/>
      <c r="D672" s="442"/>
      <c r="E672" s="271"/>
      <c r="F672" s="288"/>
      <c r="G672" s="288"/>
      <c r="H672" s="288"/>
      <c r="I672" s="288"/>
      <c r="J672" s="288"/>
      <c r="K672" s="288"/>
      <c r="L672" s="288"/>
      <c r="M672" s="288"/>
      <c r="N672" s="288"/>
      <c r="O672" s="288"/>
      <c r="P672" s="288"/>
      <c r="Q672" s="288"/>
      <c r="R672" s="288"/>
      <c r="S672" s="288"/>
      <c r="T672" s="288"/>
      <c r="U672" s="288"/>
      <c r="V672" s="288"/>
      <c r="W672" s="288"/>
      <c r="X672" s="288"/>
      <c r="Y672" s="288"/>
      <c r="Z672" s="288"/>
      <c r="AA672" s="288"/>
      <c r="AB672" s="288"/>
      <c r="AC672" s="272"/>
    </row>
    <row r="673" spans="1:29">
      <c r="A673" s="471"/>
      <c r="B673" s="472"/>
      <c r="C673" s="472"/>
      <c r="D673" s="472"/>
      <c r="E673" s="472"/>
      <c r="F673" s="472"/>
      <c r="G673" s="472"/>
      <c r="H673" s="472"/>
      <c r="I673" s="472"/>
      <c r="J673" s="472"/>
      <c r="K673" s="472"/>
      <c r="L673" s="472"/>
      <c r="M673" s="472"/>
      <c r="N673" s="472"/>
      <c r="O673" s="472"/>
      <c r="P673" s="472"/>
      <c r="Q673" s="472"/>
      <c r="R673" s="472"/>
      <c r="S673" s="472"/>
      <c r="T673" s="472"/>
      <c r="U673" s="472"/>
      <c r="V673" s="472"/>
      <c r="W673" s="472"/>
      <c r="X673" s="472"/>
      <c r="Y673" s="472"/>
      <c r="Z673" s="472"/>
      <c r="AA673" s="472"/>
      <c r="AB673" s="472"/>
      <c r="AC673" s="473"/>
    </row>
  </sheetData>
  <protectedRanges>
    <protectedRange sqref="O533:Q535 O134:Q148 O557:Q561 O171:Q179 O85:Q89 O308:Q314 O336:Q344 O366:Q368 O390:Q392 O438:Q440 O461:Q463 O17:Q21 O111:Q113 O510:Q512 O257:Q261 O484:Q488 O45:Q63 O283:Q285 O413:Q417 O203:Q207 O231:Q235 O584:Q588 O611:Q615 O639:Q643 O665:Q669" name="CANTIDADES_1"/>
    <protectedRange sqref="O16:Q16 O532:Q532 O44:Q44 O84:Q84 O110:Q110 O133:Q133 O335:Q335 O307:Q307 O509:Q509 O638:Q638 O170:Q170 O556:Q556 O202:Q202 O610:Q610 O583:Q583 O230:Q230 O437:Q437 O365:Q365 O256:Q256 O460:Q460 O282:Q282 O412:Q412 O389:Q389 O483:Q483 O664:Q664" name="CANTIDADES_1_2"/>
    <protectedRange sqref="M25:P25 M372:P372 M67:P67 M93:P93 M117:P117 M152:P152 M619:P619 M592:P592 M289:P289 M318:P318 M183:P183 M265:P265 M211:P211 M647:P647 M565:P565 M348:P348 M673:P673" name="CANTIDADES_1_1"/>
  </protectedRanges>
  <autoFilter ref="A1:A25" xr:uid="{00000000-0009-0000-0000-000002000000}"/>
  <mergeCells count="1315">
    <mergeCell ref="V668:AC671"/>
    <mergeCell ref="A670:S671"/>
    <mergeCell ref="A672:D672"/>
    <mergeCell ref="A673:AC673"/>
    <mergeCell ref="A666:D667"/>
    <mergeCell ref="E666:G667"/>
    <mergeCell ref="H666:J667"/>
    <mergeCell ref="K666:L667"/>
    <mergeCell ref="M666:N667"/>
    <mergeCell ref="O666:P667"/>
    <mergeCell ref="Q666:Q667"/>
    <mergeCell ref="R666:S667"/>
    <mergeCell ref="T666:U667"/>
    <mergeCell ref="A668:D669"/>
    <mergeCell ref="E668:G669"/>
    <mergeCell ref="H668:J669"/>
    <mergeCell ref="K668:L669"/>
    <mergeCell ref="M668:N669"/>
    <mergeCell ref="O668:P669"/>
    <mergeCell ref="Q668:Q669"/>
    <mergeCell ref="R668:S669"/>
    <mergeCell ref="T668:U669"/>
    <mergeCell ref="A659:V659"/>
    <mergeCell ref="A660:B660"/>
    <mergeCell ref="C660:D660"/>
    <mergeCell ref="A661:B661"/>
    <mergeCell ref="C661:R661"/>
    <mergeCell ref="S661:V661"/>
    <mergeCell ref="A662:B662"/>
    <mergeCell ref="C662:R662"/>
    <mergeCell ref="S662:V662"/>
    <mergeCell ref="A664:D665"/>
    <mergeCell ref="E664:N664"/>
    <mergeCell ref="O664:P665"/>
    <mergeCell ref="Q664:Q665"/>
    <mergeCell ref="R664:S665"/>
    <mergeCell ref="T664:U665"/>
    <mergeCell ref="V664:AC665"/>
    <mergeCell ref="E665:G665"/>
    <mergeCell ref="H665:J665"/>
    <mergeCell ref="K665:L665"/>
    <mergeCell ref="M665:N665"/>
    <mergeCell ref="T612:U613"/>
    <mergeCell ref="A640:D641"/>
    <mergeCell ref="E640:G641"/>
    <mergeCell ref="H640:J641"/>
    <mergeCell ref="K640:L641"/>
    <mergeCell ref="M640:N641"/>
    <mergeCell ref="O640:P641"/>
    <mergeCell ref="Q640:Q641"/>
    <mergeCell ref="R640:S641"/>
    <mergeCell ref="T640:U641"/>
    <mergeCell ref="E651:R651"/>
    <mergeCell ref="E652:R652"/>
    <mergeCell ref="A654:V654"/>
    <mergeCell ref="C656:I656"/>
    <mergeCell ref="K656:O656"/>
    <mergeCell ref="R656:V656"/>
    <mergeCell ref="C657:V657"/>
    <mergeCell ref="E639:G639"/>
    <mergeCell ref="H639:J639"/>
    <mergeCell ref="O614:P615"/>
    <mergeCell ref="Q614:Q615"/>
    <mergeCell ref="R614:S615"/>
    <mergeCell ref="T614:U615"/>
    <mergeCell ref="A646:D646"/>
    <mergeCell ref="K639:L639"/>
    <mergeCell ref="M639:N639"/>
    <mergeCell ref="A642:D643"/>
    <mergeCell ref="C635:R635"/>
    <mergeCell ref="S635:V635"/>
    <mergeCell ref="A636:B636"/>
    <mergeCell ref="C636:R636"/>
    <mergeCell ref="C630:I630"/>
    <mergeCell ref="A513:S514"/>
    <mergeCell ref="V513:AC514"/>
    <mergeCell ref="A515:D515"/>
    <mergeCell ref="A485:D486"/>
    <mergeCell ref="E485:G486"/>
    <mergeCell ref="H485:J486"/>
    <mergeCell ref="K485:L486"/>
    <mergeCell ref="M485:N486"/>
    <mergeCell ref="O485:P486"/>
    <mergeCell ref="Q485:Q486"/>
    <mergeCell ref="R485:S486"/>
    <mergeCell ref="T485:U486"/>
    <mergeCell ref="A509:D510"/>
    <mergeCell ref="E509:N509"/>
    <mergeCell ref="O509:P510"/>
    <mergeCell ref="Q509:Q510"/>
    <mergeCell ref="R509:S510"/>
    <mergeCell ref="T509:U510"/>
    <mergeCell ref="V509:AC510"/>
    <mergeCell ref="E510:G510"/>
    <mergeCell ref="H510:J510"/>
    <mergeCell ref="K510:L510"/>
    <mergeCell ref="M510:N510"/>
    <mergeCell ref="A511:D512"/>
    <mergeCell ref="E511:G512"/>
    <mergeCell ref="H511:J512"/>
    <mergeCell ref="K511:L512"/>
    <mergeCell ref="M511:N512"/>
    <mergeCell ref="O511:P512"/>
    <mergeCell ref="Q511:Q512"/>
    <mergeCell ref="R511:S512"/>
    <mergeCell ref="T511:U512"/>
    <mergeCell ref="A489:S490"/>
    <mergeCell ref="V489:AC490"/>
    <mergeCell ref="A491:D491"/>
    <mergeCell ref="E496:R496"/>
    <mergeCell ref="E497:R497"/>
    <mergeCell ref="A499:V499"/>
    <mergeCell ref="C501:I501"/>
    <mergeCell ref="K501:O501"/>
    <mergeCell ref="R501:V501"/>
    <mergeCell ref="C502:V502"/>
    <mergeCell ref="A504:V504"/>
    <mergeCell ref="A505:B505"/>
    <mergeCell ref="C505:D505"/>
    <mergeCell ref="A506:B506"/>
    <mergeCell ref="C506:R506"/>
    <mergeCell ref="S506:V506"/>
    <mergeCell ref="A507:B507"/>
    <mergeCell ref="C507:R507"/>
    <mergeCell ref="S507:V507"/>
    <mergeCell ref="Q483:Q484"/>
    <mergeCell ref="R483:S484"/>
    <mergeCell ref="T483:U484"/>
    <mergeCell ref="V483:AC484"/>
    <mergeCell ref="E484:G484"/>
    <mergeCell ref="H484:J484"/>
    <mergeCell ref="K484:L484"/>
    <mergeCell ref="M484:N484"/>
    <mergeCell ref="A487:D488"/>
    <mergeCell ref="E487:G488"/>
    <mergeCell ref="H487:J488"/>
    <mergeCell ref="K487:L488"/>
    <mergeCell ref="M487:N488"/>
    <mergeCell ref="O487:P488"/>
    <mergeCell ref="Q487:Q488"/>
    <mergeCell ref="R487:S488"/>
    <mergeCell ref="T487:U488"/>
    <mergeCell ref="E54:G55"/>
    <mergeCell ref="S530:V530"/>
    <mergeCell ref="A522:V522"/>
    <mergeCell ref="M62:N63"/>
    <mergeCell ref="M52:N53"/>
    <mergeCell ref="K52:L53"/>
    <mergeCell ref="H52:J53"/>
    <mergeCell ref="M50:N51"/>
    <mergeCell ref="K50:L51"/>
    <mergeCell ref="H50:J51"/>
    <mergeCell ref="H462:J463"/>
    <mergeCell ref="K462:L463"/>
    <mergeCell ref="M462:N463"/>
    <mergeCell ref="E519:R519"/>
    <mergeCell ref="E520:R520"/>
    <mergeCell ref="T462:U463"/>
    <mergeCell ref="C458:R458"/>
    <mergeCell ref="S458:V458"/>
    <mergeCell ref="A460:D461"/>
    <mergeCell ref="E460:N460"/>
    <mergeCell ref="O460:P461"/>
    <mergeCell ref="Q460:Q461"/>
    <mergeCell ref="R460:S461"/>
    <mergeCell ref="T460:U461"/>
    <mergeCell ref="V460:AC461"/>
    <mergeCell ref="S480:V480"/>
    <mergeCell ref="A481:B481"/>
    <mergeCell ref="C481:R481"/>
    <mergeCell ref="S481:V481"/>
    <mergeCell ref="A483:D484"/>
    <mergeCell ref="E483:N483"/>
    <mergeCell ref="O483:P484"/>
    <mergeCell ref="T345:U346"/>
    <mergeCell ref="R341:S342"/>
    <mergeCell ref="T341:U342"/>
    <mergeCell ref="A341:D342"/>
    <mergeCell ref="E341:G342"/>
    <mergeCell ref="H341:J342"/>
    <mergeCell ref="K341:L342"/>
    <mergeCell ref="M341:N342"/>
    <mergeCell ref="O341:P342"/>
    <mergeCell ref="Q341:Q342"/>
    <mergeCell ref="Q313:Q314"/>
    <mergeCell ref="R313:S314"/>
    <mergeCell ref="T313:U314"/>
    <mergeCell ref="C222:I222"/>
    <mergeCell ref="K222:O222"/>
    <mergeCell ref="R222:V222"/>
    <mergeCell ref="H337:J338"/>
    <mergeCell ref="K337:L338"/>
    <mergeCell ref="M337:N338"/>
    <mergeCell ref="A335:D336"/>
    <mergeCell ref="E335:N335"/>
    <mergeCell ref="O335:P336"/>
    <mergeCell ref="Q335:Q336"/>
    <mergeCell ref="R335:S336"/>
    <mergeCell ref="T335:U336"/>
    <mergeCell ref="Q343:Q344"/>
    <mergeCell ref="R343:S344"/>
    <mergeCell ref="A331:B331"/>
    <mergeCell ref="E322:R322"/>
    <mergeCell ref="V345:AC346"/>
    <mergeCell ref="A345:S346"/>
    <mergeCell ref="R311:S312"/>
    <mergeCell ref="V536:AC537"/>
    <mergeCell ref="A538:D538"/>
    <mergeCell ref="O534:P535"/>
    <mergeCell ref="Q534:Q535"/>
    <mergeCell ref="R534:S535"/>
    <mergeCell ref="T534:U535"/>
    <mergeCell ref="A536:S537"/>
    <mergeCell ref="H533:J533"/>
    <mergeCell ref="K533:L533"/>
    <mergeCell ref="M533:N533"/>
    <mergeCell ref="A534:D535"/>
    <mergeCell ref="E534:G535"/>
    <mergeCell ref="H534:J535"/>
    <mergeCell ref="K534:L535"/>
    <mergeCell ref="M534:N535"/>
    <mergeCell ref="Q532:Q533"/>
    <mergeCell ref="A52:D53"/>
    <mergeCell ref="E52:G53"/>
    <mergeCell ref="O52:P53"/>
    <mergeCell ref="Q52:Q53"/>
    <mergeCell ref="R52:S53"/>
    <mergeCell ref="A528:B528"/>
    <mergeCell ref="C528:D528"/>
    <mergeCell ref="A529:B529"/>
    <mergeCell ref="C529:R529"/>
    <mergeCell ref="S529:V529"/>
    <mergeCell ref="A530:B530"/>
    <mergeCell ref="C530:R530"/>
    <mergeCell ref="R462:S463"/>
    <mergeCell ref="A228:B228"/>
    <mergeCell ref="C228:R228"/>
    <mergeCell ref="T262:U263"/>
    <mergeCell ref="E461:G461"/>
    <mergeCell ref="C524:I524"/>
    <mergeCell ref="K524:O524"/>
    <mergeCell ref="R524:V524"/>
    <mergeCell ref="C525:V525"/>
    <mergeCell ref="A527:V527"/>
    <mergeCell ref="A464:S465"/>
    <mergeCell ref="V464:AC465"/>
    <mergeCell ref="A466:D466"/>
    <mergeCell ref="H461:J461"/>
    <mergeCell ref="K461:L461"/>
    <mergeCell ref="M461:N461"/>
    <mergeCell ref="A462:D463"/>
    <mergeCell ref="E462:G463"/>
    <mergeCell ref="K452:O452"/>
    <mergeCell ref="R452:V452"/>
    <mergeCell ref="C453:V453"/>
    <mergeCell ref="A455:V455"/>
    <mergeCell ref="A456:B456"/>
    <mergeCell ref="C456:D456"/>
    <mergeCell ref="E470:R470"/>
    <mergeCell ref="E471:R471"/>
    <mergeCell ref="A473:V473"/>
    <mergeCell ref="C475:I475"/>
    <mergeCell ref="K475:O475"/>
    <mergeCell ref="R475:V475"/>
    <mergeCell ref="C476:V476"/>
    <mergeCell ref="A478:V478"/>
    <mergeCell ref="A479:B479"/>
    <mergeCell ref="C479:D479"/>
    <mergeCell ref="A480:B480"/>
    <mergeCell ref="C480:R480"/>
    <mergeCell ref="C457:R457"/>
    <mergeCell ref="S457:V457"/>
    <mergeCell ref="A458:B458"/>
    <mergeCell ref="C452:I452"/>
    <mergeCell ref="O439:P440"/>
    <mergeCell ref="Q439:Q440"/>
    <mergeCell ref="R439:S440"/>
    <mergeCell ref="T439:U440"/>
    <mergeCell ref="V437:AC438"/>
    <mergeCell ref="E438:G438"/>
    <mergeCell ref="H438:J438"/>
    <mergeCell ref="K438:L438"/>
    <mergeCell ref="M438:N438"/>
    <mergeCell ref="A439:D440"/>
    <mergeCell ref="E439:G440"/>
    <mergeCell ref="H439:J440"/>
    <mergeCell ref="K439:L440"/>
    <mergeCell ref="M439:N440"/>
    <mergeCell ref="A437:D438"/>
    <mergeCell ref="E437:N437"/>
    <mergeCell ref="O437:P438"/>
    <mergeCell ref="Q437:Q438"/>
    <mergeCell ref="R437:S438"/>
    <mergeCell ref="T437:U438"/>
    <mergeCell ref="A443:D443"/>
    <mergeCell ref="E447:R447"/>
    <mergeCell ref="E448:R448"/>
    <mergeCell ref="A441:S442"/>
    <mergeCell ref="V441:AC442"/>
    <mergeCell ref="A450:V450"/>
    <mergeCell ref="O389:P390"/>
    <mergeCell ref="A434:B434"/>
    <mergeCell ref="C434:R434"/>
    <mergeCell ref="S434:V434"/>
    <mergeCell ref="A435:B435"/>
    <mergeCell ref="C435:R435"/>
    <mergeCell ref="S435:V435"/>
    <mergeCell ref="K429:O429"/>
    <mergeCell ref="R429:V429"/>
    <mergeCell ref="C430:V430"/>
    <mergeCell ref="A432:V432"/>
    <mergeCell ref="A433:B433"/>
    <mergeCell ref="C433:D433"/>
    <mergeCell ref="E424:R424"/>
    <mergeCell ref="E425:R425"/>
    <mergeCell ref="A427:V427"/>
    <mergeCell ref="A414:D415"/>
    <mergeCell ref="K390:L390"/>
    <mergeCell ref="M390:N390"/>
    <mergeCell ref="O416:P417"/>
    <mergeCell ref="Q416:Q417"/>
    <mergeCell ref="R416:S417"/>
    <mergeCell ref="T416:U417"/>
    <mergeCell ref="A402:V402"/>
    <mergeCell ref="C404:I404"/>
    <mergeCell ref="K404:O404"/>
    <mergeCell ref="R404:V404"/>
    <mergeCell ref="C405:V405"/>
    <mergeCell ref="A393:S394"/>
    <mergeCell ref="V393:AC394"/>
    <mergeCell ref="A391:D392"/>
    <mergeCell ref="Q391:Q392"/>
    <mergeCell ref="T414:U415"/>
    <mergeCell ref="A416:D417"/>
    <mergeCell ref="E416:G417"/>
    <mergeCell ref="H416:J417"/>
    <mergeCell ref="K416:L417"/>
    <mergeCell ref="M416:N417"/>
    <mergeCell ref="H414:J415"/>
    <mergeCell ref="K414:L415"/>
    <mergeCell ref="M414:N415"/>
    <mergeCell ref="O414:P415"/>
    <mergeCell ref="Q414:Q415"/>
    <mergeCell ref="R414:S415"/>
    <mergeCell ref="E391:G392"/>
    <mergeCell ref="T391:U392"/>
    <mergeCell ref="C408:D408"/>
    <mergeCell ref="A409:B409"/>
    <mergeCell ref="C409:R409"/>
    <mergeCell ref="H391:J392"/>
    <mergeCell ref="K391:L392"/>
    <mergeCell ref="M391:N392"/>
    <mergeCell ref="O391:P392"/>
    <mergeCell ref="R391:S392"/>
    <mergeCell ref="C429:I429"/>
    <mergeCell ref="A418:S419"/>
    <mergeCell ref="V418:AC419"/>
    <mergeCell ref="A420:D420"/>
    <mergeCell ref="C382:V382"/>
    <mergeCell ref="A384:V384"/>
    <mergeCell ref="A385:B385"/>
    <mergeCell ref="C385:D385"/>
    <mergeCell ref="A386:B386"/>
    <mergeCell ref="C386:R386"/>
    <mergeCell ref="S386:V386"/>
    <mergeCell ref="E625:R625"/>
    <mergeCell ref="E626:R626"/>
    <mergeCell ref="A628:V628"/>
    <mergeCell ref="A616:S617"/>
    <mergeCell ref="A618:D618"/>
    <mergeCell ref="A619:AC619"/>
    <mergeCell ref="V614:AC617"/>
    <mergeCell ref="A614:D615"/>
    <mergeCell ref="A607:B607"/>
    <mergeCell ref="C607:R607"/>
    <mergeCell ref="S607:V607"/>
    <mergeCell ref="V610:AC611"/>
    <mergeCell ref="E614:G615"/>
    <mergeCell ref="H614:J615"/>
    <mergeCell ref="K614:L615"/>
    <mergeCell ref="M614:N615"/>
    <mergeCell ref="A612:D613"/>
    <mergeCell ref="E612:G613"/>
    <mergeCell ref="H612:J613"/>
    <mergeCell ref="K612:L613"/>
    <mergeCell ref="M612:N613"/>
    <mergeCell ref="A347:D347"/>
    <mergeCell ref="O367:P368"/>
    <mergeCell ref="Q367:Q368"/>
    <mergeCell ref="R367:S368"/>
    <mergeCell ref="T367:U368"/>
    <mergeCell ref="E366:G366"/>
    <mergeCell ref="H366:J366"/>
    <mergeCell ref="K366:L366"/>
    <mergeCell ref="M366:N366"/>
    <mergeCell ref="A367:D368"/>
    <mergeCell ref="Q389:Q390"/>
    <mergeCell ref="R389:S390"/>
    <mergeCell ref="E367:G368"/>
    <mergeCell ref="H367:J368"/>
    <mergeCell ref="K367:L368"/>
    <mergeCell ref="M367:N368"/>
    <mergeCell ref="A363:B363"/>
    <mergeCell ref="C363:R363"/>
    <mergeCell ref="S363:V363"/>
    <mergeCell ref="A365:D366"/>
    <mergeCell ref="E365:N365"/>
    <mergeCell ref="O365:P366"/>
    <mergeCell ref="Q365:Q366"/>
    <mergeCell ref="R365:S366"/>
    <mergeCell ref="A362:B362"/>
    <mergeCell ref="C362:R362"/>
    <mergeCell ref="E376:R376"/>
    <mergeCell ref="E377:R377"/>
    <mergeCell ref="A379:V379"/>
    <mergeCell ref="C381:I381"/>
    <mergeCell ref="K381:O381"/>
    <mergeCell ref="R381:V381"/>
    <mergeCell ref="A647:AC647"/>
    <mergeCell ref="C327:I327"/>
    <mergeCell ref="K327:O327"/>
    <mergeCell ref="R327:V327"/>
    <mergeCell ref="C328:V328"/>
    <mergeCell ref="A330:V330"/>
    <mergeCell ref="T642:U643"/>
    <mergeCell ref="V642:AC645"/>
    <mergeCell ref="E642:G643"/>
    <mergeCell ref="H642:J643"/>
    <mergeCell ref="K642:L643"/>
    <mergeCell ref="M642:N643"/>
    <mergeCell ref="O642:P643"/>
    <mergeCell ref="Q642:Q643"/>
    <mergeCell ref="S636:V636"/>
    <mergeCell ref="A638:D639"/>
    <mergeCell ref="E638:N638"/>
    <mergeCell ref="O638:P639"/>
    <mergeCell ref="Q638:Q639"/>
    <mergeCell ref="R638:S639"/>
    <mergeCell ref="T638:U639"/>
    <mergeCell ref="V638:AC639"/>
    <mergeCell ref="R642:S643"/>
    <mergeCell ref="Q339:Q340"/>
    <mergeCell ref="R339:S340"/>
    <mergeCell ref="T339:U340"/>
    <mergeCell ref="S362:V362"/>
    <mergeCell ref="E352:R352"/>
    <mergeCell ref="E353:R353"/>
    <mergeCell ref="A355:V355"/>
    <mergeCell ref="C357:I357"/>
    <mergeCell ref="K357:O357"/>
    <mergeCell ref="O612:P613"/>
    <mergeCell ref="Q612:Q613"/>
    <mergeCell ref="R612:S613"/>
    <mergeCell ref="E294:R294"/>
    <mergeCell ref="E295:R295"/>
    <mergeCell ref="A297:V297"/>
    <mergeCell ref="C299:I299"/>
    <mergeCell ref="K299:O299"/>
    <mergeCell ref="R299:V299"/>
    <mergeCell ref="R357:V357"/>
    <mergeCell ref="T343:U344"/>
    <mergeCell ref="A343:D344"/>
    <mergeCell ref="E343:G344"/>
    <mergeCell ref="H343:J344"/>
    <mergeCell ref="K343:L344"/>
    <mergeCell ref="M343:N344"/>
    <mergeCell ref="O343:P344"/>
    <mergeCell ref="T365:U366"/>
    <mergeCell ref="V365:AC366"/>
    <mergeCell ref="K602:O602"/>
    <mergeCell ref="R602:V602"/>
    <mergeCell ref="O587:P588"/>
    <mergeCell ref="Q587:Q588"/>
    <mergeCell ref="R587:S588"/>
    <mergeCell ref="T587:U588"/>
    <mergeCell ref="T610:U611"/>
    <mergeCell ref="A587:D588"/>
    <mergeCell ref="E587:G588"/>
    <mergeCell ref="H587:J588"/>
    <mergeCell ref="K587:L588"/>
    <mergeCell ref="M587:N588"/>
    <mergeCell ref="V587:AC590"/>
    <mergeCell ref="A585:D586"/>
    <mergeCell ref="E585:G586"/>
    <mergeCell ref="H585:J586"/>
    <mergeCell ref="K585:L586"/>
    <mergeCell ref="M585:N586"/>
    <mergeCell ref="O585:P586"/>
    <mergeCell ref="Q585:Q586"/>
    <mergeCell ref="R585:S586"/>
    <mergeCell ref="T585:U586"/>
    <mergeCell ref="A608:B608"/>
    <mergeCell ref="C608:R608"/>
    <mergeCell ref="E611:G611"/>
    <mergeCell ref="H611:J611"/>
    <mergeCell ref="K611:L611"/>
    <mergeCell ref="M611:N611"/>
    <mergeCell ref="C603:V603"/>
    <mergeCell ref="A605:V605"/>
    <mergeCell ref="A606:B606"/>
    <mergeCell ref="C606:D606"/>
    <mergeCell ref="S608:V608"/>
    <mergeCell ref="A610:D611"/>
    <mergeCell ref="C575:I575"/>
    <mergeCell ref="K575:O575"/>
    <mergeCell ref="R575:V575"/>
    <mergeCell ref="K558:L559"/>
    <mergeCell ref="M558:N559"/>
    <mergeCell ref="O558:P559"/>
    <mergeCell ref="Q558:Q559"/>
    <mergeCell ref="R558:S559"/>
    <mergeCell ref="T558:U559"/>
    <mergeCell ref="A589:S590"/>
    <mergeCell ref="A591:D591"/>
    <mergeCell ref="A592:AC592"/>
    <mergeCell ref="E597:R597"/>
    <mergeCell ref="E598:R598"/>
    <mergeCell ref="E584:G584"/>
    <mergeCell ref="H584:J584"/>
    <mergeCell ref="K584:L584"/>
    <mergeCell ref="M584:N584"/>
    <mergeCell ref="V560:AC563"/>
    <mergeCell ref="A560:D561"/>
    <mergeCell ref="E560:G561"/>
    <mergeCell ref="H560:J561"/>
    <mergeCell ref="K560:L561"/>
    <mergeCell ref="M560:N561"/>
    <mergeCell ref="O560:P561"/>
    <mergeCell ref="C576:V576"/>
    <mergeCell ref="A573:V573"/>
    <mergeCell ref="E570:R570"/>
    <mergeCell ref="S580:V580"/>
    <mergeCell ref="A581:B581"/>
    <mergeCell ref="C581:R581"/>
    <mergeCell ref="S581:V581"/>
    <mergeCell ref="A551:V551"/>
    <mergeCell ref="A552:B552"/>
    <mergeCell ref="C552:D552"/>
    <mergeCell ref="E544:R544"/>
    <mergeCell ref="E532:N532"/>
    <mergeCell ref="O532:P533"/>
    <mergeCell ref="A395:D395"/>
    <mergeCell ref="C410:R410"/>
    <mergeCell ref="S410:V410"/>
    <mergeCell ref="A412:D413"/>
    <mergeCell ref="E412:N412"/>
    <mergeCell ref="O412:P413"/>
    <mergeCell ref="T562:U563"/>
    <mergeCell ref="T369:U370"/>
    <mergeCell ref="E557:G557"/>
    <mergeCell ref="A457:B457"/>
    <mergeCell ref="A558:D559"/>
    <mergeCell ref="E558:G559"/>
    <mergeCell ref="H558:J559"/>
    <mergeCell ref="E414:G415"/>
    <mergeCell ref="A369:S370"/>
    <mergeCell ref="V369:AC370"/>
    <mergeCell ref="A372:AC372"/>
    <mergeCell ref="A407:V407"/>
    <mergeCell ref="A408:B408"/>
    <mergeCell ref="E400:R400"/>
    <mergeCell ref="E399:R399"/>
    <mergeCell ref="Q412:Q413"/>
    <mergeCell ref="R412:S413"/>
    <mergeCell ref="C548:I548"/>
    <mergeCell ref="K548:O548"/>
    <mergeCell ref="R548:V548"/>
    <mergeCell ref="V335:AC336"/>
    <mergeCell ref="R532:S533"/>
    <mergeCell ref="T532:U533"/>
    <mergeCell ref="V532:AC533"/>
    <mergeCell ref="E533:G533"/>
    <mergeCell ref="E543:R543"/>
    <mergeCell ref="S409:V409"/>
    <mergeCell ref="A410:B410"/>
    <mergeCell ref="C553:R553"/>
    <mergeCell ref="S553:V553"/>
    <mergeCell ref="A554:B554"/>
    <mergeCell ref="C554:R554"/>
    <mergeCell ref="S554:V554"/>
    <mergeCell ref="A556:D557"/>
    <mergeCell ref="E556:N556"/>
    <mergeCell ref="V556:AC557"/>
    <mergeCell ref="E571:R571"/>
    <mergeCell ref="T412:U413"/>
    <mergeCell ref="V412:AC413"/>
    <mergeCell ref="E413:G413"/>
    <mergeCell ref="H413:J413"/>
    <mergeCell ref="K413:L413"/>
    <mergeCell ref="M413:N413"/>
    <mergeCell ref="A387:B387"/>
    <mergeCell ref="C387:R387"/>
    <mergeCell ref="S387:V387"/>
    <mergeCell ref="A389:D390"/>
    <mergeCell ref="E389:N389"/>
    <mergeCell ref="V389:AC390"/>
    <mergeCell ref="E390:G390"/>
    <mergeCell ref="H390:J390"/>
    <mergeCell ref="T389:U390"/>
    <mergeCell ref="C549:V549"/>
    <mergeCell ref="O556:P557"/>
    <mergeCell ref="Q556:Q557"/>
    <mergeCell ref="R556:S557"/>
    <mergeCell ref="A564:D564"/>
    <mergeCell ref="A565:AC565"/>
    <mergeCell ref="A562:S563"/>
    <mergeCell ref="H557:J557"/>
    <mergeCell ref="K557:L557"/>
    <mergeCell ref="M557:N557"/>
    <mergeCell ref="Q560:Q561"/>
    <mergeCell ref="R560:S561"/>
    <mergeCell ref="T560:U561"/>
    <mergeCell ref="M308:N308"/>
    <mergeCell ref="Q337:Q338"/>
    <mergeCell ref="R337:S338"/>
    <mergeCell ref="T337:U338"/>
    <mergeCell ref="A339:D340"/>
    <mergeCell ref="E339:G340"/>
    <mergeCell ref="H339:J340"/>
    <mergeCell ref="K339:L340"/>
    <mergeCell ref="M339:N340"/>
    <mergeCell ref="O339:P340"/>
    <mergeCell ref="E336:G336"/>
    <mergeCell ref="H336:J336"/>
    <mergeCell ref="K336:L336"/>
    <mergeCell ref="M336:N336"/>
    <mergeCell ref="A337:D338"/>
    <mergeCell ref="E337:G338"/>
    <mergeCell ref="A313:D314"/>
    <mergeCell ref="O307:P308"/>
    <mergeCell ref="Q307:Q308"/>
    <mergeCell ref="R307:S308"/>
    <mergeCell ref="T307:U308"/>
    <mergeCell ref="T315:U316"/>
    <mergeCell ref="E323:R323"/>
    <mergeCell ref="A325:V325"/>
    <mergeCell ref="O337:P338"/>
    <mergeCell ref="T311:U312"/>
    <mergeCell ref="A317:D317"/>
    <mergeCell ref="A318:AC318"/>
    <mergeCell ref="A309:D310"/>
    <mergeCell ref="E309:G310"/>
    <mergeCell ref="H309:J310"/>
    <mergeCell ref="V313:AC316"/>
    <mergeCell ref="K274:O274"/>
    <mergeCell ref="R274:V274"/>
    <mergeCell ref="A265:AC265"/>
    <mergeCell ref="A289:AC289"/>
    <mergeCell ref="V284:AC287"/>
    <mergeCell ref="A286:S287"/>
    <mergeCell ref="A288:D288"/>
    <mergeCell ref="A284:D285"/>
    <mergeCell ref="E284:G285"/>
    <mergeCell ref="H284:J285"/>
    <mergeCell ref="K284:L285"/>
    <mergeCell ref="M284:N285"/>
    <mergeCell ref="A272:V272"/>
    <mergeCell ref="C274:I274"/>
    <mergeCell ref="C332:R332"/>
    <mergeCell ref="S332:V332"/>
    <mergeCell ref="A333:B333"/>
    <mergeCell ref="C333:R333"/>
    <mergeCell ref="S333:V333"/>
    <mergeCell ref="T286:U287"/>
    <mergeCell ref="E307:N307"/>
    <mergeCell ref="K309:L310"/>
    <mergeCell ref="M309:N310"/>
    <mergeCell ref="O309:P310"/>
    <mergeCell ref="Q309:Q310"/>
    <mergeCell ref="R309:S310"/>
    <mergeCell ref="O313:P314"/>
    <mergeCell ref="A315:S316"/>
    <mergeCell ref="H308:J308"/>
    <mergeCell ref="K308:L308"/>
    <mergeCell ref="Q311:Q312"/>
    <mergeCell ref="C305:R305"/>
    <mergeCell ref="E256:N256"/>
    <mergeCell ref="O256:P257"/>
    <mergeCell ref="O260:P261"/>
    <mergeCell ref="Q260:Q261"/>
    <mergeCell ref="R260:S261"/>
    <mergeCell ref="T260:U261"/>
    <mergeCell ref="A280:B280"/>
    <mergeCell ref="C280:R280"/>
    <mergeCell ref="S280:V280"/>
    <mergeCell ref="A282:D283"/>
    <mergeCell ref="E282:N282"/>
    <mergeCell ref="O282:P283"/>
    <mergeCell ref="Q282:Q283"/>
    <mergeCell ref="R282:S283"/>
    <mergeCell ref="T282:U283"/>
    <mergeCell ref="V282:AC283"/>
    <mergeCell ref="A277:V277"/>
    <mergeCell ref="A278:B278"/>
    <mergeCell ref="C278:D278"/>
    <mergeCell ref="A279:B279"/>
    <mergeCell ref="C279:R279"/>
    <mergeCell ref="S279:V279"/>
    <mergeCell ref="E269:R269"/>
    <mergeCell ref="E270:R270"/>
    <mergeCell ref="R256:S257"/>
    <mergeCell ref="T256:U257"/>
    <mergeCell ref="M283:N283"/>
    <mergeCell ref="C275:V275"/>
    <mergeCell ref="A260:D261"/>
    <mergeCell ref="E260:G261"/>
    <mergeCell ref="H260:J261"/>
    <mergeCell ref="A264:D264"/>
    <mergeCell ref="E244:R244"/>
    <mergeCell ref="A246:V246"/>
    <mergeCell ref="C248:I248"/>
    <mergeCell ref="K248:O248"/>
    <mergeCell ref="R248:V248"/>
    <mergeCell ref="C249:V249"/>
    <mergeCell ref="A251:V251"/>
    <mergeCell ref="A252:B252"/>
    <mergeCell ref="C252:D252"/>
    <mergeCell ref="A253:B253"/>
    <mergeCell ref="C253:R253"/>
    <mergeCell ref="S253:V253"/>
    <mergeCell ref="A258:D259"/>
    <mergeCell ref="E258:G259"/>
    <mergeCell ref="H258:J259"/>
    <mergeCell ref="K258:L259"/>
    <mergeCell ref="M258:N259"/>
    <mergeCell ref="O258:P259"/>
    <mergeCell ref="Q258:Q259"/>
    <mergeCell ref="R258:S259"/>
    <mergeCell ref="T258:U259"/>
    <mergeCell ref="V258:AC263"/>
    <mergeCell ref="A262:S263"/>
    <mergeCell ref="K260:L261"/>
    <mergeCell ref="M260:N261"/>
    <mergeCell ref="Q256:Q257"/>
    <mergeCell ref="V256:AC257"/>
    <mergeCell ref="E257:G257"/>
    <mergeCell ref="H257:J257"/>
    <mergeCell ref="K257:L257"/>
    <mergeCell ref="M257:N257"/>
    <mergeCell ref="A256:D257"/>
    <mergeCell ref="A227:B227"/>
    <mergeCell ref="C227:R227"/>
    <mergeCell ref="S227:V227"/>
    <mergeCell ref="E206:G207"/>
    <mergeCell ref="H206:J207"/>
    <mergeCell ref="K206:L207"/>
    <mergeCell ref="M206:N207"/>
    <mergeCell ref="O206:P207"/>
    <mergeCell ref="T206:U207"/>
    <mergeCell ref="A211:AC211"/>
    <mergeCell ref="K232:L233"/>
    <mergeCell ref="M232:N233"/>
    <mergeCell ref="O232:P233"/>
    <mergeCell ref="Q232:Q233"/>
    <mergeCell ref="R232:S233"/>
    <mergeCell ref="T232:U233"/>
    <mergeCell ref="H231:J231"/>
    <mergeCell ref="K231:L231"/>
    <mergeCell ref="M231:N231"/>
    <mergeCell ref="C226:D226"/>
    <mergeCell ref="C223:V223"/>
    <mergeCell ref="A232:D233"/>
    <mergeCell ref="E232:G233"/>
    <mergeCell ref="H232:J233"/>
    <mergeCell ref="S228:V228"/>
    <mergeCell ref="A220:V220"/>
    <mergeCell ref="S199:V199"/>
    <mergeCell ref="E189:R189"/>
    <mergeCell ref="E190:R190"/>
    <mergeCell ref="A192:V192"/>
    <mergeCell ref="C194:I194"/>
    <mergeCell ref="K194:O194"/>
    <mergeCell ref="V206:AC209"/>
    <mergeCell ref="A200:B200"/>
    <mergeCell ref="C200:R200"/>
    <mergeCell ref="S200:V200"/>
    <mergeCell ref="A202:D203"/>
    <mergeCell ref="E202:N202"/>
    <mergeCell ref="O202:P203"/>
    <mergeCell ref="Q202:Q203"/>
    <mergeCell ref="R202:S203"/>
    <mergeCell ref="T202:U203"/>
    <mergeCell ref="V202:AC203"/>
    <mergeCell ref="A206:D207"/>
    <mergeCell ref="Q206:Q207"/>
    <mergeCell ref="R206:S207"/>
    <mergeCell ref="H203:J203"/>
    <mergeCell ref="K203:L203"/>
    <mergeCell ref="M203:N203"/>
    <mergeCell ref="A204:D205"/>
    <mergeCell ref="E204:G205"/>
    <mergeCell ref="T204:U205"/>
    <mergeCell ref="M172:N173"/>
    <mergeCell ref="O172:P173"/>
    <mergeCell ref="E170:N170"/>
    <mergeCell ref="O170:P171"/>
    <mergeCell ref="Q170:Q171"/>
    <mergeCell ref="R170:S171"/>
    <mergeCell ref="T170:U171"/>
    <mergeCell ref="V170:AC171"/>
    <mergeCell ref="E171:G171"/>
    <mergeCell ref="H171:J171"/>
    <mergeCell ref="K171:L171"/>
    <mergeCell ref="M171:N171"/>
    <mergeCell ref="E178:G179"/>
    <mergeCell ref="H178:J179"/>
    <mergeCell ref="K178:L179"/>
    <mergeCell ref="M178:N179"/>
    <mergeCell ref="T180:U181"/>
    <mergeCell ref="H172:J173"/>
    <mergeCell ref="K172:L173"/>
    <mergeCell ref="Q204:Q205"/>
    <mergeCell ref="R204:S205"/>
    <mergeCell ref="E157:R157"/>
    <mergeCell ref="E158:R158"/>
    <mergeCell ref="A160:V160"/>
    <mergeCell ref="C162:I162"/>
    <mergeCell ref="K162:O162"/>
    <mergeCell ref="R162:V162"/>
    <mergeCell ref="A151:D151"/>
    <mergeCell ref="A152:AC152"/>
    <mergeCell ref="Q143:Q144"/>
    <mergeCell ref="R143:S144"/>
    <mergeCell ref="T143:U144"/>
    <mergeCell ref="A145:D146"/>
    <mergeCell ref="E145:G146"/>
    <mergeCell ref="H145:J146"/>
    <mergeCell ref="K145:L146"/>
    <mergeCell ref="M145:N146"/>
    <mergeCell ref="O145:P146"/>
    <mergeCell ref="Q145:Q146"/>
    <mergeCell ref="A143:D144"/>
    <mergeCell ref="E143:G144"/>
    <mergeCell ref="H143:J144"/>
    <mergeCell ref="K143:L144"/>
    <mergeCell ref="M143:N144"/>
    <mergeCell ref="O143:P144"/>
    <mergeCell ref="K147:L148"/>
    <mergeCell ref="T147:U148"/>
    <mergeCell ref="R145:S146"/>
    <mergeCell ref="T145:U146"/>
    <mergeCell ref="A149:S150"/>
    <mergeCell ref="A147:D148"/>
    <mergeCell ref="E147:G148"/>
    <mergeCell ref="H147:J148"/>
    <mergeCell ref="A141:D142"/>
    <mergeCell ref="E141:G142"/>
    <mergeCell ref="H141:J142"/>
    <mergeCell ref="T135:U136"/>
    <mergeCell ref="A137:D138"/>
    <mergeCell ref="E137:G138"/>
    <mergeCell ref="A133:D134"/>
    <mergeCell ref="E133:N133"/>
    <mergeCell ref="O133:P134"/>
    <mergeCell ref="K141:L142"/>
    <mergeCell ref="M141:N142"/>
    <mergeCell ref="O141:P142"/>
    <mergeCell ref="Q141:Q142"/>
    <mergeCell ref="R141:S142"/>
    <mergeCell ref="T141:U142"/>
    <mergeCell ref="T137:U138"/>
    <mergeCell ref="A139:D140"/>
    <mergeCell ref="E139:G140"/>
    <mergeCell ref="H139:J140"/>
    <mergeCell ref="K139:L140"/>
    <mergeCell ref="M139:N140"/>
    <mergeCell ref="O139:P140"/>
    <mergeCell ref="Q139:Q140"/>
    <mergeCell ref="R139:S140"/>
    <mergeCell ref="T139:U140"/>
    <mergeCell ref="H137:J138"/>
    <mergeCell ref="K137:L138"/>
    <mergeCell ref="M137:N138"/>
    <mergeCell ref="O137:P138"/>
    <mergeCell ref="Q137:Q138"/>
    <mergeCell ref="R137:S138"/>
    <mergeCell ref="R133:S134"/>
    <mergeCell ref="Q112:Q113"/>
    <mergeCell ref="R112:S113"/>
    <mergeCell ref="T112:U113"/>
    <mergeCell ref="E98:R98"/>
    <mergeCell ref="A100:V100"/>
    <mergeCell ref="A112:D113"/>
    <mergeCell ref="E112:G113"/>
    <mergeCell ref="H112:J113"/>
    <mergeCell ref="K112:L113"/>
    <mergeCell ref="M112:N113"/>
    <mergeCell ref="O112:P113"/>
    <mergeCell ref="A135:D136"/>
    <mergeCell ref="E135:G136"/>
    <mergeCell ref="H135:J136"/>
    <mergeCell ref="K135:L136"/>
    <mergeCell ref="M135:N136"/>
    <mergeCell ref="O135:P136"/>
    <mergeCell ref="Q135:Q136"/>
    <mergeCell ref="R135:S136"/>
    <mergeCell ref="V135:AC150"/>
    <mergeCell ref="M147:N148"/>
    <mergeCell ref="O147:P148"/>
    <mergeCell ref="Q147:Q148"/>
    <mergeCell ref="R147:S148"/>
    <mergeCell ref="Q133:Q134"/>
    <mergeCell ref="H134:J134"/>
    <mergeCell ref="K134:L134"/>
    <mergeCell ref="M134:N134"/>
    <mergeCell ref="Q110:Q111"/>
    <mergeCell ref="R110:S111"/>
    <mergeCell ref="A108:B108"/>
    <mergeCell ref="C108:R108"/>
    <mergeCell ref="S108:V108"/>
    <mergeCell ref="A88:D89"/>
    <mergeCell ref="E88:G89"/>
    <mergeCell ref="H88:J89"/>
    <mergeCell ref="K88:L89"/>
    <mergeCell ref="A93:AC93"/>
    <mergeCell ref="C102:I102"/>
    <mergeCell ref="K102:O102"/>
    <mergeCell ref="R102:V102"/>
    <mergeCell ref="O110:P111"/>
    <mergeCell ref="A110:D111"/>
    <mergeCell ref="A90:S91"/>
    <mergeCell ref="A92:D92"/>
    <mergeCell ref="E96:R96"/>
    <mergeCell ref="E97:R97"/>
    <mergeCell ref="H111:J111"/>
    <mergeCell ref="K111:L111"/>
    <mergeCell ref="M111:N111"/>
    <mergeCell ref="C103:V103"/>
    <mergeCell ref="A105:V105"/>
    <mergeCell ref="A106:B106"/>
    <mergeCell ref="M88:N89"/>
    <mergeCell ref="T133:U134"/>
    <mergeCell ref="V133:AC134"/>
    <mergeCell ref="E311:G312"/>
    <mergeCell ref="C12:D12"/>
    <mergeCell ref="T20:U21"/>
    <mergeCell ref="A22:S23"/>
    <mergeCell ref="A24:D24"/>
    <mergeCell ref="A25:AC25"/>
    <mergeCell ref="T18:U19"/>
    <mergeCell ref="V18:AC23"/>
    <mergeCell ref="A20:D21"/>
    <mergeCell ref="E20:G21"/>
    <mergeCell ref="H20:J21"/>
    <mergeCell ref="K20:L21"/>
    <mergeCell ref="M20:N21"/>
    <mergeCell ref="O20:P21"/>
    <mergeCell ref="Q20:Q21"/>
    <mergeCell ref="R20:S21"/>
    <mergeCell ref="V16:AC17"/>
    <mergeCell ref="E17:G17"/>
    <mergeCell ref="H17:J17"/>
    <mergeCell ref="K17:L17"/>
    <mergeCell ref="A16:D17"/>
    <mergeCell ref="E16:N16"/>
    <mergeCell ref="O16:P17"/>
    <mergeCell ref="Q16:Q17"/>
    <mergeCell ref="R16:S17"/>
    <mergeCell ref="T16:U17"/>
    <mergeCell ref="A14:B14"/>
    <mergeCell ref="C14:R14"/>
    <mergeCell ref="S14:V14"/>
    <mergeCell ref="A12:B12"/>
    <mergeCell ref="C13:R13"/>
    <mergeCell ref="S13:V13"/>
    <mergeCell ref="A170:D171"/>
    <mergeCell ref="M86:N87"/>
    <mergeCell ref="A82:B82"/>
    <mergeCell ref="C82:R82"/>
    <mergeCell ref="S82:V82"/>
    <mergeCell ref="A84:D85"/>
    <mergeCell ref="E84:N84"/>
    <mergeCell ref="O84:P85"/>
    <mergeCell ref="O462:P463"/>
    <mergeCell ref="Q462:Q463"/>
    <mergeCell ref="T22:U23"/>
    <mergeCell ref="A644:S645"/>
    <mergeCell ref="A633:V633"/>
    <mergeCell ref="A634:B634"/>
    <mergeCell ref="C634:D634"/>
    <mergeCell ref="A635:B635"/>
    <mergeCell ref="A66:D66"/>
    <mergeCell ref="A67:AC67"/>
    <mergeCell ref="V46:AC65"/>
    <mergeCell ref="A64:S65"/>
    <mergeCell ref="A44:D45"/>
    <mergeCell ref="A553:B553"/>
    <mergeCell ref="A546:V546"/>
    <mergeCell ref="T556:U557"/>
    <mergeCell ref="O62:P63"/>
    <mergeCell ref="Q62:Q63"/>
    <mergeCell ref="R62:S63"/>
    <mergeCell ref="T62:U63"/>
    <mergeCell ref="S305:V305"/>
    <mergeCell ref="C331:D331"/>
    <mergeCell ref="T309:U310"/>
    <mergeCell ref="A311:D312"/>
    <mergeCell ref="T60:U61"/>
    <mergeCell ref="H311:J312"/>
    <mergeCell ref="K311:L312"/>
    <mergeCell ref="A332:B332"/>
    <mergeCell ref="M17:N17"/>
    <mergeCell ref="A18:D19"/>
    <mergeCell ref="E18:G19"/>
    <mergeCell ref="H18:J19"/>
    <mergeCell ref="K18:L19"/>
    <mergeCell ref="M18:N19"/>
    <mergeCell ref="K56:L57"/>
    <mergeCell ref="M56:N57"/>
    <mergeCell ref="O56:P57"/>
    <mergeCell ref="R56:S57"/>
    <mergeCell ref="T56:U57"/>
    <mergeCell ref="Q84:Q85"/>
    <mergeCell ref="R84:S85"/>
    <mergeCell ref="T84:U85"/>
    <mergeCell ref="A50:D51"/>
    <mergeCell ref="E50:G51"/>
    <mergeCell ref="A80:B80"/>
    <mergeCell ref="C80:D80"/>
    <mergeCell ref="A79:V79"/>
    <mergeCell ref="E60:G61"/>
    <mergeCell ref="O88:P89"/>
    <mergeCell ref="Q88:Q89"/>
    <mergeCell ref="R88:S89"/>
    <mergeCell ref="T88:U89"/>
    <mergeCell ref="A39:V39"/>
    <mergeCell ref="A168:B168"/>
    <mergeCell ref="C168:R168"/>
    <mergeCell ref="S168:V168"/>
    <mergeCell ref="E234:G235"/>
    <mergeCell ref="V84:AC85"/>
    <mergeCell ref="O86:P87"/>
    <mergeCell ref="Q86:Q87"/>
    <mergeCell ref="R86:S87"/>
    <mergeCell ref="A86:D87"/>
    <mergeCell ref="C106:D106"/>
    <mergeCell ref="A107:B107"/>
    <mergeCell ref="C107:R107"/>
    <mergeCell ref="S107:V107"/>
    <mergeCell ref="T90:U91"/>
    <mergeCell ref="A41:B41"/>
    <mergeCell ref="C41:R41"/>
    <mergeCell ref="S41:V41"/>
    <mergeCell ref="C167:R167"/>
    <mergeCell ref="S167:V167"/>
    <mergeCell ref="Q172:Q173"/>
    <mergeCell ref="R172:S173"/>
    <mergeCell ref="T172:U173"/>
    <mergeCell ref="V172:AC181"/>
    <mergeCell ref="A174:D175"/>
    <mergeCell ref="E174:G175"/>
    <mergeCell ref="H174:J175"/>
    <mergeCell ref="K174:L175"/>
    <mergeCell ref="M174:N175"/>
    <mergeCell ref="O174:P175"/>
    <mergeCell ref="A172:D173"/>
    <mergeCell ref="E172:G173"/>
    <mergeCell ref="A62:D63"/>
    <mergeCell ref="M60:N61"/>
    <mergeCell ref="O60:P61"/>
    <mergeCell ref="E62:G63"/>
    <mergeCell ref="H60:J61"/>
    <mergeCell ref="A580:B580"/>
    <mergeCell ref="A579:B579"/>
    <mergeCell ref="C579:D579"/>
    <mergeCell ref="A578:V578"/>
    <mergeCell ref="A532:D533"/>
    <mergeCell ref="A305:B305"/>
    <mergeCell ref="A348:AC348"/>
    <mergeCell ref="E313:G314"/>
    <mergeCell ref="H313:J314"/>
    <mergeCell ref="K313:L314"/>
    <mergeCell ref="M313:N314"/>
    <mergeCell ref="M311:N312"/>
    <mergeCell ref="O311:P312"/>
    <mergeCell ref="R194:V194"/>
    <mergeCell ref="C195:V195"/>
    <mergeCell ref="A197:V197"/>
    <mergeCell ref="A198:B198"/>
    <mergeCell ref="C198:D198"/>
    <mergeCell ref="A199:B199"/>
    <mergeCell ref="C199:R199"/>
    <mergeCell ref="A230:D231"/>
    <mergeCell ref="E230:N230"/>
    <mergeCell ref="O230:P231"/>
    <mergeCell ref="Q230:Q231"/>
    <mergeCell ref="R230:S231"/>
    <mergeCell ref="V232:AC235"/>
    <mergeCell ref="A254:B254"/>
    <mergeCell ref="C254:R254"/>
    <mergeCell ref="S254:V254"/>
    <mergeCell ref="E243:R243"/>
    <mergeCell ref="A234:D235"/>
    <mergeCell ref="T52:U53"/>
    <mergeCell ref="E86:G87"/>
    <mergeCell ref="H86:J87"/>
    <mergeCell ref="K86:L87"/>
    <mergeCell ref="R284:S285"/>
    <mergeCell ref="T284:U285"/>
    <mergeCell ref="C163:V163"/>
    <mergeCell ref="A165:V165"/>
    <mergeCell ref="A166:B166"/>
    <mergeCell ref="C166:D166"/>
    <mergeCell ref="A167:B167"/>
    <mergeCell ref="K60:L61"/>
    <mergeCell ref="O58:P59"/>
    <mergeCell ref="Q58:Q59"/>
    <mergeCell ref="A56:D57"/>
    <mergeCell ref="R60:S61"/>
    <mergeCell ref="T64:U65"/>
    <mergeCell ref="E70:R70"/>
    <mergeCell ref="E71:R71"/>
    <mergeCell ref="E72:R72"/>
    <mergeCell ref="K58:L59"/>
    <mergeCell ref="M58:N59"/>
    <mergeCell ref="E56:G57"/>
    <mergeCell ref="H56:J57"/>
    <mergeCell ref="A114:S115"/>
    <mergeCell ref="A116:D116"/>
    <mergeCell ref="V112:AC115"/>
    <mergeCell ref="E85:G85"/>
    <mergeCell ref="C77:V77"/>
    <mergeCell ref="R58:S59"/>
    <mergeCell ref="T58:U59"/>
    <mergeCell ref="A60:D61"/>
    <mergeCell ref="H54:J55"/>
    <mergeCell ref="E134:G134"/>
    <mergeCell ref="M54:N55"/>
    <mergeCell ref="O54:P55"/>
    <mergeCell ref="H62:J63"/>
    <mergeCell ref="K62:L63"/>
    <mergeCell ref="Q60:Q61"/>
    <mergeCell ref="Q56:Q57"/>
    <mergeCell ref="Q54:Q55"/>
    <mergeCell ref="R54:S55"/>
    <mergeCell ref="T54:U55"/>
    <mergeCell ref="T44:U45"/>
    <mergeCell ref="V44:AC45"/>
    <mergeCell ref="E45:G45"/>
    <mergeCell ref="A42:B42"/>
    <mergeCell ref="C42:R42"/>
    <mergeCell ref="S42:V42"/>
    <mergeCell ref="O50:P51"/>
    <mergeCell ref="Q50:Q51"/>
    <mergeCell ref="R50:S51"/>
    <mergeCell ref="T50:U51"/>
    <mergeCell ref="O48:P49"/>
    <mergeCell ref="M45:N45"/>
    <mergeCell ref="A46:D47"/>
    <mergeCell ref="M46:N47"/>
    <mergeCell ref="E44:N44"/>
    <mergeCell ref="O44:P45"/>
    <mergeCell ref="Q44:Q45"/>
    <mergeCell ref="R44:S45"/>
    <mergeCell ref="Q48:Q49"/>
    <mergeCell ref="O46:P47"/>
    <mergeCell ref="Q46:Q47"/>
    <mergeCell ref="Q284:Q285"/>
    <mergeCell ref="A54:D55"/>
    <mergeCell ref="T48:U49"/>
    <mergeCell ref="E46:G47"/>
    <mergeCell ref="H46:J47"/>
    <mergeCell ref="T46:U47"/>
    <mergeCell ref="A48:D49"/>
    <mergeCell ref="E48:G49"/>
    <mergeCell ref="M48:N49"/>
    <mergeCell ref="K48:L49"/>
    <mergeCell ref="H48:J49"/>
    <mergeCell ref="K630:O630"/>
    <mergeCell ref="R630:V630"/>
    <mergeCell ref="K46:L47"/>
    <mergeCell ref="C631:V631"/>
    <mergeCell ref="E610:N610"/>
    <mergeCell ref="O610:P611"/>
    <mergeCell ref="Q610:Q611"/>
    <mergeCell ref="R610:S611"/>
    <mergeCell ref="A600:V600"/>
    <mergeCell ref="C602:I602"/>
    <mergeCell ref="A58:D59"/>
    <mergeCell ref="E58:G59"/>
    <mergeCell ref="H58:J59"/>
    <mergeCell ref="A81:B81"/>
    <mergeCell ref="C81:R81"/>
    <mergeCell ref="S81:V81"/>
    <mergeCell ref="A74:V74"/>
    <mergeCell ref="C76:I76"/>
    <mergeCell ref="K76:O76"/>
    <mergeCell ref="R76:V76"/>
    <mergeCell ref="C580:R580"/>
    <mergeCell ref="V86:AC91"/>
    <mergeCell ref="K54:L55"/>
    <mergeCell ref="A583:D584"/>
    <mergeCell ref="E583:N583"/>
    <mergeCell ref="O583:P584"/>
    <mergeCell ref="Q583:Q584"/>
    <mergeCell ref="R583:S584"/>
    <mergeCell ref="T583:U584"/>
    <mergeCell ref="V583:AC584"/>
    <mergeCell ref="A371:D371"/>
    <mergeCell ref="C358:V358"/>
    <mergeCell ref="A360:V360"/>
    <mergeCell ref="A361:B361"/>
    <mergeCell ref="C361:D361"/>
    <mergeCell ref="V307:AC308"/>
    <mergeCell ref="E308:G308"/>
    <mergeCell ref="A307:D308"/>
    <mergeCell ref="T234:U235"/>
    <mergeCell ref="T230:U231"/>
    <mergeCell ref="V230:AC231"/>
    <mergeCell ref="E231:G231"/>
    <mergeCell ref="E283:G283"/>
    <mergeCell ref="H283:J283"/>
    <mergeCell ref="K283:L283"/>
    <mergeCell ref="A304:B304"/>
    <mergeCell ref="C304:R304"/>
    <mergeCell ref="S304:V304"/>
    <mergeCell ref="A303:B303"/>
    <mergeCell ref="C303:D303"/>
    <mergeCell ref="C300:V300"/>
    <mergeCell ref="A302:V302"/>
    <mergeCell ref="O284:P285"/>
    <mergeCell ref="A226:B226"/>
    <mergeCell ref="E218:R218"/>
    <mergeCell ref="E217:R217"/>
    <mergeCell ref="T208:U209"/>
    <mergeCell ref="A208:S209"/>
    <mergeCell ref="A210:D210"/>
    <mergeCell ref="Q174:Q175"/>
    <mergeCell ref="R174:S175"/>
    <mergeCell ref="T174:U175"/>
    <mergeCell ref="K176:L177"/>
    <mergeCell ref="A183:AC183"/>
    <mergeCell ref="A182:D182"/>
    <mergeCell ref="A180:S181"/>
    <mergeCell ref="T178:U179"/>
    <mergeCell ref="M176:N177"/>
    <mergeCell ref="O176:P177"/>
    <mergeCell ref="Q176:Q177"/>
    <mergeCell ref="R176:S177"/>
    <mergeCell ref="T176:U177"/>
    <mergeCell ref="A178:D179"/>
    <mergeCell ref="A176:D177"/>
    <mergeCell ref="E176:G177"/>
    <mergeCell ref="H176:J177"/>
    <mergeCell ref="O178:P179"/>
    <mergeCell ref="Q178:Q179"/>
    <mergeCell ref="R178:S179"/>
    <mergeCell ref="H204:J205"/>
    <mergeCell ref="K204:L205"/>
    <mergeCell ref="M204:N205"/>
    <mergeCell ref="O204:P205"/>
    <mergeCell ref="C36:I36"/>
    <mergeCell ref="K36:O36"/>
    <mergeCell ref="R36:V36"/>
    <mergeCell ref="A34:V34"/>
    <mergeCell ref="E30:R30"/>
    <mergeCell ref="A131:B131"/>
    <mergeCell ref="C131:R131"/>
    <mergeCell ref="S131:V131"/>
    <mergeCell ref="A130:B130"/>
    <mergeCell ref="C130:R130"/>
    <mergeCell ref="S130:V130"/>
    <mergeCell ref="C125:I125"/>
    <mergeCell ref="K125:O125"/>
    <mergeCell ref="R125:V125"/>
    <mergeCell ref="A123:V123"/>
    <mergeCell ref="E121:R121"/>
    <mergeCell ref="T110:U111"/>
    <mergeCell ref="E110:N110"/>
    <mergeCell ref="V110:AC111"/>
    <mergeCell ref="E111:G111"/>
    <mergeCell ref="C126:V126"/>
    <mergeCell ref="A128:V128"/>
    <mergeCell ref="A129:B129"/>
    <mergeCell ref="C129:D129"/>
    <mergeCell ref="A117:AC117"/>
    <mergeCell ref="E120:R120"/>
    <mergeCell ref="R46:S47"/>
    <mergeCell ref="R48:S49"/>
    <mergeCell ref="H85:J85"/>
    <mergeCell ref="K85:L85"/>
    <mergeCell ref="M85:N85"/>
    <mergeCell ref="T86:U87"/>
    <mergeCell ref="H234:J235"/>
    <mergeCell ref="K234:L235"/>
    <mergeCell ref="M234:N235"/>
    <mergeCell ref="O234:P235"/>
    <mergeCell ref="Q234:Q235"/>
    <mergeCell ref="R234:S235"/>
    <mergeCell ref="A236:S237"/>
    <mergeCell ref="A238:D238"/>
    <mergeCell ref="T149:U150"/>
    <mergeCell ref="T114:U115"/>
    <mergeCell ref="E2:R2"/>
    <mergeCell ref="E3:R3"/>
    <mergeCell ref="E4:R4"/>
    <mergeCell ref="A6:V6"/>
    <mergeCell ref="C8:I8"/>
    <mergeCell ref="K8:O8"/>
    <mergeCell ref="R8:V8"/>
    <mergeCell ref="A40:B40"/>
    <mergeCell ref="C40:D40"/>
    <mergeCell ref="H45:J45"/>
    <mergeCell ref="K45:L45"/>
    <mergeCell ref="E32:R32"/>
    <mergeCell ref="O18:P19"/>
    <mergeCell ref="Q18:Q19"/>
    <mergeCell ref="R18:S19"/>
    <mergeCell ref="C9:V9"/>
    <mergeCell ref="A11:V11"/>
    <mergeCell ref="A13:B13"/>
    <mergeCell ref="A225:V225"/>
    <mergeCell ref="E203:G203"/>
    <mergeCell ref="E31:R31"/>
    <mergeCell ref="C37:V37"/>
  </mergeCells>
  <dataValidations disablePrompts="1" count="1">
    <dataValidation allowBlank="1" showInputMessage="1" showErrorMessage="1" promptTitle="Contrato No." prompt="Escriba en este espacio el número de contrato suscrito" sqref="J8 J452 J36 J76 J102 J125 J162 J194 J222 J248 J327 J524 J548 J575 J602 J630 J274 J299 J381 J357 J404 J429 J475 J501 J656" xr:uid="{00000000-0002-0000-0200-000000000000}"/>
  </dataValidations>
  <pageMargins left="0.7" right="0.7" top="0.75" bottom="0.75" header="0.3" footer="0.3"/>
  <pageSetup scale="4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AG9305"/>
  <sheetViews>
    <sheetView view="pageBreakPreview" topLeftCell="A131" zoomScale="60" zoomScaleNormal="100" workbookViewId="0">
      <selection activeCell="D2422" sqref="D2422"/>
    </sheetView>
  </sheetViews>
  <sheetFormatPr baseColWidth="10" defaultColWidth="11.5546875" defaultRowHeight="13.8"/>
  <cols>
    <col min="1" max="1" width="5.88671875" style="84" customWidth="1"/>
    <col min="2" max="2" width="13" style="84" customWidth="1"/>
    <col min="3" max="8" width="5.88671875" style="84" customWidth="1"/>
    <col min="9" max="9" width="8.44140625" style="84" customWidth="1"/>
    <col min="10" max="10" width="9.109375" style="84" customWidth="1"/>
    <col min="11" max="12" width="5.88671875" style="84" customWidth="1"/>
    <col min="13" max="13" width="12.109375" style="84" bestFit="1" customWidth="1"/>
    <col min="14" max="14" width="9.44140625" style="84" customWidth="1"/>
    <col min="15" max="15" width="13.44140625" style="84" bestFit="1" customWidth="1"/>
    <col min="16" max="16" width="11.88671875" style="84" customWidth="1"/>
    <col min="17" max="17" width="19.6640625" style="84" bestFit="1" customWidth="1"/>
    <col min="18" max="18" width="13.44140625" style="84" bestFit="1" customWidth="1"/>
    <col min="19" max="19" width="14.109375" style="84" customWidth="1"/>
    <col min="20" max="20" width="13.44140625" style="84" bestFit="1" customWidth="1"/>
    <col min="21" max="21" width="5.88671875" style="84" customWidth="1"/>
    <col min="22" max="22" width="8.109375" style="84" customWidth="1"/>
    <col min="23" max="23" width="13.88671875" style="84" bestFit="1" customWidth="1"/>
    <col min="24" max="16384" width="11.5546875" style="84"/>
  </cols>
  <sheetData>
    <row r="2" spans="1:22">
      <c r="A2" s="87"/>
      <c r="B2" s="87"/>
      <c r="C2" s="87"/>
      <c r="D2" s="87"/>
      <c r="E2" s="87"/>
      <c r="F2" s="87"/>
      <c r="G2" s="87"/>
      <c r="H2" s="87"/>
      <c r="I2" s="87"/>
      <c r="J2" s="87"/>
      <c r="K2" s="87"/>
      <c r="L2" s="87"/>
      <c r="M2" s="87"/>
      <c r="N2" s="87"/>
      <c r="O2" s="87"/>
      <c r="P2" s="87"/>
      <c r="Q2" s="87"/>
      <c r="R2" s="87"/>
      <c r="S2" s="88"/>
      <c r="T2" s="88"/>
      <c r="U2" s="88"/>
      <c r="V2" s="88"/>
    </row>
    <row r="3" spans="1:22">
      <c r="A3" s="273"/>
      <c r="B3" s="274"/>
      <c r="C3" s="274"/>
      <c r="D3" s="274"/>
      <c r="E3" s="459" t="str">
        <f>+INDICE!$B$2</f>
        <v>ALCALDIA MUNICIPAL DE HATONUEVO - LA GUAJIRA</v>
      </c>
      <c r="F3" s="459"/>
      <c r="G3" s="459"/>
      <c r="H3" s="459"/>
      <c r="I3" s="459"/>
      <c r="J3" s="459"/>
      <c r="K3" s="459"/>
      <c r="L3" s="459"/>
      <c r="M3" s="459"/>
      <c r="N3" s="459"/>
      <c r="O3" s="459"/>
      <c r="P3" s="459"/>
      <c r="Q3" s="459"/>
      <c r="R3" s="459"/>
      <c r="S3" s="274"/>
      <c r="T3" s="274"/>
      <c r="U3" s="274"/>
      <c r="V3" s="275"/>
    </row>
    <row r="4" spans="1:22">
      <c r="A4" s="265"/>
      <c r="B4" s="266"/>
      <c r="C4" s="266"/>
      <c r="D4" s="266"/>
      <c r="E4" s="447" t="str">
        <f>+INDICE!$B$3</f>
        <v>SECRETARIA DE PLANEACIÓN</v>
      </c>
      <c r="F4" s="447"/>
      <c r="G4" s="447"/>
      <c r="H4" s="447"/>
      <c r="I4" s="447"/>
      <c r="J4" s="447"/>
      <c r="K4" s="447"/>
      <c r="L4" s="447"/>
      <c r="M4" s="447"/>
      <c r="N4" s="447"/>
      <c r="O4" s="447"/>
      <c r="P4" s="447"/>
      <c r="Q4" s="447"/>
      <c r="R4" s="447"/>
      <c r="S4" s="266"/>
      <c r="T4" s="266"/>
      <c r="U4" s="266"/>
      <c r="V4" s="267"/>
    </row>
    <row r="5" spans="1:22">
      <c r="A5" s="265"/>
      <c r="B5" s="266"/>
      <c r="C5" s="266"/>
      <c r="D5" s="266"/>
      <c r="E5" s="447" t="s">
        <v>2774</v>
      </c>
      <c r="F5" s="447"/>
      <c r="G5" s="447"/>
      <c r="H5" s="447"/>
      <c r="I5" s="447"/>
      <c r="J5" s="447"/>
      <c r="K5" s="447"/>
      <c r="L5" s="447"/>
      <c r="M5" s="447"/>
      <c r="N5" s="447"/>
      <c r="O5" s="447"/>
      <c r="P5" s="447"/>
      <c r="Q5" s="447"/>
      <c r="R5" s="447"/>
      <c r="S5" s="266"/>
      <c r="T5" s="266"/>
      <c r="U5" s="266"/>
      <c r="V5" s="267"/>
    </row>
    <row r="6" spans="1:22">
      <c r="A6" s="268"/>
      <c r="B6" s="269"/>
      <c r="C6" s="269"/>
      <c r="D6" s="269"/>
      <c r="E6" s="269"/>
      <c r="F6" s="269"/>
      <c r="G6" s="269"/>
      <c r="H6" s="269"/>
      <c r="I6" s="269"/>
      <c r="J6" s="269"/>
      <c r="K6" s="269"/>
      <c r="L6" s="269"/>
      <c r="M6" s="269"/>
      <c r="N6" s="269"/>
      <c r="O6" s="269"/>
      <c r="P6" s="269"/>
      <c r="Q6" s="269"/>
      <c r="R6" s="269"/>
      <c r="S6" s="269"/>
      <c r="T6" s="269"/>
      <c r="U6" s="269"/>
      <c r="V6" s="270"/>
    </row>
    <row r="7" spans="1:22">
      <c r="A7" s="448" t="s">
        <v>2775</v>
      </c>
      <c r="B7" s="449"/>
      <c r="C7" s="449"/>
      <c r="D7" s="449"/>
      <c r="E7" s="449"/>
      <c r="F7" s="449"/>
      <c r="G7" s="449"/>
      <c r="H7" s="449"/>
      <c r="I7" s="449"/>
      <c r="J7" s="449"/>
      <c r="K7" s="449"/>
      <c r="L7" s="449"/>
      <c r="M7" s="449"/>
      <c r="N7" s="449"/>
      <c r="O7" s="449"/>
      <c r="P7" s="449"/>
      <c r="Q7" s="449"/>
      <c r="R7" s="449"/>
      <c r="S7" s="449"/>
      <c r="T7" s="449"/>
      <c r="U7" s="449"/>
      <c r="V7" s="450"/>
    </row>
    <row r="8" spans="1:22">
      <c r="A8" s="85"/>
      <c r="B8" s="85"/>
      <c r="C8" s="85"/>
      <c r="D8" s="85"/>
      <c r="E8" s="85"/>
      <c r="F8" s="85"/>
      <c r="G8" s="85"/>
      <c r="H8" s="85"/>
      <c r="I8" s="85"/>
      <c r="J8" s="85"/>
      <c r="K8" s="85"/>
      <c r="L8" s="85"/>
      <c r="M8" s="85"/>
      <c r="N8" s="85"/>
      <c r="O8" s="85"/>
      <c r="P8" s="85"/>
      <c r="Q8" s="85"/>
      <c r="R8" s="85"/>
      <c r="S8" s="85"/>
      <c r="T8" s="85"/>
      <c r="U8" s="85"/>
      <c r="V8" s="85"/>
    </row>
    <row r="9" spans="1:22">
      <c r="A9" s="89" t="s">
        <v>2776</v>
      </c>
      <c r="B9" s="89"/>
      <c r="C9" s="451" t="s">
        <v>3865</v>
      </c>
      <c r="D9" s="451"/>
      <c r="E9" s="451"/>
      <c r="F9" s="451"/>
      <c r="G9" s="451"/>
      <c r="H9" s="451"/>
      <c r="I9" s="451"/>
      <c r="J9" s="90" t="s">
        <v>2777</v>
      </c>
      <c r="K9" s="452" t="s">
        <v>3863</v>
      </c>
      <c r="L9" s="452"/>
      <c r="M9" s="452"/>
      <c r="N9" s="452"/>
      <c r="O9" s="452"/>
      <c r="P9" s="89" t="s">
        <v>2778</v>
      </c>
      <c r="Q9" s="89"/>
      <c r="R9" s="453" t="s">
        <v>3825</v>
      </c>
      <c r="S9" s="453"/>
      <c r="T9" s="453"/>
      <c r="U9" s="453"/>
      <c r="V9" s="453"/>
    </row>
    <row r="10" spans="1:22">
      <c r="A10" s="91" t="s">
        <v>2779</v>
      </c>
      <c r="B10" s="91"/>
      <c r="C10" s="451" t="s">
        <v>3865</v>
      </c>
      <c r="D10" s="451"/>
      <c r="E10" s="451"/>
      <c r="F10" s="451"/>
      <c r="G10" s="451"/>
      <c r="H10" s="451"/>
      <c r="I10" s="451"/>
      <c r="J10" s="451"/>
      <c r="K10" s="451"/>
      <c r="L10" s="451"/>
      <c r="M10" s="451"/>
      <c r="N10" s="451"/>
      <c r="O10" s="451"/>
      <c r="P10" s="451"/>
      <c r="Q10" s="451"/>
      <c r="R10" s="451"/>
      <c r="S10" s="451"/>
      <c r="T10" s="451"/>
      <c r="U10" s="451"/>
      <c r="V10" s="451"/>
    </row>
    <row r="11" spans="1:22">
      <c r="A11" s="91"/>
      <c r="B11" s="91"/>
      <c r="C11" s="91"/>
      <c r="D11" s="91"/>
      <c r="E11" s="92"/>
      <c r="F11" s="92"/>
      <c r="G11" s="92"/>
      <c r="H11" s="92"/>
      <c r="I11" s="92"/>
      <c r="J11" s="92"/>
      <c r="K11" s="92"/>
      <c r="L11" s="92"/>
      <c r="M11" s="92"/>
      <c r="N11" s="92"/>
      <c r="O11" s="92"/>
      <c r="P11" s="92"/>
      <c r="Q11" s="92"/>
      <c r="R11" s="92"/>
      <c r="S11" s="92"/>
      <c r="T11" s="92"/>
      <c r="U11" s="92"/>
      <c r="V11" s="92"/>
    </row>
    <row r="12" spans="1:22">
      <c r="A12" s="448" t="s">
        <v>2780</v>
      </c>
      <c r="B12" s="449"/>
      <c r="C12" s="449"/>
      <c r="D12" s="449"/>
      <c r="E12" s="449"/>
      <c r="F12" s="449"/>
      <c r="G12" s="449"/>
      <c r="H12" s="449"/>
      <c r="I12" s="449"/>
      <c r="J12" s="449"/>
      <c r="K12" s="449"/>
      <c r="L12" s="449"/>
      <c r="M12" s="449"/>
      <c r="N12" s="449"/>
      <c r="O12" s="449"/>
      <c r="P12" s="449"/>
      <c r="Q12" s="449"/>
      <c r="R12" s="449"/>
      <c r="S12" s="449"/>
      <c r="T12" s="449"/>
      <c r="U12" s="449"/>
      <c r="V12" s="450"/>
    </row>
    <row r="13" spans="1:22">
      <c r="A13" s="85"/>
      <c r="B13" s="85"/>
      <c r="C13" s="85"/>
      <c r="D13" s="85"/>
      <c r="E13" s="85"/>
      <c r="F13" s="85"/>
      <c r="G13" s="85"/>
      <c r="H13" s="85"/>
      <c r="I13" s="85"/>
      <c r="J13" s="85"/>
      <c r="K13" s="85"/>
      <c r="L13" s="85"/>
      <c r="M13" s="85"/>
      <c r="N13" s="85"/>
      <c r="O13" s="85"/>
      <c r="P13" s="85"/>
      <c r="Q13" s="85"/>
      <c r="R13" s="85"/>
      <c r="S13" s="85"/>
      <c r="T13" s="85"/>
      <c r="U13" s="85"/>
      <c r="V13" s="85"/>
    </row>
    <row r="14" spans="1:22">
      <c r="A14" s="457" t="s">
        <v>2781</v>
      </c>
      <c r="B14" s="458"/>
      <c r="C14" s="467" t="s">
        <v>2782</v>
      </c>
      <c r="D14" s="468"/>
      <c r="E14" s="468"/>
      <c r="F14" s="468"/>
      <c r="G14" s="468"/>
      <c r="H14" s="468"/>
      <c r="I14" s="468"/>
      <c r="J14" s="468"/>
      <c r="K14" s="468"/>
      <c r="L14" s="468"/>
      <c r="M14" s="468"/>
      <c r="N14" s="468"/>
      <c r="O14" s="468"/>
      <c r="P14" s="468"/>
      <c r="Q14" s="468"/>
      <c r="R14" s="469"/>
      <c r="S14" s="468" t="s">
        <v>2783</v>
      </c>
      <c r="T14" s="468"/>
      <c r="U14" s="468"/>
      <c r="V14" s="470"/>
    </row>
    <row r="15" spans="1:22">
      <c r="A15" s="460">
        <f>+PRESUPUESTO!$A$7</f>
        <v>1.01</v>
      </c>
      <c r="B15" s="461"/>
      <c r="C15" s="462" t="str">
        <f>+PRESUPUESTO!$B$7</f>
        <v>LOCALIZACION Y REPLANTEO CON EQUIPO TOPOGRAFICO</v>
      </c>
      <c r="D15" s="463"/>
      <c r="E15" s="463"/>
      <c r="F15" s="463"/>
      <c r="G15" s="463"/>
      <c r="H15" s="463"/>
      <c r="I15" s="463"/>
      <c r="J15" s="463"/>
      <c r="K15" s="463"/>
      <c r="L15" s="463"/>
      <c r="M15" s="463"/>
      <c r="N15" s="463"/>
      <c r="O15" s="463"/>
      <c r="P15" s="463"/>
      <c r="Q15" s="463"/>
      <c r="R15" s="464"/>
      <c r="S15" s="465" t="str">
        <f>+PRESUPUESTO!$C$7</f>
        <v>M2</v>
      </c>
      <c r="T15" s="465"/>
      <c r="U15" s="465"/>
      <c r="V15" s="466"/>
    </row>
    <row r="16" spans="1:22">
      <c r="A16" s="88"/>
      <c r="B16" s="88"/>
      <c r="C16" s="88"/>
      <c r="D16" s="88"/>
      <c r="E16" s="88"/>
      <c r="F16" s="88"/>
      <c r="G16" s="88"/>
      <c r="H16" s="88"/>
      <c r="I16" s="88"/>
      <c r="J16" s="88"/>
      <c r="K16" s="88"/>
      <c r="L16" s="88"/>
      <c r="M16" s="88"/>
      <c r="N16" s="88"/>
      <c r="O16" s="88"/>
      <c r="P16" s="88"/>
      <c r="Q16" s="88"/>
      <c r="R16" s="88"/>
      <c r="S16" s="88"/>
      <c r="T16" s="88"/>
      <c r="U16" s="88"/>
      <c r="V16" s="88"/>
    </row>
    <row r="17" spans="1:22">
      <c r="A17" s="526" t="s">
        <v>2785</v>
      </c>
      <c r="B17" s="527"/>
      <c r="C17" s="527"/>
      <c r="D17" s="527"/>
      <c r="E17" s="527"/>
      <c r="F17" s="527"/>
      <c r="G17" s="527"/>
      <c r="H17" s="527"/>
      <c r="I17" s="527"/>
      <c r="J17" s="527"/>
      <c r="K17" s="527"/>
      <c r="L17" s="527"/>
      <c r="M17" s="527"/>
      <c r="N17" s="527"/>
      <c r="O17" s="527"/>
      <c r="P17" s="527"/>
      <c r="Q17" s="527"/>
      <c r="R17" s="527"/>
      <c r="S17" s="527"/>
      <c r="T17" s="527"/>
      <c r="U17" s="527"/>
      <c r="V17" s="528"/>
    </row>
    <row r="18" spans="1:22">
      <c r="A18" s="93"/>
      <c r="B18" s="93"/>
      <c r="C18" s="93"/>
      <c r="D18" s="93"/>
      <c r="E18" s="93"/>
      <c r="F18" s="93"/>
      <c r="G18" s="93"/>
      <c r="H18" s="93"/>
      <c r="I18" s="93"/>
      <c r="J18" s="93"/>
      <c r="K18" s="93"/>
      <c r="L18" s="93"/>
      <c r="M18" s="93"/>
      <c r="N18" s="93"/>
      <c r="O18" s="93"/>
      <c r="P18" s="93"/>
      <c r="Q18" s="93"/>
      <c r="R18" s="93"/>
      <c r="S18" s="93"/>
      <c r="T18" s="93"/>
      <c r="U18" s="93"/>
      <c r="V18" s="93"/>
    </row>
    <row r="19" spans="1:22">
      <c r="A19" s="555" t="s">
        <v>2782</v>
      </c>
      <c r="B19" s="556"/>
      <c r="C19" s="556"/>
      <c r="D19" s="556"/>
      <c r="E19" s="556"/>
      <c r="F19" s="556"/>
      <c r="G19" s="556"/>
      <c r="H19" s="556"/>
      <c r="I19" s="556"/>
      <c r="J19" s="557"/>
      <c r="K19" s="552" t="s">
        <v>2783</v>
      </c>
      <c r="L19" s="552"/>
      <c r="M19" s="552"/>
      <c r="N19" s="552"/>
      <c r="O19" s="552" t="s">
        <v>2784</v>
      </c>
      <c r="P19" s="552"/>
      <c r="Q19" s="552"/>
      <c r="R19" s="552" t="s">
        <v>2786</v>
      </c>
      <c r="S19" s="552"/>
      <c r="T19" s="552" t="s">
        <v>2787</v>
      </c>
      <c r="U19" s="552"/>
      <c r="V19" s="553"/>
    </row>
    <row r="20" spans="1:22">
      <c r="A20" s="517" t="s">
        <v>2788</v>
      </c>
      <c r="B20" s="518"/>
      <c r="C20" s="518"/>
      <c r="D20" s="518"/>
      <c r="E20" s="518"/>
      <c r="F20" s="518"/>
      <c r="G20" s="518"/>
      <c r="H20" s="518"/>
      <c r="I20" s="518"/>
      <c r="J20" s="519"/>
      <c r="K20" s="512" t="s">
        <v>2557</v>
      </c>
      <c r="L20" s="513"/>
      <c r="M20" s="513"/>
      <c r="N20" s="514"/>
      <c r="O20" s="512">
        <v>5</v>
      </c>
      <c r="P20" s="513"/>
      <c r="Q20" s="514"/>
      <c r="R20" s="515">
        <f>+T59</f>
        <v>3929.3812515884838</v>
      </c>
      <c r="S20" s="516"/>
      <c r="T20" s="520">
        <f>+O20*R20/100</f>
        <v>196.46906257942422</v>
      </c>
      <c r="U20" s="521"/>
      <c r="V20" s="522"/>
    </row>
    <row r="21" spans="1:22">
      <c r="A21" s="517" t="s">
        <v>2805</v>
      </c>
      <c r="B21" s="518"/>
      <c r="C21" s="518"/>
      <c r="D21" s="518"/>
      <c r="E21" s="518"/>
      <c r="F21" s="518"/>
      <c r="G21" s="518"/>
      <c r="H21" s="518"/>
      <c r="I21" s="518"/>
      <c r="J21" s="519"/>
      <c r="K21" s="512" t="s">
        <v>7</v>
      </c>
      <c r="L21" s="513"/>
      <c r="M21" s="513"/>
      <c r="N21" s="514"/>
      <c r="O21" s="512">
        <v>2.0000000000000001E-4</v>
      </c>
      <c r="P21" s="513"/>
      <c r="Q21" s="514"/>
      <c r="R21" s="515">
        <f>+EQUIPOS!$E$83</f>
        <v>3750000</v>
      </c>
      <c r="S21" s="516"/>
      <c r="T21" s="520">
        <f t="shared" ref="T21:T26" si="0">+O21*R21</f>
        <v>750</v>
      </c>
      <c r="U21" s="521"/>
      <c r="V21" s="522"/>
    </row>
    <row r="22" spans="1:22">
      <c r="A22" s="517"/>
      <c r="B22" s="518"/>
      <c r="C22" s="518"/>
      <c r="D22" s="518"/>
      <c r="E22" s="518"/>
      <c r="F22" s="518"/>
      <c r="G22" s="518"/>
      <c r="H22" s="518"/>
      <c r="I22" s="518"/>
      <c r="J22" s="519"/>
      <c r="K22" s="512"/>
      <c r="L22" s="513"/>
      <c r="M22" s="513"/>
      <c r="N22" s="514"/>
      <c r="O22" s="512"/>
      <c r="P22" s="513"/>
      <c r="Q22" s="514"/>
      <c r="R22" s="515"/>
      <c r="S22" s="516"/>
      <c r="T22" s="520">
        <f t="shared" si="0"/>
        <v>0</v>
      </c>
      <c r="U22" s="521"/>
      <c r="V22" s="522"/>
    </row>
    <row r="23" spans="1:22">
      <c r="A23" s="517"/>
      <c r="B23" s="518"/>
      <c r="C23" s="518"/>
      <c r="D23" s="518"/>
      <c r="E23" s="518"/>
      <c r="F23" s="518"/>
      <c r="G23" s="518"/>
      <c r="H23" s="518"/>
      <c r="I23" s="518"/>
      <c r="J23" s="519"/>
      <c r="K23" s="512"/>
      <c r="L23" s="513"/>
      <c r="M23" s="513"/>
      <c r="N23" s="514"/>
      <c r="O23" s="512"/>
      <c r="P23" s="513"/>
      <c r="Q23" s="514"/>
      <c r="R23" s="515"/>
      <c r="S23" s="516"/>
      <c r="T23" s="520">
        <f t="shared" si="0"/>
        <v>0</v>
      </c>
      <c r="U23" s="521"/>
      <c r="V23" s="522"/>
    </row>
    <row r="24" spans="1:22">
      <c r="A24" s="517"/>
      <c r="B24" s="518"/>
      <c r="C24" s="518"/>
      <c r="D24" s="518"/>
      <c r="E24" s="518"/>
      <c r="F24" s="518"/>
      <c r="G24" s="518"/>
      <c r="H24" s="518"/>
      <c r="I24" s="518"/>
      <c r="J24" s="519"/>
      <c r="K24" s="512"/>
      <c r="L24" s="513"/>
      <c r="M24" s="513"/>
      <c r="N24" s="514"/>
      <c r="O24" s="512"/>
      <c r="P24" s="513"/>
      <c r="Q24" s="514"/>
      <c r="R24" s="515"/>
      <c r="S24" s="516"/>
      <c r="T24" s="520">
        <f t="shared" si="0"/>
        <v>0</v>
      </c>
      <c r="U24" s="521"/>
      <c r="V24" s="522"/>
    </row>
    <row r="25" spans="1:22">
      <c r="A25" s="517"/>
      <c r="B25" s="518"/>
      <c r="C25" s="518"/>
      <c r="D25" s="518"/>
      <c r="E25" s="518"/>
      <c r="F25" s="518"/>
      <c r="G25" s="518"/>
      <c r="H25" s="518"/>
      <c r="I25" s="518"/>
      <c r="J25" s="519"/>
      <c r="K25" s="512"/>
      <c r="L25" s="513"/>
      <c r="M25" s="513"/>
      <c r="N25" s="514"/>
      <c r="O25" s="512"/>
      <c r="P25" s="513"/>
      <c r="Q25" s="514"/>
      <c r="R25" s="515"/>
      <c r="S25" s="516"/>
      <c r="T25" s="520">
        <f t="shared" si="0"/>
        <v>0</v>
      </c>
      <c r="U25" s="521"/>
      <c r="V25" s="522"/>
    </row>
    <row r="26" spans="1:22">
      <c r="A26" s="517"/>
      <c r="B26" s="518"/>
      <c r="C26" s="518"/>
      <c r="D26" s="518"/>
      <c r="E26" s="518"/>
      <c r="F26" s="518"/>
      <c r="G26" s="518"/>
      <c r="H26" s="518"/>
      <c r="I26" s="518"/>
      <c r="J26" s="519"/>
      <c r="K26" s="512"/>
      <c r="L26" s="513"/>
      <c r="M26" s="513"/>
      <c r="N26" s="514"/>
      <c r="O26" s="512"/>
      <c r="P26" s="513"/>
      <c r="Q26" s="514"/>
      <c r="R26" s="515"/>
      <c r="S26" s="516"/>
      <c r="T26" s="520">
        <f t="shared" si="0"/>
        <v>0</v>
      </c>
      <c r="U26" s="521"/>
      <c r="V26" s="522"/>
    </row>
    <row r="27" spans="1:22">
      <c r="A27" s="529" t="s">
        <v>2789</v>
      </c>
      <c r="B27" s="530"/>
      <c r="C27" s="530"/>
      <c r="D27" s="530"/>
      <c r="E27" s="530"/>
      <c r="F27" s="530"/>
      <c r="G27" s="530"/>
      <c r="H27" s="530"/>
      <c r="I27" s="530"/>
      <c r="J27" s="530"/>
      <c r="K27" s="530"/>
      <c r="L27" s="530"/>
      <c r="M27" s="530"/>
      <c r="N27" s="530"/>
      <c r="O27" s="530"/>
      <c r="P27" s="530"/>
      <c r="Q27" s="530"/>
      <c r="R27" s="530"/>
      <c r="S27" s="530"/>
      <c r="T27" s="531">
        <f>SUM(T20:V26)</f>
        <v>946.46906257942419</v>
      </c>
      <c r="U27" s="532"/>
      <c r="V27" s="533"/>
    </row>
    <row r="28" spans="1:22">
      <c r="A28" s="87"/>
      <c r="B28" s="87"/>
      <c r="C28" s="87"/>
      <c r="D28" s="87"/>
      <c r="E28" s="87"/>
      <c r="F28" s="87"/>
      <c r="G28" s="87"/>
      <c r="H28" s="87"/>
      <c r="I28" s="87"/>
      <c r="J28" s="87"/>
      <c r="K28" s="87"/>
      <c r="L28" s="87"/>
      <c r="M28" s="87"/>
      <c r="N28" s="87"/>
      <c r="O28" s="87"/>
      <c r="P28" s="87"/>
      <c r="Q28" s="87"/>
      <c r="R28" s="87"/>
      <c r="S28" s="88"/>
      <c r="T28" s="88"/>
      <c r="U28" s="88"/>
      <c r="V28" s="88"/>
    </row>
    <row r="29" spans="1:22">
      <c r="A29" s="523" t="s">
        <v>2790</v>
      </c>
      <c r="B29" s="524"/>
      <c r="C29" s="524"/>
      <c r="D29" s="524"/>
      <c r="E29" s="524"/>
      <c r="F29" s="524"/>
      <c r="G29" s="524"/>
      <c r="H29" s="524"/>
      <c r="I29" s="524"/>
      <c r="J29" s="524"/>
      <c r="K29" s="524"/>
      <c r="L29" s="524"/>
      <c r="M29" s="524"/>
      <c r="N29" s="524"/>
      <c r="O29" s="524"/>
      <c r="P29" s="524"/>
      <c r="Q29" s="524"/>
      <c r="R29" s="524"/>
      <c r="S29" s="524"/>
      <c r="T29" s="524"/>
      <c r="U29" s="524"/>
      <c r="V29" s="525"/>
    </row>
    <row r="30" spans="1:22">
      <c r="A30" s="93"/>
      <c r="B30" s="93"/>
      <c r="C30" s="93"/>
      <c r="D30" s="93"/>
      <c r="E30" s="93"/>
      <c r="F30" s="93"/>
      <c r="G30" s="93"/>
      <c r="H30" s="93"/>
      <c r="I30" s="93"/>
      <c r="J30" s="93"/>
      <c r="K30" s="93"/>
      <c r="L30" s="93"/>
      <c r="M30" s="93"/>
      <c r="N30" s="93"/>
      <c r="O30" s="93"/>
      <c r="P30" s="93"/>
      <c r="Q30" s="93"/>
      <c r="R30" s="93"/>
      <c r="S30" s="93"/>
      <c r="T30" s="93"/>
      <c r="U30" s="93"/>
      <c r="V30" s="93"/>
    </row>
    <row r="31" spans="1:22">
      <c r="A31" s="509" t="s">
        <v>2782</v>
      </c>
      <c r="B31" s="468"/>
      <c r="C31" s="468"/>
      <c r="D31" s="468"/>
      <c r="E31" s="468"/>
      <c r="F31" s="468"/>
      <c r="G31" s="468"/>
      <c r="H31" s="468"/>
      <c r="I31" s="468"/>
      <c r="J31" s="469"/>
      <c r="K31" s="458" t="s">
        <v>2783</v>
      </c>
      <c r="L31" s="458"/>
      <c r="M31" s="458" t="s">
        <v>2784</v>
      </c>
      <c r="N31" s="458"/>
      <c r="O31" s="458" t="s">
        <v>2786</v>
      </c>
      <c r="P31" s="458"/>
      <c r="Q31" s="458" t="s">
        <v>2810</v>
      </c>
      <c r="R31" s="458"/>
      <c r="S31" s="458"/>
      <c r="T31" s="458" t="s">
        <v>2787</v>
      </c>
      <c r="U31" s="458"/>
      <c r="V31" s="536"/>
    </row>
    <row r="32" spans="1:22">
      <c r="A32" s="517" t="s">
        <v>2800</v>
      </c>
      <c r="B32" s="518"/>
      <c r="C32" s="518"/>
      <c r="D32" s="518"/>
      <c r="E32" s="518"/>
      <c r="F32" s="518"/>
      <c r="G32" s="518"/>
      <c r="H32" s="518"/>
      <c r="I32" s="518"/>
      <c r="J32" s="519"/>
      <c r="K32" s="534" t="s">
        <v>2</v>
      </c>
      <c r="L32" s="534"/>
      <c r="M32" s="551">
        <v>0.35</v>
      </c>
      <c r="N32" s="551"/>
      <c r="O32" s="534">
        <f>+'MATERIALES '!$E$751</f>
        <v>3850.0000000000005</v>
      </c>
      <c r="P32" s="534"/>
      <c r="Q32" s="544">
        <v>0.05</v>
      </c>
      <c r="R32" s="544"/>
      <c r="S32" s="544"/>
      <c r="T32" s="545">
        <f>(M32*O32*(1+Q32))</f>
        <v>1414.875</v>
      </c>
      <c r="U32" s="546"/>
      <c r="V32" s="547"/>
    </row>
    <row r="33" spans="1:22">
      <c r="A33" s="517" t="s">
        <v>2801</v>
      </c>
      <c r="B33" s="518"/>
      <c r="C33" s="518"/>
      <c r="D33" s="518"/>
      <c r="E33" s="518"/>
      <c r="F33" s="518"/>
      <c r="G33" s="518"/>
      <c r="H33" s="518"/>
      <c r="I33" s="518"/>
      <c r="J33" s="519"/>
      <c r="K33" s="534" t="s">
        <v>2803</v>
      </c>
      <c r="L33" s="534"/>
      <c r="M33" s="551">
        <v>0.01</v>
      </c>
      <c r="N33" s="551"/>
      <c r="O33" s="534">
        <f>+'MATERIALES '!$E$971</f>
        <v>20790</v>
      </c>
      <c r="P33" s="534"/>
      <c r="Q33" s="544">
        <v>0.05</v>
      </c>
      <c r="R33" s="544"/>
      <c r="S33" s="544"/>
      <c r="T33" s="545">
        <f t="shared" ref="T33:T42" si="1">(M33*O33*(1+Q33))</f>
        <v>218.29500000000002</v>
      </c>
      <c r="U33" s="546"/>
      <c r="V33" s="547"/>
    </row>
    <row r="34" spans="1:22">
      <c r="A34" s="517" t="s">
        <v>2802</v>
      </c>
      <c r="B34" s="518"/>
      <c r="C34" s="518"/>
      <c r="D34" s="518"/>
      <c r="E34" s="518"/>
      <c r="F34" s="518"/>
      <c r="G34" s="518"/>
      <c r="H34" s="518"/>
      <c r="I34" s="518"/>
      <c r="J34" s="519"/>
      <c r="K34" s="534" t="s">
        <v>2804</v>
      </c>
      <c r="L34" s="534"/>
      <c r="M34" s="551">
        <v>2.7000000000000001E-3</v>
      </c>
      <c r="N34" s="551"/>
      <c r="O34" s="534">
        <f>+'MATERIALES '!$E$1755</f>
        <v>5956.5000000000009</v>
      </c>
      <c r="P34" s="534"/>
      <c r="Q34" s="544">
        <v>0.05</v>
      </c>
      <c r="R34" s="544"/>
      <c r="S34" s="544"/>
      <c r="T34" s="545">
        <f t="shared" si="1"/>
        <v>16.886677500000005</v>
      </c>
      <c r="U34" s="546"/>
      <c r="V34" s="547"/>
    </row>
    <row r="35" spans="1:22">
      <c r="A35" s="517"/>
      <c r="B35" s="518"/>
      <c r="C35" s="518"/>
      <c r="D35" s="518"/>
      <c r="E35" s="518"/>
      <c r="F35" s="518"/>
      <c r="G35" s="518"/>
      <c r="H35" s="518"/>
      <c r="I35" s="518"/>
      <c r="J35" s="519"/>
      <c r="K35" s="534"/>
      <c r="L35" s="534"/>
      <c r="M35" s="551"/>
      <c r="N35" s="551"/>
      <c r="O35" s="558"/>
      <c r="P35" s="534"/>
      <c r="Q35" s="551"/>
      <c r="R35" s="551"/>
      <c r="S35" s="551"/>
      <c r="T35" s="545">
        <f t="shared" si="1"/>
        <v>0</v>
      </c>
      <c r="U35" s="546"/>
      <c r="V35" s="547"/>
    </row>
    <row r="36" spans="1:22">
      <c r="A36" s="517"/>
      <c r="B36" s="518"/>
      <c r="C36" s="518"/>
      <c r="D36" s="518"/>
      <c r="E36" s="518"/>
      <c r="F36" s="518"/>
      <c r="G36" s="518"/>
      <c r="H36" s="518"/>
      <c r="I36" s="518"/>
      <c r="J36" s="519"/>
      <c r="K36" s="534"/>
      <c r="L36" s="534"/>
      <c r="M36" s="551"/>
      <c r="N36" s="551"/>
      <c r="O36" s="558"/>
      <c r="P36" s="534"/>
      <c r="Q36" s="551"/>
      <c r="R36" s="551"/>
      <c r="S36" s="551"/>
      <c r="T36" s="545">
        <f t="shared" si="1"/>
        <v>0</v>
      </c>
      <c r="U36" s="546"/>
      <c r="V36" s="547"/>
    </row>
    <row r="37" spans="1:22">
      <c r="A37" s="517"/>
      <c r="B37" s="518"/>
      <c r="C37" s="518"/>
      <c r="D37" s="518"/>
      <c r="E37" s="518"/>
      <c r="F37" s="518"/>
      <c r="G37" s="518"/>
      <c r="H37" s="518"/>
      <c r="I37" s="518"/>
      <c r="J37" s="519"/>
      <c r="K37" s="512"/>
      <c r="L37" s="514"/>
      <c r="M37" s="515"/>
      <c r="N37" s="516"/>
      <c r="O37" s="554"/>
      <c r="P37" s="564"/>
      <c r="Q37" s="515"/>
      <c r="R37" s="565"/>
      <c r="S37" s="516"/>
      <c r="T37" s="545">
        <f t="shared" si="1"/>
        <v>0</v>
      </c>
      <c r="U37" s="546"/>
      <c r="V37" s="547"/>
    </row>
    <row r="38" spans="1:22">
      <c r="A38" s="517"/>
      <c r="B38" s="518"/>
      <c r="C38" s="518"/>
      <c r="D38" s="518"/>
      <c r="E38" s="518"/>
      <c r="F38" s="518"/>
      <c r="G38" s="518"/>
      <c r="H38" s="518"/>
      <c r="I38" s="518"/>
      <c r="J38" s="519"/>
      <c r="K38" s="512"/>
      <c r="L38" s="514"/>
      <c r="M38" s="515"/>
      <c r="N38" s="516"/>
      <c r="O38" s="554"/>
      <c r="P38" s="564"/>
      <c r="Q38" s="515"/>
      <c r="R38" s="565"/>
      <c r="S38" s="516"/>
      <c r="T38" s="545">
        <f t="shared" si="1"/>
        <v>0</v>
      </c>
      <c r="U38" s="546"/>
      <c r="V38" s="547"/>
    </row>
    <row r="39" spans="1:22">
      <c r="A39" s="517"/>
      <c r="B39" s="518"/>
      <c r="C39" s="518"/>
      <c r="D39" s="518"/>
      <c r="E39" s="518"/>
      <c r="F39" s="518"/>
      <c r="G39" s="518"/>
      <c r="H39" s="518"/>
      <c r="I39" s="518"/>
      <c r="J39" s="519"/>
      <c r="K39" s="512"/>
      <c r="L39" s="514"/>
      <c r="M39" s="515"/>
      <c r="N39" s="516"/>
      <c r="O39" s="554"/>
      <c r="P39" s="564"/>
      <c r="Q39" s="515"/>
      <c r="R39" s="565"/>
      <c r="S39" s="516"/>
      <c r="T39" s="545">
        <f t="shared" si="1"/>
        <v>0</v>
      </c>
      <c r="U39" s="546"/>
      <c r="V39" s="547"/>
    </row>
    <row r="40" spans="1:22">
      <c r="A40" s="517"/>
      <c r="B40" s="518"/>
      <c r="C40" s="518"/>
      <c r="D40" s="518"/>
      <c r="E40" s="518"/>
      <c r="F40" s="518"/>
      <c r="G40" s="518"/>
      <c r="H40" s="518"/>
      <c r="I40" s="518"/>
      <c r="J40" s="519"/>
      <c r="K40" s="512"/>
      <c r="L40" s="514"/>
      <c r="M40" s="551"/>
      <c r="N40" s="551"/>
      <c r="O40" s="558"/>
      <c r="P40" s="534"/>
      <c r="Q40" s="551"/>
      <c r="R40" s="551"/>
      <c r="S40" s="551"/>
      <c r="T40" s="545">
        <f t="shared" si="1"/>
        <v>0</v>
      </c>
      <c r="U40" s="546"/>
      <c r="V40" s="547"/>
    </row>
    <row r="41" spans="1:22">
      <c r="A41" s="517"/>
      <c r="B41" s="518"/>
      <c r="C41" s="518"/>
      <c r="D41" s="518"/>
      <c r="E41" s="518"/>
      <c r="F41" s="518"/>
      <c r="G41" s="518"/>
      <c r="H41" s="518"/>
      <c r="I41" s="518"/>
      <c r="J41" s="519"/>
      <c r="K41" s="512"/>
      <c r="L41" s="514"/>
      <c r="M41" s="551"/>
      <c r="N41" s="551"/>
      <c r="O41" s="558"/>
      <c r="P41" s="534"/>
      <c r="Q41" s="551"/>
      <c r="R41" s="551"/>
      <c r="S41" s="551"/>
      <c r="T41" s="545">
        <f t="shared" si="1"/>
        <v>0</v>
      </c>
      <c r="U41" s="546"/>
      <c r="V41" s="547"/>
    </row>
    <row r="42" spans="1:22">
      <c r="A42" s="97"/>
      <c r="B42" s="98"/>
      <c r="C42" s="98"/>
      <c r="D42" s="98"/>
      <c r="E42" s="98"/>
      <c r="F42" s="98"/>
      <c r="G42" s="98"/>
      <c r="H42" s="98"/>
      <c r="I42" s="98"/>
      <c r="J42" s="99"/>
      <c r="K42" s="512"/>
      <c r="L42" s="514"/>
      <c r="M42" s="551"/>
      <c r="N42" s="551"/>
      <c r="O42" s="558"/>
      <c r="P42" s="534"/>
      <c r="Q42" s="551"/>
      <c r="R42" s="551"/>
      <c r="S42" s="551"/>
      <c r="T42" s="545">
        <f t="shared" si="1"/>
        <v>0</v>
      </c>
      <c r="U42" s="546"/>
      <c r="V42" s="547"/>
    </row>
    <row r="43" spans="1:22">
      <c r="A43" s="529" t="s">
        <v>2789</v>
      </c>
      <c r="B43" s="530"/>
      <c r="C43" s="530"/>
      <c r="D43" s="530"/>
      <c r="E43" s="530"/>
      <c r="F43" s="530"/>
      <c r="G43" s="530"/>
      <c r="H43" s="530"/>
      <c r="I43" s="530"/>
      <c r="J43" s="530"/>
      <c r="K43" s="530"/>
      <c r="L43" s="530"/>
      <c r="M43" s="530"/>
      <c r="N43" s="530"/>
      <c r="O43" s="530"/>
      <c r="P43" s="530"/>
      <c r="Q43" s="530"/>
      <c r="R43" s="530"/>
      <c r="S43" s="530"/>
      <c r="T43" s="531">
        <f>SUM(T32:V42)</f>
        <v>1650.0566775</v>
      </c>
      <c r="U43" s="532"/>
      <c r="V43" s="533"/>
    </row>
    <row r="44" spans="1:22">
      <c r="A44" s="87"/>
      <c r="B44" s="87"/>
      <c r="C44" s="87"/>
      <c r="D44" s="87"/>
      <c r="E44" s="87"/>
      <c r="F44" s="87"/>
      <c r="G44" s="87"/>
      <c r="H44" s="87"/>
      <c r="I44" s="87"/>
      <c r="J44" s="87"/>
      <c r="K44" s="87"/>
      <c r="L44" s="87"/>
      <c r="M44" s="87"/>
      <c r="N44" s="87"/>
      <c r="O44" s="87"/>
      <c r="P44" s="87"/>
      <c r="Q44" s="87"/>
      <c r="R44" s="87"/>
      <c r="S44" s="88"/>
      <c r="T44" s="88"/>
      <c r="U44" s="88"/>
      <c r="V44" s="88"/>
    </row>
    <row r="45" spans="1:22">
      <c r="A45" s="523" t="s">
        <v>2791</v>
      </c>
      <c r="B45" s="524"/>
      <c r="C45" s="524"/>
      <c r="D45" s="524"/>
      <c r="E45" s="524"/>
      <c r="F45" s="524"/>
      <c r="G45" s="524"/>
      <c r="H45" s="524"/>
      <c r="I45" s="524"/>
      <c r="J45" s="524"/>
      <c r="K45" s="524"/>
      <c r="L45" s="524"/>
      <c r="M45" s="524"/>
      <c r="N45" s="524"/>
      <c r="O45" s="524"/>
      <c r="P45" s="524"/>
      <c r="Q45" s="524"/>
      <c r="R45" s="524"/>
      <c r="S45" s="524"/>
      <c r="T45" s="524"/>
      <c r="U45" s="524"/>
      <c r="V45" s="525"/>
    </row>
    <row r="46" spans="1:22">
      <c r="A46" s="93"/>
      <c r="B46" s="93"/>
      <c r="C46" s="93"/>
      <c r="D46" s="93"/>
      <c r="E46" s="93"/>
      <c r="F46" s="93"/>
      <c r="G46" s="93"/>
      <c r="H46" s="93"/>
      <c r="I46" s="93"/>
      <c r="J46" s="93"/>
      <c r="K46" s="93"/>
      <c r="L46" s="93"/>
      <c r="M46" s="93"/>
      <c r="N46" s="93"/>
      <c r="O46" s="93"/>
      <c r="P46" s="93"/>
      <c r="Q46" s="93"/>
      <c r="R46" s="93"/>
      <c r="S46" s="93"/>
      <c r="T46" s="93"/>
      <c r="U46" s="93"/>
      <c r="V46" s="93"/>
    </row>
    <row r="47" spans="1:22">
      <c r="A47" s="457" t="s">
        <v>2792</v>
      </c>
      <c r="B47" s="458"/>
      <c r="C47" s="458"/>
      <c r="D47" s="458"/>
      <c r="E47" s="458"/>
      <c r="F47" s="458"/>
      <c r="G47" s="458"/>
      <c r="H47" s="458"/>
      <c r="I47" s="458"/>
      <c r="J47" s="458"/>
      <c r="K47" s="458" t="s">
        <v>2783</v>
      </c>
      <c r="L47" s="458"/>
      <c r="M47" s="458" t="s">
        <v>2793</v>
      </c>
      <c r="N47" s="458"/>
      <c r="O47" s="458" t="s">
        <v>2794</v>
      </c>
      <c r="P47" s="458"/>
      <c r="Q47" s="458" t="s">
        <v>2795</v>
      </c>
      <c r="R47" s="458"/>
      <c r="S47" s="536"/>
      <c r="T47" s="458" t="s">
        <v>2787</v>
      </c>
      <c r="U47" s="458"/>
      <c r="V47" s="536"/>
    </row>
    <row r="48" spans="1:22">
      <c r="A48" s="537" t="s">
        <v>2796</v>
      </c>
      <c r="B48" s="538"/>
      <c r="C48" s="538"/>
      <c r="D48" s="538"/>
      <c r="E48" s="538"/>
      <c r="F48" s="538"/>
      <c r="G48" s="538"/>
      <c r="H48" s="538"/>
      <c r="I48" s="538"/>
      <c r="J48" s="538"/>
      <c r="K48" s="534" t="s">
        <v>2557</v>
      </c>
      <c r="L48" s="534"/>
      <c r="M48" s="515">
        <f>+T43</f>
        <v>1650.0566775</v>
      </c>
      <c r="N48" s="516"/>
      <c r="O48" s="534"/>
      <c r="P48" s="534"/>
      <c r="Q48" s="554">
        <v>0.05</v>
      </c>
      <c r="R48" s="513"/>
      <c r="S48" s="514"/>
      <c r="T48" s="520">
        <f>+M48*Q48</f>
        <v>82.502833875000007</v>
      </c>
      <c r="U48" s="521"/>
      <c r="V48" s="522"/>
    </row>
    <row r="49" spans="1:22">
      <c r="A49" s="537"/>
      <c r="B49" s="538"/>
      <c r="C49" s="538"/>
      <c r="D49" s="538"/>
      <c r="E49" s="538"/>
      <c r="F49" s="538"/>
      <c r="G49" s="538"/>
      <c r="H49" s="538"/>
      <c r="I49" s="538"/>
      <c r="J49" s="538"/>
      <c r="K49" s="534"/>
      <c r="L49" s="534"/>
      <c r="M49" s="515"/>
      <c r="N49" s="516"/>
      <c r="O49" s="534"/>
      <c r="P49" s="534"/>
      <c r="Q49" s="512"/>
      <c r="R49" s="513"/>
      <c r="S49" s="514"/>
      <c r="T49" s="520"/>
      <c r="U49" s="521"/>
      <c r="V49" s="522"/>
    </row>
    <row r="50" spans="1:22">
      <c r="A50" s="529" t="s">
        <v>2789</v>
      </c>
      <c r="B50" s="530"/>
      <c r="C50" s="530"/>
      <c r="D50" s="530"/>
      <c r="E50" s="530"/>
      <c r="F50" s="530"/>
      <c r="G50" s="530"/>
      <c r="H50" s="530"/>
      <c r="I50" s="530"/>
      <c r="J50" s="530"/>
      <c r="K50" s="530"/>
      <c r="L50" s="530"/>
      <c r="M50" s="530"/>
      <c r="N50" s="530"/>
      <c r="O50" s="530"/>
      <c r="P50" s="530"/>
      <c r="Q50" s="530"/>
      <c r="R50" s="530"/>
      <c r="S50" s="530"/>
      <c r="T50" s="531">
        <f>SUM(T48:V49)</f>
        <v>82.502833875000007</v>
      </c>
      <c r="U50" s="532"/>
      <c r="V50" s="533"/>
    </row>
    <row r="51" spans="1:22">
      <c r="A51" s="87"/>
      <c r="B51" s="87"/>
      <c r="C51" s="87"/>
      <c r="D51" s="87"/>
      <c r="E51" s="87"/>
      <c r="F51" s="87"/>
      <c r="G51" s="87"/>
      <c r="H51" s="87"/>
      <c r="I51" s="87"/>
      <c r="J51" s="87"/>
      <c r="K51" s="87"/>
      <c r="L51" s="87"/>
      <c r="M51" s="87"/>
      <c r="N51" s="87"/>
      <c r="O51" s="87"/>
      <c r="P51" s="87"/>
      <c r="Q51" s="87"/>
      <c r="R51" s="87"/>
      <c r="S51" s="88"/>
      <c r="T51" s="88"/>
      <c r="U51" s="88"/>
      <c r="V51" s="88"/>
    </row>
    <row r="52" spans="1:22">
      <c r="A52" s="523" t="s">
        <v>2797</v>
      </c>
      <c r="B52" s="524"/>
      <c r="C52" s="524"/>
      <c r="D52" s="524"/>
      <c r="E52" s="524"/>
      <c r="F52" s="524"/>
      <c r="G52" s="524"/>
      <c r="H52" s="524"/>
      <c r="I52" s="524"/>
      <c r="J52" s="524"/>
      <c r="K52" s="524"/>
      <c r="L52" s="524"/>
      <c r="M52" s="524"/>
      <c r="N52" s="524"/>
      <c r="O52" s="524"/>
      <c r="P52" s="524"/>
      <c r="Q52" s="524"/>
      <c r="R52" s="524"/>
      <c r="S52" s="524"/>
      <c r="T52" s="524"/>
      <c r="U52" s="524"/>
      <c r="V52" s="525"/>
    </row>
    <row r="53" spans="1:22">
      <c r="A53" s="93"/>
      <c r="B53" s="93"/>
      <c r="C53" s="93"/>
      <c r="D53" s="93"/>
      <c r="E53" s="93"/>
      <c r="F53" s="93"/>
      <c r="G53" s="93"/>
      <c r="H53" s="93"/>
      <c r="I53" s="93"/>
      <c r="J53" s="93"/>
      <c r="K53" s="93"/>
      <c r="L53" s="93"/>
      <c r="M53" s="93"/>
      <c r="N53" s="93"/>
      <c r="O53" s="93"/>
      <c r="P53" s="93"/>
      <c r="Q53" s="93"/>
      <c r="R53" s="93"/>
      <c r="S53" s="93"/>
      <c r="T53" s="93"/>
      <c r="U53" s="93"/>
      <c r="V53" s="93"/>
    </row>
    <row r="54" spans="1:22">
      <c r="A54" s="457" t="s">
        <v>2798</v>
      </c>
      <c r="B54" s="458"/>
      <c r="C54" s="458"/>
      <c r="D54" s="458"/>
      <c r="E54" s="458"/>
      <c r="F54" s="458"/>
      <c r="G54" s="458"/>
      <c r="H54" s="458"/>
      <c r="I54" s="458"/>
      <c r="J54" s="458"/>
      <c r="K54" s="458"/>
      <c r="L54" s="458"/>
      <c r="M54" s="458" t="s">
        <v>2783</v>
      </c>
      <c r="N54" s="458"/>
      <c r="O54" s="458" t="s">
        <v>2784</v>
      </c>
      <c r="P54" s="458"/>
      <c r="Q54" s="458" t="s">
        <v>2786</v>
      </c>
      <c r="R54" s="458"/>
      <c r="S54" s="458"/>
      <c r="T54" s="458" t="s">
        <v>2787</v>
      </c>
      <c r="U54" s="458"/>
      <c r="V54" s="536"/>
    </row>
    <row r="55" spans="1:22">
      <c r="A55" s="517" t="s">
        <v>2807</v>
      </c>
      <c r="B55" s="518"/>
      <c r="C55" s="518"/>
      <c r="D55" s="518"/>
      <c r="E55" s="518"/>
      <c r="F55" s="518"/>
      <c r="G55" s="518"/>
      <c r="H55" s="518"/>
      <c r="I55" s="518"/>
      <c r="J55" s="518"/>
      <c r="K55" s="518"/>
      <c r="L55" s="519"/>
      <c r="M55" s="534" t="s">
        <v>7</v>
      </c>
      <c r="N55" s="534"/>
      <c r="O55" s="534">
        <v>2.0000000000000001E-4</v>
      </c>
      <c r="P55" s="534"/>
      <c r="Q55" s="512">
        <f>+'MANO DE OBRA'!$E$161</f>
        <v>3501440</v>
      </c>
      <c r="R55" s="513"/>
      <c r="S55" s="514"/>
      <c r="T55" s="539">
        <f>+O55*Q55</f>
        <v>700.28800000000001</v>
      </c>
      <c r="U55" s="539"/>
      <c r="V55" s="540"/>
    </row>
    <row r="56" spans="1:22">
      <c r="A56" s="517" t="s">
        <v>2806</v>
      </c>
      <c r="B56" s="518"/>
      <c r="C56" s="518"/>
      <c r="D56" s="518"/>
      <c r="E56" s="518"/>
      <c r="F56" s="518"/>
      <c r="G56" s="518"/>
      <c r="H56" s="518"/>
      <c r="I56" s="518"/>
      <c r="J56" s="518"/>
      <c r="K56" s="518"/>
      <c r="L56" s="519"/>
      <c r="M56" s="534" t="s">
        <v>7</v>
      </c>
      <c r="N56" s="534"/>
      <c r="O56" s="534">
        <v>1E-4</v>
      </c>
      <c r="P56" s="534"/>
      <c r="Q56" s="512">
        <f>+'MANO DE OBRA'!$E$162</f>
        <v>1970654.2</v>
      </c>
      <c r="R56" s="513"/>
      <c r="S56" s="514"/>
      <c r="T56" s="539">
        <f>+O56*Q56</f>
        <v>197.06542000000002</v>
      </c>
      <c r="U56" s="539"/>
      <c r="V56" s="540"/>
    </row>
    <row r="57" spans="1:22">
      <c r="A57" s="517" t="s">
        <v>2808</v>
      </c>
      <c r="B57" s="518"/>
      <c r="C57" s="518"/>
      <c r="D57" s="518"/>
      <c r="E57" s="518"/>
      <c r="F57" s="518"/>
      <c r="G57" s="518"/>
      <c r="H57" s="518"/>
      <c r="I57" s="518"/>
      <c r="J57" s="518"/>
      <c r="K57" s="518"/>
      <c r="L57" s="519"/>
      <c r="M57" s="534" t="s">
        <v>7</v>
      </c>
      <c r="N57" s="534"/>
      <c r="O57" s="534">
        <v>1E-4</v>
      </c>
      <c r="P57" s="534"/>
      <c r="Q57" s="512">
        <f>+'MANO DE OBRA'!$E$163</f>
        <v>1709140.4</v>
      </c>
      <c r="R57" s="513"/>
      <c r="S57" s="514"/>
      <c r="T57" s="539">
        <f>+O57*Q57</f>
        <v>170.91404</v>
      </c>
      <c r="U57" s="539"/>
      <c r="V57" s="540"/>
    </row>
    <row r="58" spans="1:22">
      <c r="A58" s="517" t="s">
        <v>2809</v>
      </c>
      <c r="B58" s="518"/>
      <c r="C58" s="518"/>
      <c r="D58" s="518"/>
      <c r="E58" s="518"/>
      <c r="F58" s="518"/>
      <c r="G58" s="518"/>
      <c r="H58" s="518"/>
      <c r="I58" s="518"/>
      <c r="J58" s="518"/>
      <c r="K58" s="518"/>
      <c r="L58" s="519"/>
      <c r="M58" s="534" t="s">
        <v>2554</v>
      </c>
      <c r="N58" s="534"/>
      <c r="O58" s="515">
        <v>7.0000000000000007E-2</v>
      </c>
      <c r="P58" s="516"/>
      <c r="Q58" s="512">
        <f>+'MANO DE OBRA'!$E$89</f>
        <v>40873.054165549765</v>
      </c>
      <c r="R58" s="513"/>
      <c r="S58" s="514"/>
      <c r="T58" s="539">
        <f>+O58*Q58</f>
        <v>2861.1137915884838</v>
      </c>
      <c r="U58" s="539"/>
      <c r="V58" s="540"/>
    </row>
    <row r="59" spans="1:22">
      <c r="A59" s="529" t="s">
        <v>2789</v>
      </c>
      <c r="B59" s="530"/>
      <c r="C59" s="530"/>
      <c r="D59" s="530"/>
      <c r="E59" s="530"/>
      <c r="F59" s="530"/>
      <c r="G59" s="530"/>
      <c r="H59" s="530"/>
      <c r="I59" s="530"/>
      <c r="J59" s="530"/>
      <c r="K59" s="530"/>
      <c r="L59" s="530"/>
      <c r="M59" s="530"/>
      <c r="N59" s="530"/>
      <c r="O59" s="530"/>
      <c r="P59" s="530"/>
      <c r="Q59" s="530"/>
      <c r="R59" s="530"/>
      <c r="S59" s="530"/>
      <c r="T59" s="530">
        <f>SUM(T55:V58)</f>
        <v>3929.3812515884838</v>
      </c>
      <c r="U59" s="530"/>
      <c r="V59" s="535"/>
    </row>
    <row r="60" spans="1:22">
      <c r="A60" s="100"/>
      <c r="B60" s="100"/>
      <c r="C60" s="100"/>
      <c r="D60" s="100"/>
      <c r="E60" s="100"/>
      <c r="F60" s="100"/>
      <c r="G60" s="100"/>
      <c r="H60" s="100"/>
      <c r="I60" s="100"/>
      <c r="J60" s="100"/>
      <c r="K60" s="100"/>
      <c r="L60" s="100"/>
      <c r="M60" s="100"/>
      <c r="N60" s="100"/>
      <c r="O60" s="100"/>
      <c r="P60" s="100"/>
      <c r="Q60" s="100"/>
      <c r="R60" s="100"/>
      <c r="S60" s="100"/>
      <c r="T60" s="100"/>
      <c r="U60" s="100"/>
      <c r="V60" s="100"/>
    </row>
    <row r="61" spans="1:22">
      <c r="A61" s="541" t="s">
        <v>2799</v>
      </c>
      <c r="B61" s="542"/>
      <c r="C61" s="542"/>
      <c r="D61" s="542"/>
      <c r="E61" s="542"/>
      <c r="F61" s="542"/>
      <c r="G61" s="542"/>
      <c r="H61" s="542"/>
      <c r="I61" s="542"/>
      <c r="J61" s="542"/>
      <c r="K61" s="542"/>
      <c r="L61" s="542"/>
      <c r="M61" s="542"/>
      <c r="N61" s="542"/>
      <c r="O61" s="542"/>
      <c r="P61" s="542"/>
      <c r="Q61" s="542"/>
      <c r="R61" s="543"/>
      <c r="S61" s="559">
        <f>+ROUND((T27+T43+T50+T59),0)</f>
        <v>6608</v>
      </c>
      <c r="T61" s="449"/>
      <c r="U61" s="449"/>
      <c r="V61" s="450"/>
    </row>
    <row r="67" spans="1:22">
      <c r="A67" s="273"/>
      <c r="B67" s="274"/>
      <c r="C67" s="274"/>
      <c r="D67" s="274"/>
      <c r="E67" s="459" t="str">
        <f>+INDICE!$B$2</f>
        <v>ALCALDIA MUNICIPAL DE HATONUEVO - LA GUAJIRA</v>
      </c>
      <c r="F67" s="459"/>
      <c r="G67" s="459"/>
      <c r="H67" s="459"/>
      <c r="I67" s="459"/>
      <c r="J67" s="459"/>
      <c r="K67" s="459"/>
      <c r="L67" s="459"/>
      <c r="M67" s="459"/>
      <c r="N67" s="459"/>
      <c r="O67" s="459"/>
      <c r="P67" s="459"/>
      <c r="Q67" s="459"/>
      <c r="R67" s="459"/>
      <c r="S67" s="274"/>
      <c r="T67" s="274"/>
      <c r="U67" s="274"/>
      <c r="V67" s="275"/>
    </row>
    <row r="68" spans="1:22">
      <c r="A68" s="265"/>
      <c r="B68" s="266"/>
      <c r="C68" s="266"/>
      <c r="D68" s="266"/>
      <c r="E68" s="447" t="str">
        <f>+INDICE!$B$3</f>
        <v>SECRETARIA DE PLANEACIÓN</v>
      </c>
      <c r="F68" s="447"/>
      <c r="G68" s="447"/>
      <c r="H68" s="447"/>
      <c r="I68" s="447"/>
      <c r="J68" s="447"/>
      <c r="K68" s="447"/>
      <c r="L68" s="447"/>
      <c r="M68" s="447"/>
      <c r="N68" s="447"/>
      <c r="O68" s="447"/>
      <c r="P68" s="447"/>
      <c r="Q68" s="447"/>
      <c r="R68" s="447"/>
      <c r="S68" s="266"/>
      <c r="T68" s="266"/>
      <c r="U68" s="266"/>
      <c r="V68" s="267"/>
    </row>
    <row r="69" spans="1:22">
      <c r="A69" s="265"/>
      <c r="B69" s="266"/>
      <c r="C69" s="266"/>
      <c r="D69" s="266"/>
      <c r="E69" s="447" t="s">
        <v>2774</v>
      </c>
      <c r="F69" s="447"/>
      <c r="G69" s="447"/>
      <c r="H69" s="447"/>
      <c r="I69" s="447"/>
      <c r="J69" s="447"/>
      <c r="K69" s="447"/>
      <c r="L69" s="447"/>
      <c r="M69" s="447"/>
      <c r="N69" s="447"/>
      <c r="O69" s="447"/>
      <c r="P69" s="447"/>
      <c r="Q69" s="447"/>
      <c r="R69" s="447"/>
      <c r="S69" s="266"/>
      <c r="T69" s="266"/>
      <c r="U69" s="266"/>
      <c r="V69" s="267"/>
    </row>
    <row r="70" spans="1:22">
      <c r="A70" s="268"/>
      <c r="B70" s="269"/>
      <c r="C70" s="269"/>
      <c r="D70" s="269"/>
      <c r="E70" s="269"/>
      <c r="F70" s="269"/>
      <c r="G70" s="269"/>
      <c r="H70" s="269"/>
      <c r="I70" s="269"/>
      <c r="J70" s="269"/>
      <c r="K70" s="269"/>
      <c r="L70" s="269"/>
      <c r="M70" s="269"/>
      <c r="N70" s="269"/>
      <c r="O70" s="269"/>
      <c r="P70" s="269"/>
      <c r="Q70" s="269"/>
      <c r="R70" s="269"/>
      <c r="S70" s="269"/>
      <c r="T70" s="269"/>
      <c r="U70" s="269"/>
      <c r="V70" s="270"/>
    </row>
    <row r="71" spans="1:22">
      <c r="A71" s="448" t="s">
        <v>2775</v>
      </c>
      <c r="B71" s="449"/>
      <c r="C71" s="449"/>
      <c r="D71" s="449"/>
      <c r="E71" s="449"/>
      <c r="F71" s="449"/>
      <c r="G71" s="449"/>
      <c r="H71" s="449"/>
      <c r="I71" s="449"/>
      <c r="J71" s="449"/>
      <c r="K71" s="449"/>
      <c r="L71" s="449"/>
      <c r="M71" s="449"/>
      <c r="N71" s="449"/>
      <c r="O71" s="449"/>
      <c r="P71" s="449"/>
      <c r="Q71" s="449"/>
      <c r="R71" s="449"/>
      <c r="S71" s="449"/>
      <c r="T71" s="449"/>
      <c r="U71" s="449"/>
      <c r="V71" s="450"/>
    </row>
    <row r="72" spans="1:22">
      <c r="A72" s="85"/>
      <c r="B72" s="85"/>
      <c r="C72" s="85"/>
      <c r="D72" s="85"/>
      <c r="E72" s="85"/>
      <c r="F72" s="85"/>
      <c r="G72" s="85"/>
      <c r="H72" s="85"/>
      <c r="I72" s="85"/>
      <c r="J72" s="85"/>
      <c r="K72" s="85"/>
      <c r="L72" s="85"/>
      <c r="M72" s="85"/>
      <c r="N72" s="85"/>
      <c r="O72" s="85"/>
      <c r="P72" s="85"/>
      <c r="Q72" s="85"/>
      <c r="R72" s="85"/>
      <c r="S72" s="85"/>
      <c r="T72" s="85"/>
      <c r="U72" s="85"/>
      <c r="V72" s="85"/>
    </row>
    <row r="73" spans="1:22">
      <c r="A73" s="89" t="s">
        <v>2776</v>
      </c>
      <c r="B73" s="89"/>
      <c r="C73" s="451" t="s">
        <v>3865</v>
      </c>
      <c r="D73" s="451"/>
      <c r="E73" s="451"/>
      <c r="F73" s="451"/>
      <c r="G73" s="451"/>
      <c r="H73" s="451"/>
      <c r="I73" s="451"/>
      <c r="J73" s="90" t="s">
        <v>2777</v>
      </c>
      <c r="K73" s="452" t="s">
        <v>3863</v>
      </c>
      <c r="L73" s="452"/>
      <c r="M73" s="452"/>
      <c r="N73" s="452"/>
      <c r="O73" s="452"/>
      <c r="P73" s="89" t="s">
        <v>2778</v>
      </c>
      <c r="Q73" s="89"/>
      <c r="R73" s="453" t="s">
        <v>3825</v>
      </c>
      <c r="S73" s="453"/>
      <c r="T73" s="453"/>
      <c r="U73" s="453"/>
      <c r="V73" s="453"/>
    </row>
    <row r="74" spans="1:22">
      <c r="A74" s="91" t="s">
        <v>2779</v>
      </c>
      <c r="B74" s="91"/>
      <c r="C74" s="451" t="s">
        <v>3865</v>
      </c>
      <c r="D74" s="451"/>
      <c r="E74" s="451"/>
      <c r="F74" s="451"/>
      <c r="G74" s="451"/>
      <c r="H74" s="451"/>
      <c r="I74" s="451"/>
      <c r="J74" s="451"/>
      <c r="K74" s="451"/>
      <c r="L74" s="451"/>
      <c r="M74" s="451"/>
      <c r="N74" s="451"/>
      <c r="O74" s="451"/>
      <c r="P74" s="451"/>
      <c r="Q74" s="451"/>
      <c r="R74" s="451"/>
      <c r="S74" s="451"/>
      <c r="T74" s="451"/>
      <c r="U74" s="451"/>
      <c r="V74" s="451"/>
    </row>
    <row r="75" spans="1:22">
      <c r="A75" s="91"/>
      <c r="B75" s="91"/>
      <c r="C75" s="91"/>
      <c r="D75" s="91"/>
      <c r="E75" s="92"/>
      <c r="F75" s="92"/>
      <c r="G75" s="92"/>
      <c r="H75" s="92"/>
      <c r="I75" s="92"/>
      <c r="J75" s="92"/>
      <c r="K75" s="92"/>
      <c r="L75" s="92"/>
      <c r="M75" s="92"/>
      <c r="N75" s="92"/>
      <c r="O75" s="92"/>
      <c r="P75" s="92"/>
      <c r="Q75" s="92"/>
      <c r="R75" s="92"/>
      <c r="S75" s="92"/>
      <c r="T75" s="92"/>
      <c r="U75" s="92"/>
      <c r="V75" s="92"/>
    </row>
    <row r="76" spans="1:22">
      <c r="A76" s="448" t="s">
        <v>2780</v>
      </c>
      <c r="B76" s="449"/>
      <c r="C76" s="449"/>
      <c r="D76" s="449"/>
      <c r="E76" s="449"/>
      <c r="F76" s="449"/>
      <c r="G76" s="449"/>
      <c r="H76" s="449"/>
      <c r="I76" s="449"/>
      <c r="J76" s="449"/>
      <c r="K76" s="449"/>
      <c r="L76" s="449"/>
      <c r="M76" s="449"/>
      <c r="N76" s="449"/>
      <c r="O76" s="449"/>
      <c r="P76" s="449"/>
      <c r="Q76" s="449"/>
      <c r="R76" s="449"/>
      <c r="S76" s="449"/>
      <c r="T76" s="449"/>
      <c r="U76" s="449"/>
      <c r="V76" s="450"/>
    </row>
    <row r="77" spans="1:22">
      <c r="A77" s="85"/>
      <c r="B77" s="85"/>
      <c r="C77" s="85"/>
      <c r="D77" s="85"/>
      <c r="E77" s="85"/>
      <c r="F77" s="85"/>
      <c r="G77" s="85"/>
      <c r="H77" s="85"/>
      <c r="I77" s="85"/>
      <c r="J77" s="85"/>
      <c r="K77" s="85"/>
      <c r="L77" s="85"/>
      <c r="M77" s="85"/>
      <c r="N77" s="85"/>
      <c r="O77" s="85"/>
      <c r="P77" s="85"/>
      <c r="Q77" s="85"/>
      <c r="R77" s="85"/>
      <c r="S77" s="85"/>
      <c r="T77" s="85"/>
      <c r="U77" s="85"/>
      <c r="V77" s="85"/>
    </row>
    <row r="78" spans="1:22">
      <c r="A78" s="457" t="s">
        <v>2781</v>
      </c>
      <c r="B78" s="458"/>
      <c r="C78" s="467" t="s">
        <v>2782</v>
      </c>
      <c r="D78" s="468"/>
      <c r="E78" s="468"/>
      <c r="F78" s="468"/>
      <c r="G78" s="468"/>
      <c r="H78" s="468"/>
      <c r="I78" s="468"/>
      <c r="J78" s="468"/>
      <c r="K78" s="468"/>
      <c r="L78" s="468"/>
      <c r="M78" s="468"/>
      <c r="N78" s="468"/>
      <c r="O78" s="468"/>
      <c r="P78" s="468"/>
      <c r="Q78" s="468"/>
      <c r="R78" s="469"/>
      <c r="S78" s="468" t="s">
        <v>2783</v>
      </c>
      <c r="T78" s="468"/>
      <c r="U78" s="468"/>
      <c r="V78" s="470"/>
    </row>
    <row r="79" spans="1:22">
      <c r="A79" s="460">
        <f>+PRESUPUESTO!$A$9</f>
        <v>2.0099999999999998</v>
      </c>
      <c r="B79" s="461"/>
      <c r="C79" s="462" t="str">
        <f>+PRESUPUESTO!$B$9</f>
        <v>EXCAVACION MANUAL</v>
      </c>
      <c r="D79" s="463"/>
      <c r="E79" s="463"/>
      <c r="F79" s="463"/>
      <c r="G79" s="463"/>
      <c r="H79" s="463"/>
      <c r="I79" s="463"/>
      <c r="J79" s="463"/>
      <c r="K79" s="463"/>
      <c r="L79" s="463"/>
      <c r="M79" s="463"/>
      <c r="N79" s="463"/>
      <c r="O79" s="463"/>
      <c r="P79" s="463"/>
      <c r="Q79" s="463"/>
      <c r="R79" s="464"/>
      <c r="S79" s="465" t="str">
        <f>+PRESUPUESTO!$C$9</f>
        <v>M3</v>
      </c>
      <c r="T79" s="465"/>
      <c r="U79" s="465"/>
      <c r="V79" s="466"/>
    </row>
    <row r="80" spans="1:22">
      <c r="A80" s="88"/>
      <c r="B80" s="88"/>
      <c r="C80" s="88"/>
      <c r="D80" s="88"/>
      <c r="E80" s="88"/>
      <c r="F80" s="88"/>
      <c r="G80" s="88"/>
      <c r="H80" s="88"/>
      <c r="I80" s="88"/>
      <c r="J80" s="88"/>
      <c r="K80" s="88"/>
      <c r="L80" s="88"/>
      <c r="M80" s="88"/>
      <c r="N80" s="88"/>
      <c r="O80" s="88"/>
      <c r="P80" s="88"/>
      <c r="Q80" s="88"/>
      <c r="R80" s="88"/>
      <c r="S80" s="88"/>
      <c r="T80" s="88"/>
      <c r="U80" s="88"/>
      <c r="V80" s="88"/>
    </row>
    <row r="81" spans="1:33">
      <c r="A81" s="526" t="s">
        <v>2785</v>
      </c>
      <c r="B81" s="527"/>
      <c r="C81" s="527"/>
      <c r="D81" s="527"/>
      <c r="E81" s="527"/>
      <c r="F81" s="527"/>
      <c r="G81" s="527"/>
      <c r="H81" s="527"/>
      <c r="I81" s="527"/>
      <c r="J81" s="527"/>
      <c r="K81" s="527"/>
      <c r="L81" s="527"/>
      <c r="M81" s="527"/>
      <c r="N81" s="527"/>
      <c r="O81" s="527"/>
      <c r="P81" s="527"/>
      <c r="Q81" s="527"/>
      <c r="R81" s="527"/>
      <c r="S81" s="527"/>
      <c r="T81" s="527"/>
      <c r="U81" s="527"/>
      <c r="V81" s="528"/>
    </row>
    <row r="82" spans="1:33">
      <c r="A82" s="93"/>
      <c r="B82" s="93"/>
      <c r="C82" s="93"/>
      <c r="D82" s="93"/>
      <c r="E82" s="93"/>
      <c r="F82" s="93"/>
      <c r="G82" s="93"/>
      <c r="H82" s="93"/>
      <c r="I82" s="93"/>
      <c r="J82" s="93"/>
      <c r="K82" s="93"/>
      <c r="L82" s="93"/>
      <c r="M82" s="93"/>
      <c r="N82" s="93"/>
      <c r="O82" s="93"/>
      <c r="P82" s="93"/>
      <c r="Q82" s="93"/>
      <c r="R82" s="93"/>
      <c r="S82" s="93"/>
      <c r="T82" s="93"/>
      <c r="U82" s="93"/>
      <c r="V82" s="93"/>
    </row>
    <row r="83" spans="1:33">
      <c r="A83" s="555" t="s">
        <v>2782</v>
      </c>
      <c r="B83" s="556"/>
      <c r="C83" s="556"/>
      <c r="D83" s="556"/>
      <c r="E83" s="556"/>
      <c r="F83" s="556"/>
      <c r="G83" s="556"/>
      <c r="H83" s="556"/>
      <c r="I83" s="556"/>
      <c r="J83" s="557"/>
      <c r="K83" s="552" t="s">
        <v>2783</v>
      </c>
      <c r="L83" s="552"/>
      <c r="M83" s="552"/>
      <c r="N83" s="552"/>
      <c r="O83" s="552" t="s">
        <v>2784</v>
      </c>
      <c r="P83" s="552"/>
      <c r="Q83" s="552"/>
      <c r="R83" s="552" t="s">
        <v>2786</v>
      </c>
      <c r="S83" s="552"/>
      <c r="T83" s="552" t="s">
        <v>2787</v>
      </c>
      <c r="U83" s="552"/>
      <c r="V83" s="553"/>
    </row>
    <row r="84" spans="1:33">
      <c r="A84" s="517" t="s">
        <v>2788</v>
      </c>
      <c r="B84" s="518"/>
      <c r="C84" s="518"/>
      <c r="D84" s="518"/>
      <c r="E84" s="518"/>
      <c r="F84" s="518"/>
      <c r="G84" s="518"/>
      <c r="H84" s="518"/>
      <c r="I84" s="518"/>
      <c r="J84" s="519"/>
      <c r="K84" s="512" t="s">
        <v>2557</v>
      </c>
      <c r="L84" s="513"/>
      <c r="M84" s="513"/>
      <c r="N84" s="514"/>
      <c r="O84" s="512">
        <v>5</v>
      </c>
      <c r="P84" s="513"/>
      <c r="Q84" s="514"/>
      <c r="R84" s="515">
        <v>58448.47</v>
      </c>
      <c r="S84" s="516"/>
      <c r="T84" s="520">
        <f>+O84*R84/100</f>
        <v>2922.4234999999999</v>
      </c>
      <c r="U84" s="521"/>
      <c r="V84" s="522"/>
    </row>
    <row r="85" spans="1:33">
      <c r="A85" s="517"/>
      <c r="B85" s="518"/>
      <c r="C85" s="518"/>
      <c r="D85" s="518"/>
      <c r="E85" s="518"/>
      <c r="F85" s="518"/>
      <c r="G85" s="518"/>
      <c r="H85" s="518"/>
      <c r="I85" s="518"/>
      <c r="J85" s="519"/>
      <c r="K85" s="512"/>
      <c r="L85" s="513"/>
      <c r="M85" s="513"/>
      <c r="N85" s="514"/>
      <c r="O85" s="512"/>
      <c r="P85" s="513"/>
      <c r="Q85" s="514"/>
      <c r="R85" s="515"/>
      <c r="S85" s="516"/>
      <c r="T85" s="520">
        <f t="shared" ref="T85:T90" si="2">+O85*R85</f>
        <v>0</v>
      </c>
      <c r="U85" s="521"/>
      <c r="V85" s="522"/>
    </row>
    <row r="86" spans="1:33">
      <c r="A86" s="517"/>
      <c r="B86" s="518"/>
      <c r="C86" s="518"/>
      <c r="D86" s="518"/>
      <c r="E86" s="518"/>
      <c r="F86" s="518"/>
      <c r="G86" s="518"/>
      <c r="H86" s="518"/>
      <c r="I86" s="518"/>
      <c r="J86" s="519"/>
      <c r="K86" s="512"/>
      <c r="L86" s="513"/>
      <c r="M86" s="513"/>
      <c r="N86" s="514"/>
      <c r="O86" s="512"/>
      <c r="P86" s="513"/>
      <c r="Q86" s="514"/>
      <c r="R86" s="515"/>
      <c r="S86" s="516"/>
      <c r="T86" s="520">
        <f t="shared" si="2"/>
        <v>0</v>
      </c>
      <c r="U86" s="521"/>
      <c r="V86" s="522"/>
    </row>
    <row r="87" spans="1:33">
      <c r="A87" s="517"/>
      <c r="B87" s="518"/>
      <c r="C87" s="518"/>
      <c r="D87" s="518"/>
      <c r="E87" s="518"/>
      <c r="F87" s="518"/>
      <c r="G87" s="518"/>
      <c r="H87" s="518"/>
      <c r="I87" s="518"/>
      <c r="J87" s="519"/>
      <c r="K87" s="512"/>
      <c r="L87" s="513"/>
      <c r="M87" s="513"/>
      <c r="N87" s="514"/>
      <c r="O87" s="512"/>
      <c r="P87" s="513"/>
      <c r="Q87" s="514"/>
      <c r="R87" s="515"/>
      <c r="S87" s="516"/>
      <c r="T87" s="520">
        <f t="shared" si="2"/>
        <v>0</v>
      </c>
      <c r="U87" s="521"/>
      <c r="V87" s="522"/>
    </row>
    <row r="88" spans="1:33">
      <c r="A88" s="517"/>
      <c r="B88" s="518"/>
      <c r="C88" s="518"/>
      <c r="D88" s="518"/>
      <c r="E88" s="518"/>
      <c r="F88" s="518"/>
      <c r="G88" s="518"/>
      <c r="H88" s="518"/>
      <c r="I88" s="518"/>
      <c r="J88" s="519"/>
      <c r="K88" s="512"/>
      <c r="L88" s="513"/>
      <c r="M88" s="513"/>
      <c r="N88" s="514"/>
      <c r="O88" s="512"/>
      <c r="P88" s="513"/>
      <c r="Q88" s="514"/>
      <c r="R88" s="515"/>
      <c r="S88" s="516"/>
      <c r="T88" s="520">
        <f t="shared" si="2"/>
        <v>0</v>
      </c>
      <c r="U88" s="521"/>
      <c r="V88" s="522"/>
    </row>
    <row r="89" spans="1:33">
      <c r="A89" s="517"/>
      <c r="B89" s="518"/>
      <c r="C89" s="518"/>
      <c r="D89" s="518"/>
      <c r="E89" s="518"/>
      <c r="F89" s="518"/>
      <c r="G89" s="518"/>
      <c r="H89" s="518"/>
      <c r="I89" s="518"/>
      <c r="J89" s="519"/>
      <c r="K89" s="512"/>
      <c r="L89" s="513"/>
      <c r="M89" s="513"/>
      <c r="N89" s="514"/>
      <c r="O89" s="512"/>
      <c r="P89" s="513"/>
      <c r="Q89" s="514"/>
      <c r="R89" s="515"/>
      <c r="S89" s="516"/>
      <c r="T89" s="520">
        <f t="shared" si="2"/>
        <v>0</v>
      </c>
      <c r="U89" s="521"/>
      <c r="V89" s="522"/>
    </row>
    <row r="90" spans="1:33">
      <c r="A90" s="517"/>
      <c r="B90" s="518"/>
      <c r="C90" s="518"/>
      <c r="D90" s="518"/>
      <c r="E90" s="518"/>
      <c r="F90" s="518"/>
      <c r="G90" s="518"/>
      <c r="H90" s="518"/>
      <c r="I90" s="518"/>
      <c r="J90" s="519"/>
      <c r="K90" s="512"/>
      <c r="L90" s="513"/>
      <c r="M90" s="513"/>
      <c r="N90" s="514"/>
      <c r="O90" s="512"/>
      <c r="P90" s="513"/>
      <c r="Q90" s="514"/>
      <c r="R90" s="515"/>
      <c r="S90" s="516"/>
      <c r="T90" s="520">
        <f t="shared" si="2"/>
        <v>0</v>
      </c>
      <c r="U90" s="521"/>
      <c r="V90" s="522"/>
    </row>
    <row r="91" spans="1:33">
      <c r="A91" s="529" t="s">
        <v>2789</v>
      </c>
      <c r="B91" s="530"/>
      <c r="C91" s="530"/>
      <c r="D91" s="530"/>
      <c r="E91" s="530"/>
      <c r="F91" s="530"/>
      <c r="G91" s="530"/>
      <c r="H91" s="530"/>
      <c r="I91" s="530"/>
      <c r="J91" s="530"/>
      <c r="K91" s="530"/>
      <c r="L91" s="530"/>
      <c r="M91" s="530"/>
      <c r="N91" s="530"/>
      <c r="O91" s="530"/>
      <c r="P91" s="530"/>
      <c r="Q91" s="530"/>
      <c r="R91" s="530"/>
      <c r="S91" s="530"/>
      <c r="T91" s="531">
        <f>SUM(T84:V90)</f>
        <v>2922.4234999999999</v>
      </c>
      <c r="U91" s="532"/>
      <c r="V91" s="533"/>
    </row>
    <row r="92" spans="1:33">
      <c r="A92" s="87"/>
      <c r="B92" s="87"/>
      <c r="C92" s="87"/>
      <c r="D92" s="87"/>
      <c r="E92" s="87"/>
      <c r="F92" s="87"/>
      <c r="G92" s="87"/>
      <c r="H92" s="87"/>
      <c r="I92" s="87"/>
      <c r="J92" s="87"/>
      <c r="K92" s="87"/>
      <c r="L92" s="87"/>
      <c r="M92" s="87"/>
      <c r="N92" s="87"/>
      <c r="O92" s="87"/>
      <c r="P92" s="87"/>
      <c r="Q92" s="87"/>
      <c r="R92" s="87"/>
      <c r="S92" s="88"/>
      <c r="T92" s="88"/>
      <c r="U92" s="88"/>
      <c r="V92" s="88"/>
    </row>
    <row r="93" spans="1:33">
      <c r="A93" s="523" t="s">
        <v>2790</v>
      </c>
      <c r="B93" s="524"/>
      <c r="C93" s="524"/>
      <c r="D93" s="524"/>
      <c r="E93" s="524"/>
      <c r="F93" s="524"/>
      <c r="G93" s="524"/>
      <c r="H93" s="524"/>
      <c r="I93" s="524"/>
      <c r="J93" s="524"/>
      <c r="K93" s="524"/>
      <c r="L93" s="524"/>
      <c r="M93" s="524"/>
      <c r="N93" s="524"/>
      <c r="O93" s="524"/>
      <c r="P93" s="524"/>
      <c r="Q93" s="524"/>
      <c r="R93" s="524"/>
      <c r="S93" s="524"/>
      <c r="T93" s="524"/>
      <c r="U93" s="524"/>
      <c r="V93" s="525"/>
    </row>
    <row r="94" spans="1:33">
      <c r="A94" s="93"/>
      <c r="B94" s="93"/>
      <c r="C94" s="93"/>
      <c r="D94" s="93"/>
      <c r="E94" s="93"/>
      <c r="F94" s="93"/>
      <c r="G94" s="93"/>
      <c r="H94" s="93"/>
      <c r="I94" s="93"/>
      <c r="J94" s="93"/>
      <c r="K94" s="93"/>
      <c r="L94" s="93"/>
      <c r="M94" s="93"/>
      <c r="N94" s="93"/>
      <c r="O94" s="93"/>
      <c r="P94" s="93"/>
      <c r="Q94" s="93"/>
      <c r="R94" s="93"/>
      <c r="S94" s="93"/>
      <c r="T94" s="93"/>
      <c r="U94" s="93"/>
      <c r="V94" s="93"/>
      <c r="AG94" s="84">
        <f>3*0.8</f>
        <v>2.4000000000000004</v>
      </c>
    </row>
    <row r="95" spans="1:33">
      <c r="A95" s="509" t="s">
        <v>2782</v>
      </c>
      <c r="B95" s="468"/>
      <c r="C95" s="468"/>
      <c r="D95" s="468"/>
      <c r="E95" s="468"/>
      <c r="F95" s="468"/>
      <c r="G95" s="468"/>
      <c r="H95" s="468"/>
      <c r="I95" s="468"/>
      <c r="J95" s="469"/>
      <c r="K95" s="458" t="s">
        <v>2783</v>
      </c>
      <c r="L95" s="458"/>
      <c r="M95" s="458" t="s">
        <v>2784</v>
      </c>
      <c r="N95" s="458"/>
      <c r="O95" s="458" t="s">
        <v>2786</v>
      </c>
      <c r="P95" s="458"/>
      <c r="Q95" s="458" t="s">
        <v>2810</v>
      </c>
      <c r="R95" s="458"/>
      <c r="S95" s="458"/>
      <c r="T95" s="458" t="s">
        <v>2787</v>
      </c>
      <c r="U95" s="458"/>
      <c r="V95" s="536"/>
    </row>
    <row r="96" spans="1:33">
      <c r="A96" s="517"/>
      <c r="B96" s="518"/>
      <c r="C96" s="518"/>
      <c r="D96" s="518"/>
      <c r="E96" s="518"/>
      <c r="F96" s="518"/>
      <c r="G96" s="518"/>
      <c r="H96" s="518"/>
      <c r="I96" s="518"/>
      <c r="J96" s="519"/>
      <c r="K96" s="534"/>
      <c r="L96" s="534"/>
      <c r="M96" s="551"/>
      <c r="N96" s="551"/>
      <c r="O96" s="534"/>
      <c r="P96" s="534"/>
      <c r="Q96" s="544"/>
      <c r="R96" s="544"/>
      <c r="S96" s="544"/>
      <c r="T96" s="545">
        <f>(M96*O96*(1+Q96))</f>
        <v>0</v>
      </c>
      <c r="U96" s="546"/>
      <c r="V96" s="547"/>
    </row>
    <row r="97" spans="1:22">
      <c r="A97" s="517"/>
      <c r="B97" s="518"/>
      <c r="C97" s="518"/>
      <c r="D97" s="518"/>
      <c r="E97" s="518"/>
      <c r="F97" s="518"/>
      <c r="G97" s="518"/>
      <c r="H97" s="518"/>
      <c r="I97" s="518"/>
      <c r="J97" s="519"/>
      <c r="K97" s="534"/>
      <c r="L97" s="534"/>
      <c r="M97" s="551"/>
      <c r="N97" s="551"/>
      <c r="O97" s="534"/>
      <c r="P97" s="534"/>
      <c r="Q97" s="544"/>
      <c r="R97" s="544"/>
      <c r="S97" s="544"/>
      <c r="T97" s="545">
        <f t="shared" ref="T97:T105" si="3">(M97*O97*(1+Q97))</f>
        <v>0</v>
      </c>
      <c r="U97" s="546"/>
      <c r="V97" s="547"/>
    </row>
    <row r="98" spans="1:22">
      <c r="A98" s="517"/>
      <c r="B98" s="518"/>
      <c r="C98" s="518"/>
      <c r="D98" s="518"/>
      <c r="E98" s="518"/>
      <c r="F98" s="518"/>
      <c r="G98" s="518"/>
      <c r="H98" s="518"/>
      <c r="I98" s="518"/>
      <c r="J98" s="519"/>
      <c r="K98" s="534"/>
      <c r="L98" s="534"/>
      <c r="M98" s="551"/>
      <c r="N98" s="551"/>
      <c r="O98" s="534"/>
      <c r="P98" s="534"/>
      <c r="Q98" s="544"/>
      <c r="R98" s="544"/>
      <c r="S98" s="544"/>
      <c r="T98" s="545">
        <f t="shared" si="3"/>
        <v>0</v>
      </c>
      <c r="U98" s="546"/>
      <c r="V98" s="547"/>
    </row>
    <row r="99" spans="1:22">
      <c r="A99" s="517"/>
      <c r="B99" s="518"/>
      <c r="C99" s="518"/>
      <c r="D99" s="518"/>
      <c r="E99" s="518"/>
      <c r="F99" s="518"/>
      <c r="G99" s="518"/>
      <c r="H99" s="518"/>
      <c r="I99" s="518"/>
      <c r="J99" s="519"/>
      <c r="K99" s="534"/>
      <c r="L99" s="534"/>
      <c r="M99" s="551"/>
      <c r="N99" s="551"/>
      <c r="O99" s="534"/>
      <c r="P99" s="534"/>
      <c r="Q99" s="544"/>
      <c r="R99" s="544"/>
      <c r="S99" s="544"/>
      <c r="T99" s="545">
        <f t="shared" si="3"/>
        <v>0</v>
      </c>
      <c r="U99" s="546"/>
      <c r="V99" s="547"/>
    </row>
    <row r="100" spans="1:22">
      <c r="A100" s="517"/>
      <c r="B100" s="518"/>
      <c r="C100" s="518"/>
      <c r="D100" s="518"/>
      <c r="E100" s="518"/>
      <c r="F100" s="518"/>
      <c r="G100" s="518"/>
      <c r="H100" s="518"/>
      <c r="I100" s="518"/>
      <c r="J100" s="519"/>
      <c r="K100" s="512"/>
      <c r="L100" s="514"/>
      <c r="M100" s="515"/>
      <c r="N100" s="516"/>
      <c r="O100" s="554"/>
      <c r="P100" s="564"/>
      <c r="Q100" s="515"/>
      <c r="R100" s="565"/>
      <c r="S100" s="516"/>
      <c r="T100" s="545">
        <f t="shared" si="3"/>
        <v>0</v>
      </c>
      <c r="U100" s="546"/>
      <c r="V100" s="547"/>
    </row>
    <row r="101" spans="1:22">
      <c r="A101" s="517"/>
      <c r="B101" s="518"/>
      <c r="C101" s="518"/>
      <c r="D101" s="518"/>
      <c r="E101" s="518"/>
      <c r="F101" s="518"/>
      <c r="G101" s="518"/>
      <c r="H101" s="518"/>
      <c r="I101" s="518"/>
      <c r="J101" s="519"/>
      <c r="K101" s="512"/>
      <c r="L101" s="514"/>
      <c r="M101" s="515"/>
      <c r="N101" s="516"/>
      <c r="O101" s="554"/>
      <c r="P101" s="564"/>
      <c r="Q101" s="515"/>
      <c r="R101" s="565"/>
      <c r="S101" s="516"/>
      <c r="T101" s="545">
        <f t="shared" si="3"/>
        <v>0</v>
      </c>
      <c r="U101" s="546"/>
      <c r="V101" s="547"/>
    </row>
    <row r="102" spans="1:22">
      <c r="A102" s="517"/>
      <c r="B102" s="518"/>
      <c r="C102" s="518"/>
      <c r="D102" s="518"/>
      <c r="E102" s="518"/>
      <c r="F102" s="518"/>
      <c r="G102" s="518"/>
      <c r="H102" s="518"/>
      <c r="I102" s="518"/>
      <c r="J102" s="519"/>
      <c r="K102" s="512"/>
      <c r="L102" s="514"/>
      <c r="M102" s="515"/>
      <c r="N102" s="516"/>
      <c r="O102" s="554"/>
      <c r="P102" s="564"/>
      <c r="Q102" s="515"/>
      <c r="R102" s="565"/>
      <c r="S102" s="516"/>
      <c r="T102" s="545">
        <f t="shared" si="3"/>
        <v>0</v>
      </c>
      <c r="U102" s="546"/>
      <c r="V102" s="547"/>
    </row>
    <row r="103" spans="1:22">
      <c r="A103" s="517"/>
      <c r="B103" s="518"/>
      <c r="C103" s="518"/>
      <c r="D103" s="518"/>
      <c r="E103" s="518"/>
      <c r="F103" s="518"/>
      <c r="G103" s="518"/>
      <c r="H103" s="518"/>
      <c r="I103" s="518"/>
      <c r="J103" s="519"/>
      <c r="K103" s="512"/>
      <c r="L103" s="514"/>
      <c r="M103" s="551"/>
      <c r="N103" s="551"/>
      <c r="O103" s="558"/>
      <c r="P103" s="534"/>
      <c r="Q103" s="551"/>
      <c r="R103" s="551"/>
      <c r="S103" s="551"/>
      <c r="T103" s="545">
        <f t="shared" si="3"/>
        <v>0</v>
      </c>
      <c r="U103" s="546"/>
      <c r="V103" s="547"/>
    </row>
    <row r="104" spans="1:22">
      <c r="A104" s="517"/>
      <c r="B104" s="518"/>
      <c r="C104" s="518"/>
      <c r="D104" s="518"/>
      <c r="E104" s="518"/>
      <c r="F104" s="518"/>
      <c r="G104" s="518"/>
      <c r="H104" s="518"/>
      <c r="I104" s="518"/>
      <c r="J104" s="519"/>
      <c r="K104" s="512"/>
      <c r="L104" s="514"/>
      <c r="M104" s="551"/>
      <c r="N104" s="551"/>
      <c r="O104" s="558"/>
      <c r="P104" s="534"/>
      <c r="Q104" s="551"/>
      <c r="R104" s="551"/>
      <c r="S104" s="551"/>
      <c r="T104" s="545">
        <f t="shared" si="3"/>
        <v>0</v>
      </c>
      <c r="U104" s="546"/>
      <c r="V104" s="547"/>
    </row>
    <row r="105" spans="1:22">
      <c r="A105" s="97"/>
      <c r="B105" s="98"/>
      <c r="C105" s="98"/>
      <c r="D105" s="98"/>
      <c r="E105" s="98"/>
      <c r="F105" s="98"/>
      <c r="G105" s="98"/>
      <c r="H105" s="98"/>
      <c r="I105" s="98"/>
      <c r="J105" s="99"/>
      <c r="K105" s="512"/>
      <c r="L105" s="514"/>
      <c r="M105" s="551"/>
      <c r="N105" s="551"/>
      <c r="O105" s="558"/>
      <c r="P105" s="534"/>
      <c r="Q105" s="551"/>
      <c r="R105" s="551"/>
      <c r="S105" s="551"/>
      <c r="T105" s="545">
        <f t="shared" si="3"/>
        <v>0</v>
      </c>
      <c r="U105" s="546"/>
      <c r="V105" s="547"/>
    </row>
    <row r="106" spans="1:22">
      <c r="A106" s="529" t="s">
        <v>2789</v>
      </c>
      <c r="B106" s="530"/>
      <c r="C106" s="530"/>
      <c r="D106" s="530"/>
      <c r="E106" s="530"/>
      <c r="F106" s="530"/>
      <c r="G106" s="530"/>
      <c r="H106" s="530"/>
      <c r="I106" s="530"/>
      <c r="J106" s="530"/>
      <c r="K106" s="530"/>
      <c r="L106" s="530"/>
      <c r="M106" s="530"/>
      <c r="N106" s="530"/>
      <c r="O106" s="530"/>
      <c r="P106" s="530"/>
      <c r="Q106" s="530"/>
      <c r="R106" s="530"/>
      <c r="S106" s="530"/>
      <c r="T106" s="531">
        <f>SUM(T96:V105)</f>
        <v>0</v>
      </c>
      <c r="U106" s="532"/>
      <c r="V106" s="533"/>
    </row>
    <row r="107" spans="1:22">
      <c r="A107" s="87"/>
      <c r="B107" s="87"/>
      <c r="C107" s="87"/>
      <c r="D107" s="87"/>
      <c r="E107" s="87"/>
      <c r="F107" s="87"/>
      <c r="G107" s="87"/>
      <c r="H107" s="87"/>
      <c r="I107" s="87"/>
      <c r="J107" s="87"/>
      <c r="K107" s="87"/>
      <c r="L107" s="87"/>
      <c r="M107" s="87"/>
      <c r="N107" s="87"/>
      <c r="O107" s="87"/>
      <c r="P107" s="87"/>
      <c r="Q107" s="87"/>
      <c r="R107" s="87"/>
      <c r="S107" s="88"/>
      <c r="T107" s="88"/>
      <c r="U107" s="88"/>
      <c r="V107" s="88"/>
    </row>
    <row r="108" spans="1:22">
      <c r="A108" s="523" t="s">
        <v>2791</v>
      </c>
      <c r="B108" s="524"/>
      <c r="C108" s="524"/>
      <c r="D108" s="524"/>
      <c r="E108" s="524"/>
      <c r="F108" s="524"/>
      <c r="G108" s="524"/>
      <c r="H108" s="524"/>
      <c r="I108" s="524"/>
      <c r="J108" s="524"/>
      <c r="K108" s="524"/>
      <c r="L108" s="524"/>
      <c r="M108" s="524"/>
      <c r="N108" s="524"/>
      <c r="O108" s="524"/>
      <c r="P108" s="524"/>
      <c r="Q108" s="524"/>
      <c r="R108" s="524"/>
      <c r="S108" s="524"/>
      <c r="T108" s="524"/>
      <c r="U108" s="524"/>
      <c r="V108" s="525"/>
    </row>
    <row r="109" spans="1:22">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c r="A110" s="457" t="s">
        <v>2792</v>
      </c>
      <c r="B110" s="458"/>
      <c r="C110" s="458"/>
      <c r="D110" s="458"/>
      <c r="E110" s="458"/>
      <c r="F110" s="458"/>
      <c r="G110" s="458"/>
      <c r="H110" s="458"/>
      <c r="I110" s="458"/>
      <c r="J110" s="458"/>
      <c r="K110" s="458" t="s">
        <v>2783</v>
      </c>
      <c r="L110" s="458"/>
      <c r="M110" s="458" t="s">
        <v>2793</v>
      </c>
      <c r="N110" s="458"/>
      <c r="O110" s="458" t="s">
        <v>2794</v>
      </c>
      <c r="P110" s="458"/>
      <c r="Q110" s="458" t="s">
        <v>2795</v>
      </c>
      <c r="R110" s="458"/>
      <c r="S110" s="536"/>
      <c r="T110" s="458" t="s">
        <v>2787</v>
      </c>
      <c r="U110" s="458"/>
      <c r="V110" s="536"/>
    </row>
    <row r="111" spans="1:22">
      <c r="A111" s="537" t="s">
        <v>2796</v>
      </c>
      <c r="B111" s="538"/>
      <c r="C111" s="538"/>
      <c r="D111" s="538"/>
      <c r="E111" s="538"/>
      <c r="F111" s="538"/>
      <c r="G111" s="538"/>
      <c r="H111" s="538"/>
      <c r="I111" s="538"/>
      <c r="J111" s="538"/>
      <c r="K111" s="534" t="s">
        <v>2557</v>
      </c>
      <c r="L111" s="534"/>
      <c r="M111" s="515">
        <f>+T106</f>
        <v>0</v>
      </c>
      <c r="N111" s="516"/>
      <c r="O111" s="534"/>
      <c r="P111" s="534"/>
      <c r="Q111" s="554">
        <v>0.05</v>
      </c>
      <c r="R111" s="513"/>
      <c r="S111" s="514"/>
      <c r="T111" s="520">
        <f>+M111*Q111</f>
        <v>0</v>
      </c>
      <c r="U111" s="521"/>
      <c r="V111" s="522"/>
    </row>
    <row r="112" spans="1:22">
      <c r="A112" s="537"/>
      <c r="B112" s="538"/>
      <c r="C112" s="538"/>
      <c r="D112" s="538"/>
      <c r="E112" s="538"/>
      <c r="F112" s="538"/>
      <c r="G112" s="538"/>
      <c r="H112" s="538"/>
      <c r="I112" s="538"/>
      <c r="J112" s="538"/>
      <c r="K112" s="534"/>
      <c r="L112" s="534"/>
      <c r="M112" s="515"/>
      <c r="N112" s="516"/>
      <c r="O112" s="534"/>
      <c r="P112" s="534"/>
      <c r="Q112" s="512"/>
      <c r="R112" s="513"/>
      <c r="S112" s="514"/>
      <c r="T112" s="520"/>
      <c r="U112" s="521"/>
      <c r="V112" s="522"/>
    </row>
    <row r="113" spans="1:23">
      <c r="A113" s="529" t="s">
        <v>2789</v>
      </c>
      <c r="B113" s="530"/>
      <c r="C113" s="530"/>
      <c r="D113" s="530"/>
      <c r="E113" s="530"/>
      <c r="F113" s="530"/>
      <c r="G113" s="530"/>
      <c r="H113" s="530"/>
      <c r="I113" s="530"/>
      <c r="J113" s="530"/>
      <c r="K113" s="530"/>
      <c r="L113" s="530"/>
      <c r="M113" s="530"/>
      <c r="N113" s="530"/>
      <c r="O113" s="530"/>
      <c r="P113" s="530"/>
      <c r="Q113" s="530"/>
      <c r="R113" s="530"/>
      <c r="S113" s="530"/>
      <c r="T113" s="531">
        <f>SUM(T111:V112)</f>
        <v>0</v>
      </c>
      <c r="U113" s="532"/>
      <c r="V113" s="533"/>
    </row>
    <row r="114" spans="1:23">
      <c r="A114" s="87"/>
      <c r="B114" s="87"/>
      <c r="C114" s="87"/>
      <c r="D114" s="87"/>
      <c r="E114" s="87"/>
      <c r="F114" s="87"/>
      <c r="G114" s="87"/>
      <c r="H114" s="87"/>
      <c r="I114" s="87"/>
      <c r="J114" s="87"/>
      <c r="K114" s="87"/>
      <c r="L114" s="87"/>
      <c r="M114" s="87"/>
      <c r="N114" s="87"/>
      <c r="O114" s="87"/>
      <c r="P114" s="87"/>
      <c r="Q114" s="87"/>
      <c r="R114" s="87"/>
      <c r="S114" s="88"/>
      <c r="T114" s="88"/>
      <c r="U114" s="88"/>
      <c r="V114" s="88"/>
    </row>
    <row r="115" spans="1:23">
      <c r="A115" s="523" t="s">
        <v>2797</v>
      </c>
      <c r="B115" s="524"/>
      <c r="C115" s="524"/>
      <c r="D115" s="524"/>
      <c r="E115" s="524"/>
      <c r="F115" s="524"/>
      <c r="G115" s="524"/>
      <c r="H115" s="524"/>
      <c r="I115" s="524"/>
      <c r="J115" s="524"/>
      <c r="K115" s="524"/>
      <c r="L115" s="524"/>
      <c r="M115" s="524"/>
      <c r="N115" s="524"/>
      <c r="O115" s="524"/>
      <c r="P115" s="524"/>
      <c r="Q115" s="524"/>
      <c r="R115" s="524"/>
      <c r="S115" s="524"/>
      <c r="T115" s="524"/>
      <c r="U115" s="524"/>
      <c r="V115" s="525"/>
    </row>
    <row r="116" spans="1:23">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3">
      <c r="A117" s="457" t="s">
        <v>2798</v>
      </c>
      <c r="B117" s="458"/>
      <c r="C117" s="458"/>
      <c r="D117" s="458"/>
      <c r="E117" s="458"/>
      <c r="F117" s="458"/>
      <c r="G117" s="458"/>
      <c r="H117" s="458"/>
      <c r="I117" s="458"/>
      <c r="J117" s="458"/>
      <c r="K117" s="458"/>
      <c r="L117" s="458"/>
      <c r="M117" s="458" t="s">
        <v>2783</v>
      </c>
      <c r="N117" s="458"/>
      <c r="O117" s="458" t="s">
        <v>2784</v>
      </c>
      <c r="P117" s="458"/>
      <c r="Q117" s="458" t="s">
        <v>2786</v>
      </c>
      <c r="R117" s="458"/>
      <c r="S117" s="458"/>
      <c r="T117" s="458" t="s">
        <v>2787</v>
      </c>
      <c r="U117" s="458"/>
      <c r="V117" s="536"/>
    </row>
    <row r="118" spans="1:23">
      <c r="A118" s="517" t="s">
        <v>2809</v>
      </c>
      <c r="B118" s="518"/>
      <c r="C118" s="518"/>
      <c r="D118" s="518"/>
      <c r="E118" s="518"/>
      <c r="F118" s="518"/>
      <c r="G118" s="518"/>
      <c r="H118" s="518"/>
      <c r="I118" s="518"/>
      <c r="J118" s="518"/>
      <c r="K118" s="518"/>
      <c r="L118" s="519"/>
      <c r="M118" s="534" t="s">
        <v>2554</v>
      </c>
      <c r="N118" s="534"/>
      <c r="O118" s="515">
        <v>1.1200000000000001</v>
      </c>
      <c r="P118" s="516"/>
      <c r="Q118" s="512">
        <f>+'MANO DE OBRA'!$E$89</f>
        <v>40873.054165549765</v>
      </c>
      <c r="R118" s="513"/>
      <c r="S118" s="514"/>
      <c r="T118" s="539">
        <f>+O118*Q118</f>
        <v>45777.82066541574</v>
      </c>
      <c r="U118" s="539"/>
      <c r="V118" s="540"/>
    </row>
    <row r="119" spans="1:23">
      <c r="A119" s="517"/>
      <c r="B119" s="518"/>
      <c r="C119" s="518"/>
      <c r="D119" s="518"/>
      <c r="E119" s="518"/>
      <c r="F119" s="518"/>
      <c r="G119" s="518"/>
      <c r="H119" s="518"/>
      <c r="I119" s="518"/>
      <c r="J119" s="518"/>
      <c r="K119" s="518"/>
      <c r="L119" s="519"/>
      <c r="M119" s="534"/>
      <c r="N119" s="534"/>
      <c r="O119" s="534"/>
      <c r="P119" s="534"/>
      <c r="Q119" s="512"/>
      <c r="R119" s="513"/>
      <c r="S119" s="514"/>
      <c r="T119" s="539">
        <f>+O119*Q119</f>
        <v>0</v>
      </c>
      <c r="U119" s="539"/>
      <c r="V119" s="540"/>
    </row>
    <row r="120" spans="1:23">
      <c r="A120" s="517"/>
      <c r="B120" s="518"/>
      <c r="C120" s="518"/>
      <c r="D120" s="518"/>
      <c r="E120" s="518"/>
      <c r="F120" s="518"/>
      <c r="G120" s="518"/>
      <c r="H120" s="518"/>
      <c r="I120" s="518"/>
      <c r="J120" s="518"/>
      <c r="K120" s="518"/>
      <c r="L120" s="519"/>
      <c r="M120" s="534"/>
      <c r="N120" s="534"/>
      <c r="O120" s="534"/>
      <c r="P120" s="534"/>
      <c r="Q120" s="512"/>
      <c r="R120" s="513"/>
      <c r="S120" s="514"/>
      <c r="T120" s="539">
        <f>+O120*Q120</f>
        <v>0</v>
      </c>
      <c r="U120" s="539"/>
      <c r="V120" s="540"/>
    </row>
    <row r="121" spans="1:23">
      <c r="A121" s="517"/>
      <c r="B121" s="518"/>
      <c r="C121" s="518"/>
      <c r="D121" s="518"/>
      <c r="E121" s="518"/>
      <c r="F121" s="518"/>
      <c r="G121" s="518"/>
      <c r="H121" s="518"/>
      <c r="I121" s="518"/>
      <c r="J121" s="518"/>
      <c r="K121" s="518"/>
      <c r="L121" s="519"/>
      <c r="M121" s="534"/>
      <c r="N121" s="534"/>
      <c r="O121" s="515"/>
      <c r="P121" s="516"/>
      <c r="Q121" s="512"/>
      <c r="R121" s="513"/>
      <c r="S121" s="514"/>
      <c r="T121" s="539">
        <f>+O121*Q121</f>
        <v>0</v>
      </c>
      <c r="U121" s="539"/>
      <c r="V121" s="540"/>
    </row>
    <row r="122" spans="1:23">
      <c r="A122" s="529" t="s">
        <v>2789</v>
      </c>
      <c r="B122" s="530"/>
      <c r="C122" s="530"/>
      <c r="D122" s="530"/>
      <c r="E122" s="530"/>
      <c r="F122" s="530"/>
      <c r="G122" s="530"/>
      <c r="H122" s="530"/>
      <c r="I122" s="530"/>
      <c r="J122" s="530"/>
      <c r="K122" s="530"/>
      <c r="L122" s="530"/>
      <c r="M122" s="530"/>
      <c r="N122" s="530"/>
      <c r="O122" s="530"/>
      <c r="P122" s="530"/>
      <c r="Q122" s="530"/>
      <c r="R122" s="530"/>
      <c r="S122" s="530"/>
      <c r="T122" s="530">
        <f>SUM(T118:V121)</f>
        <v>45777.82066541574</v>
      </c>
      <c r="U122" s="530"/>
      <c r="V122" s="535"/>
    </row>
    <row r="123" spans="1:23">
      <c r="A123" s="100"/>
      <c r="B123" s="100"/>
      <c r="C123" s="100"/>
      <c r="D123" s="100"/>
      <c r="E123" s="100"/>
      <c r="F123" s="100"/>
      <c r="G123" s="100"/>
      <c r="H123" s="100"/>
      <c r="I123" s="100"/>
      <c r="J123" s="100"/>
      <c r="K123" s="100"/>
      <c r="L123" s="100"/>
      <c r="M123" s="100"/>
      <c r="N123" s="100"/>
      <c r="O123" s="100"/>
      <c r="P123" s="100"/>
      <c r="Q123" s="100"/>
      <c r="R123" s="100"/>
      <c r="S123" s="100"/>
      <c r="T123" s="100"/>
      <c r="U123" s="100"/>
      <c r="V123" s="100"/>
    </row>
    <row r="124" spans="1:23">
      <c r="A124" s="541" t="s">
        <v>2799</v>
      </c>
      <c r="B124" s="542"/>
      <c r="C124" s="542"/>
      <c r="D124" s="542"/>
      <c r="E124" s="542"/>
      <c r="F124" s="542"/>
      <c r="G124" s="542"/>
      <c r="H124" s="542"/>
      <c r="I124" s="542"/>
      <c r="J124" s="542"/>
      <c r="K124" s="542"/>
      <c r="L124" s="542"/>
      <c r="M124" s="542"/>
      <c r="N124" s="542"/>
      <c r="O124" s="542"/>
      <c r="P124" s="542"/>
      <c r="Q124" s="542"/>
      <c r="R124" s="543"/>
      <c r="S124" s="559">
        <f>+ROUND((T91+T106+T113+T122),0)</f>
        <v>48700</v>
      </c>
      <c r="T124" s="449"/>
      <c r="U124" s="449"/>
      <c r="V124" s="450"/>
      <c r="W124" s="86"/>
    </row>
    <row r="127" spans="1:23" ht="34.5" customHeight="1"/>
    <row r="128" spans="1:23">
      <c r="A128" s="273"/>
      <c r="B128" s="274"/>
      <c r="C128" s="274"/>
      <c r="D128" s="274"/>
      <c r="E128" s="459" t="str">
        <f>+INDICE!$B$2</f>
        <v>ALCALDIA MUNICIPAL DE HATONUEVO - LA GUAJIRA</v>
      </c>
      <c r="F128" s="459"/>
      <c r="G128" s="459"/>
      <c r="H128" s="459"/>
      <c r="I128" s="459"/>
      <c r="J128" s="459"/>
      <c r="K128" s="459"/>
      <c r="L128" s="459"/>
      <c r="M128" s="459"/>
      <c r="N128" s="459"/>
      <c r="O128" s="459"/>
      <c r="P128" s="459"/>
      <c r="Q128" s="459"/>
      <c r="R128" s="459"/>
      <c r="S128" s="274"/>
      <c r="T128" s="274"/>
      <c r="U128" s="274"/>
      <c r="V128" s="275"/>
    </row>
    <row r="129" spans="1:22">
      <c r="A129" s="265"/>
      <c r="B129" s="266"/>
      <c r="C129" s="266"/>
      <c r="D129" s="266"/>
      <c r="E129" s="447" t="str">
        <f>+INDICE!$B$3</f>
        <v>SECRETARIA DE PLANEACIÓN</v>
      </c>
      <c r="F129" s="447"/>
      <c r="G129" s="447"/>
      <c r="H129" s="447"/>
      <c r="I129" s="447"/>
      <c r="J129" s="447"/>
      <c r="K129" s="447"/>
      <c r="L129" s="447"/>
      <c r="M129" s="447"/>
      <c r="N129" s="447"/>
      <c r="O129" s="447"/>
      <c r="P129" s="447"/>
      <c r="Q129" s="447"/>
      <c r="R129" s="447"/>
      <c r="S129" s="266"/>
      <c r="T129" s="266"/>
      <c r="U129" s="266"/>
      <c r="V129" s="267"/>
    </row>
    <row r="130" spans="1:22">
      <c r="A130" s="265"/>
      <c r="B130" s="266"/>
      <c r="C130" s="266"/>
      <c r="D130" s="266"/>
      <c r="E130" s="447" t="s">
        <v>2774</v>
      </c>
      <c r="F130" s="447"/>
      <c r="G130" s="447"/>
      <c r="H130" s="447"/>
      <c r="I130" s="447"/>
      <c r="J130" s="447"/>
      <c r="K130" s="447"/>
      <c r="L130" s="447"/>
      <c r="M130" s="447"/>
      <c r="N130" s="447"/>
      <c r="O130" s="447"/>
      <c r="P130" s="447"/>
      <c r="Q130" s="447"/>
      <c r="R130" s="447"/>
      <c r="S130" s="266"/>
      <c r="T130" s="266"/>
      <c r="U130" s="266"/>
      <c r="V130" s="267"/>
    </row>
    <row r="131" spans="1:22">
      <c r="A131" s="268"/>
      <c r="B131" s="269"/>
      <c r="C131" s="269"/>
      <c r="D131" s="269"/>
      <c r="E131" s="269"/>
      <c r="F131" s="269"/>
      <c r="G131" s="269"/>
      <c r="H131" s="269"/>
      <c r="I131" s="269"/>
      <c r="J131" s="269"/>
      <c r="K131" s="269"/>
      <c r="L131" s="269"/>
      <c r="M131" s="269"/>
      <c r="N131" s="269"/>
      <c r="O131" s="269"/>
      <c r="P131" s="269"/>
      <c r="Q131" s="269"/>
      <c r="R131" s="269"/>
      <c r="S131" s="269"/>
      <c r="T131" s="269"/>
      <c r="U131" s="269"/>
      <c r="V131" s="270"/>
    </row>
    <row r="132" spans="1:22">
      <c r="A132" s="448" t="s">
        <v>2775</v>
      </c>
      <c r="B132" s="449"/>
      <c r="C132" s="449"/>
      <c r="D132" s="449"/>
      <c r="E132" s="449"/>
      <c r="F132" s="449"/>
      <c r="G132" s="449"/>
      <c r="H132" s="449"/>
      <c r="I132" s="449"/>
      <c r="J132" s="449"/>
      <c r="K132" s="449"/>
      <c r="L132" s="449"/>
      <c r="M132" s="449"/>
      <c r="N132" s="449"/>
      <c r="O132" s="449"/>
      <c r="P132" s="449"/>
      <c r="Q132" s="449"/>
      <c r="R132" s="449"/>
      <c r="S132" s="449"/>
      <c r="T132" s="449"/>
      <c r="U132" s="449"/>
      <c r="V132" s="450"/>
    </row>
    <row r="133" spans="1:22">
      <c r="A133" s="85"/>
      <c r="B133" s="85"/>
      <c r="C133" s="85"/>
      <c r="D133" s="85"/>
      <c r="E133" s="85"/>
      <c r="F133" s="85"/>
      <c r="G133" s="85"/>
      <c r="H133" s="85"/>
      <c r="I133" s="85"/>
      <c r="J133" s="85"/>
      <c r="K133" s="85"/>
      <c r="L133" s="85"/>
      <c r="M133" s="85"/>
      <c r="N133" s="85"/>
      <c r="O133" s="85"/>
      <c r="P133" s="85"/>
      <c r="Q133" s="85"/>
      <c r="R133" s="85"/>
      <c r="S133" s="85"/>
      <c r="T133" s="85"/>
      <c r="U133" s="85"/>
      <c r="V133" s="85"/>
    </row>
    <row r="134" spans="1:22">
      <c r="A134" s="89" t="s">
        <v>2776</v>
      </c>
      <c r="B134" s="89"/>
      <c r="C134" s="451" t="s">
        <v>3865</v>
      </c>
      <c r="D134" s="451"/>
      <c r="E134" s="451"/>
      <c r="F134" s="451"/>
      <c r="G134" s="451"/>
      <c r="H134" s="451"/>
      <c r="I134" s="451"/>
      <c r="J134" s="90" t="s">
        <v>2777</v>
      </c>
      <c r="K134" s="452" t="s">
        <v>3863</v>
      </c>
      <c r="L134" s="452"/>
      <c r="M134" s="452"/>
      <c r="N134" s="452"/>
      <c r="O134" s="452"/>
      <c r="P134" s="89" t="s">
        <v>2778</v>
      </c>
      <c r="Q134" s="89"/>
      <c r="R134" s="453" t="s">
        <v>3825</v>
      </c>
      <c r="S134" s="453"/>
      <c r="T134" s="453"/>
      <c r="U134" s="453"/>
      <c r="V134" s="453"/>
    </row>
    <row r="135" spans="1:22">
      <c r="A135" s="91" t="s">
        <v>2779</v>
      </c>
      <c r="B135" s="91"/>
      <c r="C135" s="451" t="s">
        <v>3865</v>
      </c>
      <c r="D135" s="451"/>
      <c r="E135" s="451"/>
      <c r="F135" s="451"/>
      <c r="G135" s="451"/>
      <c r="H135" s="451"/>
      <c r="I135" s="451"/>
      <c r="J135" s="451"/>
      <c r="K135" s="451"/>
      <c r="L135" s="451"/>
      <c r="M135" s="451"/>
      <c r="N135" s="451"/>
      <c r="O135" s="451"/>
      <c r="P135" s="451"/>
      <c r="Q135" s="451"/>
      <c r="R135" s="451"/>
      <c r="S135" s="451"/>
      <c r="T135" s="451"/>
      <c r="U135" s="451"/>
      <c r="V135" s="451"/>
    </row>
    <row r="136" spans="1:22">
      <c r="A136" s="91"/>
      <c r="B136" s="91"/>
      <c r="C136" s="91"/>
      <c r="D136" s="91"/>
      <c r="E136" s="92"/>
      <c r="F136" s="92"/>
      <c r="G136" s="92"/>
      <c r="H136" s="92"/>
      <c r="I136" s="92"/>
      <c r="J136" s="92"/>
      <c r="K136" s="92"/>
      <c r="L136" s="92"/>
      <c r="M136" s="92"/>
      <c r="N136" s="92"/>
      <c r="O136" s="92"/>
      <c r="P136" s="92"/>
      <c r="Q136" s="92"/>
      <c r="R136" s="92"/>
      <c r="S136" s="92"/>
      <c r="T136" s="92"/>
      <c r="U136" s="92"/>
      <c r="V136" s="92"/>
    </row>
    <row r="137" spans="1:22">
      <c r="A137" s="448" t="s">
        <v>2780</v>
      </c>
      <c r="B137" s="449"/>
      <c r="C137" s="449"/>
      <c r="D137" s="449"/>
      <c r="E137" s="449"/>
      <c r="F137" s="449"/>
      <c r="G137" s="449"/>
      <c r="H137" s="449"/>
      <c r="I137" s="449"/>
      <c r="J137" s="449"/>
      <c r="K137" s="449"/>
      <c r="L137" s="449"/>
      <c r="M137" s="449"/>
      <c r="N137" s="449"/>
      <c r="O137" s="449"/>
      <c r="P137" s="449"/>
      <c r="Q137" s="449"/>
      <c r="R137" s="449"/>
      <c r="S137" s="449"/>
      <c r="T137" s="449"/>
      <c r="U137" s="449"/>
      <c r="V137" s="450"/>
    </row>
    <row r="138" spans="1:22">
      <c r="A138" s="85"/>
      <c r="B138" s="85"/>
      <c r="C138" s="85"/>
      <c r="D138" s="85"/>
      <c r="E138" s="85"/>
      <c r="F138" s="85"/>
      <c r="G138" s="85"/>
      <c r="H138" s="85"/>
      <c r="I138" s="85"/>
      <c r="J138" s="85"/>
      <c r="K138" s="85"/>
      <c r="L138" s="85"/>
      <c r="M138" s="85"/>
      <c r="N138" s="85"/>
      <c r="O138" s="85"/>
      <c r="P138" s="85"/>
      <c r="Q138" s="85"/>
      <c r="R138" s="85"/>
      <c r="S138" s="85"/>
      <c r="T138" s="85"/>
      <c r="U138" s="85"/>
      <c r="V138" s="85"/>
    </row>
    <row r="139" spans="1:22">
      <c r="A139" s="457" t="s">
        <v>2781</v>
      </c>
      <c r="B139" s="458"/>
      <c r="C139" s="467" t="s">
        <v>2782</v>
      </c>
      <c r="D139" s="468"/>
      <c r="E139" s="468"/>
      <c r="F139" s="468"/>
      <c r="G139" s="468"/>
      <c r="H139" s="468"/>
      <c r="I139" s="468"/>
      <c r="J139" s="468"/>
      <c r="K139" s="468"/>
      <c r="L139" s="468"/>
      <c r="M139" s="468"/>
      <c r="N139" s="468"/>
      <c r="O139" s="468"/>
      <c r="P139" s="468"/>
      <c r="Q139" s="468"/>
      <c r="R139" s="469"/>
      <c r="S139" s="468" t="s">
        <v>2783</v>
      </c>
      <c r="T139" s="468"/>
      <c r="U139" s="468"/>
      <c r="V139" s="470"/>
    </row>
    <row r="140" spans="1:22">
      <c r="A140" s="460">
        <f>+PRESUPUESTO!$A$10</f>
        <v>2.0199999999999996</v>
      </c>
      <c r="B140" s="461"/>
      <c r="C140" s="462" t="s">
        <v>3936</v>
      </c>
      <c r="D140" s="463"/>
      <c r="E140" s="463"/>
      <c r="F140" s="463"/>
      <c r="G140" s="463"/>
      <c r="H140" s="463"/>
      <c r="I140" s="463"/>
      <c r="J140" s="463"/>
      <c r="K140" s="463"/>
      <c r="L140" s="463"/>
      <c r="M140" s="463"/>
      <c r="N140" s="463"/>
      <c r="O140" s="463"/>
      <c r="P140" s="463"/>
      <c r="Q140" s="463"/>
      <c r="R140" s="464"/>
      <c r="S140" s="465" t="str">
        <f>+PRESUPUESTO!$C$10</f>
        <v>M3</v>
      </c>
      <c r="T140" s="465"/>
      <c r="U140" s="465"/>
      <c r="V140" s="466"/>
    </row>
    <row r="141" spans="1:22">
      <c r="A141" s="88"/>
      <c r="B141" s="88"/>
      <c r="C141" s="88"/>
      <c r="D141" s="88"/>
      <c r="E141" s="88"/>
      <c r="F141" s="88"/>
      <c r="G141" s="88"/>
      <c r="H141" s="88"/>
      <c r="I141" s="88"/>
      <c r="J141" s="88"/>
      <c r="K141" s="88"/>
      <c r="L141" s="88"/>
      <c r="M141" s="88"/>
      <c r="N141" s="88"/>
      <c r="O141" s="88"/>
      <c r="P141" s="88"/>
      <c r="Q141" s="88"/>
      <c r="R141" s="88"/>
      <c r="S141" s="88"/>
      <c r="T141" s="88"/>
      <c r="U141" s="88"/>
      <c r="V141" s="88"/>
    </row>
    <row r="142" spans="1:22">
      <c r="A142" s="526" t="s">
        <v>2785</v>
      </c>
      <c r="B142" s="527"/>
      <c r="C142" s="527"/>
      <c r="D142" s="527"/>
      <c r="E142" s="527"/>
      <c r="F142" s="527"/>
      <c r="G142" s="527"/>
      <c r="H142" s="527"/>
      <c r="I142" s="527"/>
      <c r="J142" s="527"/>
      <c r="K142" s="527"/>
      <c r="L142" s="527"/>
      <c r="M142" s="527"/>
      <c r="N142" s="527"/>
      <c r="O142" s="527"/>
      <c r="P142" s="527"/>
      <c r="Q142" s="527"/>
      <c r="R142" s="527"/>
      <c r="S142" s="527"/>
      <c r="T142" s="527"/>
      <c r="U142" s="527"/>
      <c r="V142" s="528"/>
    </row>
    <row r="143" spans="1:22">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c r="A144" s="555" t="s">
        <v>2782</v>
      </c>
      <c r="B144" s="556"/>
      <c r="C144" s="556"/>
      <c r="D144" s="556"/>
      <c r="E144" s="556"/>
      <c r="F144" s="556"/>
      <c r="G144" s="556"/>
      <c r="H144" s="556"/>
      <c r="I144" s="556"/>
      <c r="J144" s="557"/>
      <c r="K144" s="552" t="s">
        <v>2783</v>
      </c>
      <c r="L144" s="552"/>
      <c r="M144" s="552"/>
      <c r="N144" s="552"/>
      <c r="O144" s="552" t="s">
        <v>2784</v>
      </c>
      <c r="P144" s="552"/>
      <c r="Q144" s="552"/>
      <c r="R144" s="552" t="s">
        <v>2786</v>
      </c>
      <c r="S144" s="552"/>
      <c r="T144" s="552" t="s">
        <v>2787</v>
      </c>
      <c r="U144" s="552"/>
      <c r="V144" s="553"/>
    </row>
    <row r="145" spans="1:33">
      <c r="A145" s="517" t="s">
        <v>2788</v>
      </c>
      <c r="B145" s="518"/>
      <c r="C145" s="518"/>
      <c r="D145" s="518"/>
      <c r="E145" s="518"/>
      <c r="F145" s="518"/>
      <c r="G145" s="518"/>
      <c r="H145" s="518"/>
      <c r="I145" s="518"/>
      <c r="J145" s="519"/>
      <c r="K145" s="512" t="s">
        <v>2557</v>
      </c>
      <c r="L145" s="513"/>
      <c r="M145" s="513"/>
      <c r="N145" s="514"/>
      <c r="O145" s="512">
        <v>5</v>
      </c>
      <c r="P145" s="513"/>
      <c r="Q145" s="514"/>
      <c r="R145" s="515">
        <v>16349.22</v>
      </c>
      <c r="S145" s="516"/>
      <c r="T145" s="520">
        <f>+O145*R145/100</f>
        <v>817.4609999999999</v>
      </c>
      <c r="U145" s="521"/>
      <c r="V145" s="522"/>
    </row>
    <row r="146" spans="1:33">
      <c r="A146" s="517" t="s">
        <v>84</v>
      </c>
      <c r="B146" s="518"/>
      <c r="C146" s="518"/>
      <c r="D146" s="518"/>
      <c r="E146" s="518"/>
      <c r="F146" s="518"/>
      <c r="G146" s="518"/>
      <c r="H146" s="518"/>
      <c r="I146" s="518"/>
      <c r="J146" s="519"/>
      <c r="K146" s="512" t="s">
        <v>2816</v>
      </c>
      <c r="L146" s="513"/>
      <c r="M146" s="513"/>
      <c r="N146" s="514"/>
      <c r="O146" s="512">
        <v>0.7</v>
      </c>
      <c r="P146" s="513"/>
      <c r="Q146" s="514"/>
      <c r="R146" s="515">
        <f>+EQUIPOS!$E$162</f>
        <v>245050</v>
      </c>
      <c r="S146" s="516"/>
      <c r="T146" s="520">
        <f t="shared" ref="T146:T151" si="4">+O146*R146</f>
        <v>171535</v>
      </c>
      <c r="U146" s="521"/>
      <c r="V146" s="522"/>
    </row>
    <row r="147" spans="1:33">
      <c r="A147" s="517"/>
      <c r="B147" s="518"/>
      <c r="C147" s="518"/>
      <c r="D147" s="518"/>
      <c r="E147" s="518"/>
      <c r="F147" s="518"/>
      <c r="G147" s="518"/>
      <c r="H147" s="518"/>
      <c r="I147" s="518"/>
      <c r="J147" s="519"/>
      <c r="K147" s="512"/>
      <c r="L147" s="513"/>
      <c r="M147" s="513"/>
      <c r="N147" s="514"/>
      <c r="O147" s="512"/>
      <c r="P147" s="513"/>
      <c r="Q147" s="514"/>
      <c r="R147" s="515"/>
      <c r="S147" s="516"/>
      <c r="T147" s="520">
        <f t="shared" si="4"/>
        <v>0</v>
      </c>
      <c r="U147" s="521"/>
      <c r="V147" s="522"/>
    </row>
    <row r="148" spans="1:33">
      <c r="A148" s="517"/>
      <c r="B148" s="518"/>
      <c r="C148" s="518"/>
      <c r="D148" s="518"/>
      <c r="E148" s="518"/>
      <c r="F148" s="518"/>
      <c r="G148" s="518"/>
      <c r="H148" s="518"/>
      <c r="I148" s="518"/>
      <c r="J148" s="519"/>
      <c r="K148" s="512"/>
      <c r="L148" s="513"/>
      <c r="M148" s="513"/>
      <c r="N148" s="514"/>
      <c r="O148" s="512"/>
      <c r="P148" s="513"/>
      <c r="Q148" s="514"/>
      <c r="R148" s="515"/>
      <c r="S148" s="516"/>
      <c r="T148" s="520">
        <f t="shared" si="4"/>
        <v>0</v>
      </c>
      <c r="U148" s="521"/>
      <c r="V148" s="522"/>
    </row>
    <row r="149" spans="1:33">
      <c r="A149" s="517"/>
      <c r="B149" s="518"/>
      <c r="C149" s="518"/>
      <c r="D149" s="518"/>
      <c r="E149" s="518"/>
      <c r="F149" s="518"/>
      <c r="G149" s="518"/>
      <c r="H149" s="518"/>
      <c r="I149" s="518"/>
      <c r="J149" s="519"/>
      <c r="K149" s="512"/>
      <c r="L149" s="513"/>
      <c r="M149" s="513"/>
      <c r="N149" s="514"/>
      <c r="O149" s="512"/>
      <c r="P149" s="513"/>
      <c r="Q149" s="514"/>
      <c r="R149" s="515"/>
      <c r="S149" s="516"/>
      <c r="T149" s="520">
        <f t="shared" si="4"/>
        <v>0</v>
      </c>
      <c r="U149" s="521"/>
      <c r="V149" s="522"/>
    </row>
    <row r="150" spans="1:33">
      <c r="A150" s="517"/>
      <c r="B150" s="518"/>
      <c r="C150" s="518"/>
      <c r="D150" s="518"/>
      <c r="E150" s="518"/>
      <c r="F150" s="518"/>
      <c r="G150" s="518"/>
      <c r="H150" s="518"/>
      <c r="I150" s="518"/>
      <c r="J150" s="519"/>
      <c r="K150" s="512"/>
      <c r="L150" s="513"/>
      <c r="M150" s="513"/>
      <c r="N150" s="514"/>
      <c r="O150" s="512"/>
      <c r="P150" s="513"/>
      <c r="Q150" s="514"/>
      <c r="R150" s="515"/>
      <c r="S150" s="516"/>
      <c r="T150" s="520">
        <f t="shared" si="4"/>
        <v>0</v>
      </c>
      <c r="U150" s="521"/>
      <c r="V150" s="522"/>
    </row>
    <row r="151" spans="1:33">
      <c r="A151" s="517"/>
      <c r="B151" s="518"/>
      <c r="C151" s="518"/>
      <c r="D151" s="518"/>
      <c r="E151" s="518"/>
      <c r="F151" s="518"/>
      <c r="G151" s="518"/>
      <c r="H151" s="518"/>
      <c r="I151" s="518"/>
      <c r="J151" s="519"/>
      <c r="K151" s="512"/>
      <c r="L151" s="513"/>
      <c r="M151" s="513"/>
      <c r="N151" s="514"/>
      <c r="O151" s="512"/>
      <c r="P151" s="513"/>
      <c r="Q151" s="514"/>
      <c r="R151" s="515"/>
      <c r="S151" s="516"/>
      <c r="T151" s="520">
        <f t="shared" si="4"/>
        <v>0</v>
      </c>
      <c r="U151" s="521"/>
      <c r="V151" s="522"/>
    </row>
    <row r="152" spans="1:33">
      <c r="A152" s="529" t="s">
        <v>2789</v>
      </c>
      <c r="B152" s="530"/>
      <c r="C152" s="530"/>
      <c r="D152" s="530"/>
      <c r="E152" s="530"/>
      <c r="F152" s="530"/>
      <c r="G152" s="530"/>
      <c r="H152" s="530"/>
      <c r="I152" s="530"/>
      <c r="J152" s="530"/>
      <c r="K152" s="530"/>
      <c r="L152" s="530"/>
      <c r="M152" s="530"/>
      <c r="N152" s="530"/>
      <c r="O152" s="530"/>
      <c r="P152" s="530"/>
      <c r="Q152" s="530"/>
      <c r="R152" s="530"/>
      <c r="S152" s="530"/>
      <c r="T152" s="531">
        <f>SUM(T145:V151)</f>
        <v>172352.46100000001</v>
      </c>
      <c r="U152" s="532"/>
      <c r="V152" s="533"/>
    </row>
    <row r="153" spans="1:33">
      <c r="A153" s="87"/>
      <c r="B153" s="87"/>
      <c r="C153" s="87"/>
      <c r="D153" s="87"/>
      <c r="E153" s="87"/>
      <c r="F153" s="87"/>
      <c r="G153" s="87"/>
      <c r="H153" s="87"/>
      <c r="I153" s="87"/>
      <c r="J153" s="87"/>
      <c r="K153" s="87"/>
      <c r="L153" s="87"/>
      <c r="M153" s="87"/>
      <c r="N153" s="87"/>
      <c r="O153" s="87"/>
      <c r="P153" s="87"/>
      <c r="Q153" s="87"/>
      <c r="R153" s="87"/>
      <c r="S153" s="88"/>
      <c r="T153" s="88"/>
      <c r="U153" s="88"/>
      <c r="V153" s="88"/>
    </row>
    <row r="154" spans="1:33">
      <c r="A154" s="523" t="s">
        <v>2790</v>
      </c>
      <c r="B154" s="524"/>
      <c r="C154" s="524"/>
      <c r="D154" s="524"/>
      <c r="E154" s="524"/>
      <c r="F154" s="524"/>
      <c r="G154" s="524"/>
      <c r="H154" s="524"/>
      <c r="I154" s="524"/>
      <c r="J154" s="524"/>
      <c r="K154" s="524"/>
      <c r="L154" s="524"/>
      <c r="M154" s="524"/>
      <c r="N154" s="524"/>
      <c r="O154" s="524"/>
      <c r="P154" s="524"/>
      <c r="Q154" s="524"/>
      <c r="R154" s="524"/>
      <c r="S154" s="524"/>
      <c r="T154" s="524"/>
      <c r="U154" s="524"/>
      <c r="V154" s="525"/>
    </row>
    <row r="155" spans="1:33">
      <c r="A155" s="93"/>
      <c r="B155" s="93"/>
      <c r="C155" s="93"/>
      <c r="D155" s="93"/>
      <c r="E155" s="93"/>
      <c r="F155" s="93"/>
      <c r="G155" s="93"/>
      <c r="H155" s="93"/>
      <c r="I155" s="93"/>
      <c r="J155" s="93"/>
      <c r="K155" s="93"/>
      <c r="L155" s="93"/>
      <c r="M155" s="93"/>
      <c r="N155" s="93"/>
      <c r="O155" s="93"/>
      <c r="P155" s="93"/>
      <c r="Q155" s="93"/>
      <c r="R155" s="93"/>
      <c r="S155" s="93"/>
      <c r="T155" s="93"/>
      <c r="U155" s="93"/>
      <c r="V155" s="93"/>
      <c r="AG155" s="84">
        <f>3*0.8</f>
        <v>2.4000000000000004</v>
      </c>
    </row>
    <row r="156" spans="1:33">
      <c r="A156" s="509" t="s">
        <v>2782</v>
      </c>
      <c r="B156" s="468"/>
      <c r="C156" s="468"/>
      <c r="D156" s="468"/>
      <c r="E156" s="468"/>
      <c r="F156" s="468"/>
      <c r="G156" s="468"/>
      <c r="H156" s="468"/>
      <c r="I156" s="468"/>
      <c r="J156" s="469"/>
      <c r="K156" s="458" t="s">
        <v>2783</v>
      </c>
      <c r="L156" s="458"/>
      <c r="M156" s="458" t="s">
        <v>2784</v>
      </c>
      <c r="N156" s="458"/>
      <c r="O156" s="458" t="s">
        <v>2786</v>
      </c>
      <c r="P156" s="458"/>
      <c r="Q156" s="458" t="s">
        <v>2810</v>
      </c>
      <c r="R156" s="458"/>
      <c r="S156" s="458"/>
      <c r="T156" s="458" t="s">
        <v>2787</v>
      </c>
      <c r="U156" s="458"/>
      <c r="V156" s="536"/>
    </row>
    <row r="157" spans="1:33">
      <c r="A157" s="517" t="s">
        <v>3640</v>
      </c>
      <c r="B157" s="518"/>
      <c r="C157" s="518"/>
      <c r="D157" s="518"/>
      <c r="E157" s="518"/>
      <c r="F157" s="518"/>
      <c r="G157" s="518"/>
      <c r="H157" s="518"/>
      <c r="I157" s="518"/>
      <c r="J157" s="519"/>
      <c r="K157" s="534" t="s">
        <v>250</v>
      </c>
      <c r="L157" s="534"/>
      <c r="M157" s="551">
        <v>1.5</v>
      </c>
      <c r="N157" s="551"/>
      <c r="O157" s="534">
        <v>10500</v>
      </c>
      <c r="P157" s="534"/>
      <c r="Q157" s="544"/>
      <c r="R157" s="544"/>
      <c r="S157" s="544"/>
      <c r="T157" s="545">
        <f>(M157*O157*(1+Q157))</f>
        <v>15750</v>
      </c>
      <c r="U157" s="546"/>
      <c r="V157" s="547"/>
    </row>
    <row r="158" spans="1:33">
      <c r="A158" s="517"/>
      <c r="B158" s="518"/>
      <c r="C158" s="518"/>
      <c r="D158" s="518"/>
      <c r="E158" s="518"/>
      <c r="F158" s="518"/>
      <c r="G158" s="518"/>
      <c r="H158" s="518"/>
      <c r="I158" s="518"/>
      <c r="J158" s="519"/>
      <c r="K158" s="534"/>
      <c r="L158" s="534"/>
      <c r="M158" s="551"/>
      <c r="N158" s="551"/>
      <c r="O158" s="534"/>
      <c r="P158" s="534"/>
      <c r="Q158" s="544"/>
      <c r="R158" s="544"/>
      <c r="S158" s="544"/>
      <c r="T158" s="545">
        <f t="shared" ref="T158:T166" si="5">(M158*O158*(1+Q158))</f>
        <v>0</v>
      </c>
      <c r="U158" s="546"/>
      <c r="V158" s="547"/>
    </row>
    <row r="159" spans="1:33">
      <c r="A159" s="517"/>
      <c r="B159" s="518"/>
      <c r="C159" s="518"/>
      <c r="D159" s="518"/>
      <c r="E159" s="518"/>
      <c r="F159" s="518"/>
      <c r="G159" s="518"/>
      <c r="H159" s="518"/>
      <c r="I159" s="518"/>
      <c r="J159" s="519"/>
      <c r="K159" s="534"/>
      <c r="L159" s="534"/>
      <c r="M159" s="551"/>
      <c r="N159" s="551"/>
      <c r="O159" s="534"/>
      <c r="P159" s="534"/>
      <c r="Q159" s="544"/>
      <c r="R159" s="544"/>
      <c r="S159" s="544"/>
      <c r="T159" s="545">
        <f t="shared" si="5"/>
        <v>0</v>
      </c>
      <c r="U159" s="546"/>
      <c r="V159" s="547"/>
    </row>
    <row r="160" spans="1:33">
      <c r="A160" s="517"/>
      <c r="B160" s="518"/>
      <c r="C160" s="518"/>
      <c r="D160" s="518"/>
      <c r="E160" s="518"/>
      <c r="F160" s="518"/>
      <c r="G160" s="518"/>
      <c r="H160" s="518"/>
      <c r="I160" s="518"/>
      <c r="J160" s="519"/>
      <c r="K160" s="534"/>
      <c r="L160" s="534"/>
      <c r="M160" s="551"/>
      <c r="N160" s="551"/>
      <c r="O160" s="534"/>
      <c r="P160" s="534"/>
      <c r="Q160" s="544"/>
      <c r="R160" s="544"/>
      <c r="S160" s="544"/>
      <c r="T160" s="545">
        <f t="shared" si="5"/>
        <v>0</v>
      </c>
      <c r="U160" s="546"/>
      <c r="V160" s="547"/>
    </row>
    <row r="161" spans="1:30">
      <c r="A161" s="517"/>
      <c r="B161" s="518"/>
      <c r="C161" s="518"/>
      <c r="D161" s="518"/>
      <c r="E161" s="518"/>
      <c r="F161" s="518"/>
      <c r="G161" s="518"/>
      <c r="H161" s="518"/>
      <c r="I161" s="518"/>
      <c r="J161" s="519"/>
      <c r="K161" s="512"/>
      <c r="L161" s="514"/>
      <c r="M161" s="515"/>
      <c r="N161" s="516"/>
      <c r="O161" s="554"/>
      <c r="P161" s="564"/>
      <c r="Q161" s="515"/>
      <c r="R161" s="565"/>
      <c r="S161" s="516"/>
      <c r="T161" s="545">
        <f t="shared" si="5"/>
        <v>0</v>
      </c>
      <c r="U161" s="546"/>
      <c r="V161" s="547"/>
      <c r="AD161" s="86"/>
    </row>
    <row r="162" spans="1:30">
      <c r="A162" s="517"/>
      <c r="B162" s="518"/>
      <c r="C162" s="518"/>
      <c r="D162" s="518"/>
      <c r="E162" s="518"/>
      <c r="F162" s="518"/>
      <c r="G162" s="518"/>
      <c r="H162" s="518"/>
      <c r="I162" s="518"/>
      <c r="J162" s="519"/>
      <c r="K162" s="512"/>
      <c r="L162" s="514"/>
      <c r="M162" s="515"/>
      <c r="N162" s="516"/>
      <c r="O162" s="554"/>
      <c r="P162" s="564"/>
      <c r="Q162" s="515"/>
      <c r="R162" s="565"/>
      <c r="S162" s="516"/>
      <c r="T162" s="545">
        <f t="shared" si="5"/>
        <v>0</v>
      </c>
      <c r="U162" s="546"/>
      <c r="V162" s="547"/>
    </row>
    <row r="163" spans="1:30">
      <c r="A163" s="517"/>
      <c r="B163" s="518"/>
      <c r="C163" s="518"/>
      <c r="D163" s="518"/>
      <c r="E163" s="518"/>
      <c r="F163" s="518"/>
      <c r="G163" s="518"/>
      <c r="H163" s="518"/>
      <c r="I163" s="518"/>
      <c r="J163" s="519"/>
      <c r="K163" s="512"/>
      <c r="L163" s="514"/>
      <c r="M163" s="515"/>
      <c r="N163" s="516"/>
      <c r="O163" s="554"/>
      <c r="P163" s="564"/>
      <c r="Q163" s="515"/>
      <c r="R163" s="565"/>
      <c r="S163" s="516"/>
      <c r="T163" s="545">
        <f t="shared" si="5"/>
        <v>0</v>
      </c>
      <c r="U163" s="546"/>
      <c r="V163" s="547"/>
    </row>
    <row r="164" spans="1:30">
      <c r="A164" s="517"/>
      <c r="B164" s="518"/>
      <c r="C164" s="518"/>
      <c r="D164" s="518"/>
      <c r="E164" s="518"/>
      <c r="F164" s="518"/>
      <c r="G164" s="518"/>
      <c r="H164" s="518"/>
      <c r="I164" s="518"/>
      <c r="J164" s="519"/>
      <c r="K164" s="512"/>
      <c r="L164" s="514"/>
      <c r="M164" s="551"/>
      <c r="N164" s="551"/>
      <c r="O164" s="558"/>
      <c r="P164" s="534"/>
      <c r="Q164" s="551"/>
      <c r="R164" s="551"/>
      <c r="S164" s="551"/>
      <c r="T164" s="545">
        <f t="shared" si="5"/>
        <v>0</v>
      </c>
      <c r="U164" s="546"/>
      <c r="V164" s="547"/>
    </row>
    <row r="165" spans="1:30">
      <c r="A165" s="517"/>
      <c r="B165" s="518"/>
      <c r="C165" s="518"/>
      <c r="D165" s="518"/>
      <c r="E165" s="518"/>
      <c r="F165" s="518"/>
      <c r="G165" s="518"/>
      <c r="H165" s="518"/>
      <c r="I165" s="518"/>
      <c r="J165" s="519"/>
      <c r="K165" s="512"/>
      <c r="L165" s="514"/>
      <c r="M165" s="551"/>
      <c r="N165" s="551"/>
      <c r="O165" s="558"/>
      <c r="P165" s="534"/>
      <c r="Q165" s="551"/>
      <c r="R165" s="551"/>
      <c r="S165" s="551"/>
      <c r="T165" s="545">
        <f t="shared" si="5"/>
        <v>0</v>
      </c>
      <c r="U165" s="546"/>
      <c r="V165" s="547"/>
    </row>
    <row r="166" spans="1:30">
      <c r="A166" s="97"/>
      <c r="B166" s="98"/>
      <c r="C166" s="98"/>
      <c r="D166" s="98"/>
      <c r="E166" s="98"/>
      <c r="F166" s="98"/>
      <c r="G166" s="98"/>
      <c r="H166" s="98"/>
      <c r="I166" s="98"/>
      <c r="J166" s="99"/>
      <c r="K166" s="512"/>
      <c r="L166" s="514"/>
      <c r="M166" s="551"/>
      <c r="N166" s="551"/>
      <c r="O166" s="558"/>
      <c r="P166" s="534"/>
      <c r="Q166" s="551"/>
      <c r="R166" s="551"/>
      <c r="S166" s="551"/>
      <c r="T166" s="545">
        <f t="shared" si="5"/>
        <v>0</v>
      </c>
      <c r="U166" s="546"/>
      <c r="V166" s="547"/>
    </row>
    <row r="167" spans="1:30">
      <c r="A167" s="529" t="s">
        <v>2789</v>
      </c>
      <c r="B167" s="530"/>
      <c r="C167" s="530"/>
      <c r="D167" s="530"/>
      <c r="E167" s="530"/>
      <c r="F167" s="530"/>
      <c r="G167" s="530"/>
      <c r="H167" s="530"/>
      <c r="I167" s="530"/>
      <c r="J167" s="530"/>
      <c r="K167" s="530"/>
      <c r="L167" s="530"/>
      <c r="M167" s="530"/>
      <c r="N167" s="530"/>
      <c r="O167" s="530"/>
      <c r="P167" s="530"/>
      <c r="Q167" s="530"/>
      <c r="R167" s="530"/>
      <c r="S167" s="530"/>
      <c r="T167" s="531">
        <f>SUM(T157:V166)</f>
        <v>15750</v>
      </c>
      <c r="U167" s="532"/>
      <c r="V167" s="533"/>
    </row>
    <row r="168" spans="1:30">
      <c r="A168" s="87"/>
      <c r="B168" s="87"/>
      <c r="C168" s="87"/>
      <c r="D168" s="87"/>
      <c r="E168" s="87"/>
      <c r="F168" s="87"/>
      <c r="G168" s="87"/>
      <c r="H168" s="87"/>
      <c r="I168" s="87"/>
      <c r="J168" s="87"/>
      <c r="K168" s="87"/>
      <c r="L168" s="87"/>
      <c r="M168" s="87"/>
      <c r="N168" s="87"/>
      <c r="O168" s="87"/>
      <c r="P168" s="87"/>
      <c r="Q168" s="87"/>
      <c r="R168" s="87"/>
      <c r="S168" s="88"/>
      <c r="T168" s="88"/>
      <c r="U168" s="88"/>
      <c r="V168" s="88"/>
    </row>
    <row r="169" spans="1:30">
      <c r="A169" s="523" t="s">
        <v>2791</v>
      </c>
      <c r="B169" s="524"/>
      <c r="C169" s="524"/>
      <c r="D169" s="524"/>
      <c r="E169" s="524"/>
      <c r="F169" s="524"/>
      <c r="G169" s="524"/>
      <c r="H169" s="524"/>
      <c r="I169" s="524"/>
      <c r="J169" s="524"/>
      <c r="K169" s="524"/>
      <c r="L169" s="524"/>
      <c r="M169" s="524"/>
      <c r="N169" s="524"/>
      <c r="O169" s="524"/>
      <c r="P169" s="524"/>
      <c r="Q169" s="524"/>
      <c r="R169" s="524"/>
      <c r="S169" s="524"/>
      <c r="T169" s="524"/>
      <c r="U169" s="524"/>
      <c r="V169" s="525"/>
    </row>
    <row r="170" spans="1:30">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30">
      <c r="A171" s="457" t="s">
        <v>2792</v>
      </c>
      <c r="B171" s="458"/>
      <c r="C171" s="458"/>
      <c r="D171" s="458"/>
      <c r="E171" s="458"/>
      <c r="F171" s="458"/>
      <c r="G171" s="458"/>
      <c r="H171" s="458"/>
      <c r="I171" s="458"/>
      <c r="J171" s="458"/>
      <c r="K171" s="458" t="s">
        <v>2783</v>
      </c>
      <c r="L171" s="458"/>
      <c r="M171" s="458" t="s">
        <v>2793</v>
      </c>
      <c r="N171" s="458"/>
      <c r="O171" s="458" t="s">
        <v>2794</v>
      </c>
      <c r="P171" s="458"/>
      <c r="Q171" s="458" t="s">
        <v>2795</v>
      </c>
      <c r="R171" s="458"/>
      <c r="S171" s="536"/>
      <c r="T171" s="458" t="s">
        <v>2787</v>
      </c>
      <c r="U171" s="458"/>
      <c r="V171" s="536"/>
    </row>
    <row r="172" spans="1:30">
      <c r="A172" s="537" t="s">
        <v>2796</v>
      </c>
      <c r="B172" s="538"/>
      <c r="C172" s="538"/>
      <c r="D172" s="538"/>
      <c r="E172" s="538"/>
      <c r="F172" s="538"/>
      <c r="G172" s="538"/>
      <c r="H172" s="538"/>
      <c r="I172" s="538"/>
      <c r="J172" s="538"/>
      <c r="K172" s="534" t="s">
        <v>2569</v>
      </c>
      <c r="L172" s="534"/>
      <c r="M172" s="515">
        <v>1773</v>
      </c>
      <c r="N172" s="516"/>
      <c r="O172" s="534">
        <v>23.7</v>
      </c>
      <c r="P172" s="534"/>
      <c r="Q172" s="574">
        <v>32.5</v>
      </c>
      <c r="R172" s="575"/>
      <c r="S172" s="576"/>
      <c r="T172" s="520">
        <f>+M172*Q172</f>
        <v>57622.5</v>
      </c>
      <c r="U172" s="521"/>
      <c r="V172" s="522"/>
    </row>
    <row r="173" spans="1:30">
      <c r="A173" s="537"/>
      <c r="B173" s="538"/>
      <c r="C173" s="538"/>
      <c r="D173" s="538"/>
      <c r="E173" s="538"/>
      <c r="F173" s="538"/>
      <c r="G173" s="538"/>
      <c r="H173" s="538"/>
      <c r="I173" s="538"/>
      <c r="J173" s="538"/>
      <c r="K173" s="534"/>
      <c r="L173" s="534"/>
      <c r="M173" s="515"/>
      <c r="N173" s="516"/>
      <c r="O173" s="534"/>
      <c r="P173" s="534"/>
      <c r="Q173" s="512"/>
      <c r="R173" s="513"/>
      <c r="S173" s="514"/>
      <c r="T173" s="520"/>
      <c r="U173" s="521"/>
      <c r="V173" s="522"/>
    </row>
    <row r="174" spans="1:30">
      <c r="A174" s="529" t="s">
        <v>2789</v>
      </c>
      <c r="B174" s="530"/>
      <c r="C174" s="530"/>
      <c r="D174" s="530"/>
      <c r="E174" s="530"/>
      <c r="F174" s="530"/>
      <c r="G174" s="530"/>
      <c r="H174" s="530"/>
      <c r="I174" s="530"/>
      <c r="J174" s="530"/>
      <c r="K174" s="530"/>
      <c r="L174" s="530"/>
      <c r="M174" s="530"/>
      <c r="N174" s="530"/>
      <c r="O174" s="530"/>
      <c r="P174" s="530"/>
      <c r="Q174" s="530"/>
      <c r="R174" s="530"/>
      <c r="S174" s="530"/>
      <c r="T174" s="531">
        <f>SUM(T172:V173)</f>
        <v>57622.5</v>
      </c>
      <c r="U174" s="532"/>
      <c r="V174" s="533"/>
    </row>
    <row r="175" spans="1:30">
      <c r="A175" s="87"/>
      <c r="B175" s="87"/>
      <c r="C175" s="87"/>
      <c r="D175" s="87"/>
      <c r="E175" s="87"/>
      <c r="F175" s="87"/>
      <c r="G175" s="87"/>
      <c r="H175" s="87"/>
      <c r="I175" s="87"/>
      <c r="J175" s="87"/>
      <c r="K175" s="87"/>
      <c r="L175" s="87"/>
      <c r="M175" s="87"/>
      <c r="N175" s="87"/>
      <c r="O175" s="87"/>
      <c r="P175" s="87"/>
      <c r="Q175" s="87"/>
      <c r="R175" s="87"/>
      <c r="S175" s="88"/>
      <c r="T175" s="88"/>
      <c r="U175" s="88"/>
      <c r="V175" s="88"/>
    </row>
    <row r="176" spans="1:30">
      <c r="A176" s="523" t="s">
        <v>2797</v>
      </c>
      <c r="B176" s="524"/>
      <c r="C176" s="524"/>
      <c r="D176" s="524"/>
      <c r="E176" s="524"/>
      <c r="F176" s="524"/>
      <c r="G176" s="524"/>
      <c r="H176" s="524"/>
      <c r="I176" s="524"/>
      <c r="J176" s="524"/>
      <c r="K176" s="524"/>
      <c r="L176" s="524"/>
      <c r="M176" s="524"/>
      <c r="N176" s="524"/>
      <c r="O176" s="524"/>
      <c r="P176" s="524"/>
      <c r="Q176" s="524"/>
      <c r="R176" s="524"/>
      <c r="S176" s="524"/>
      <c r="T176" s="524"/>
      <c r="U176" s="524"/>
      <c r="V176" s="525"/>
    </row>
    <row r="177" spans="1:22">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c r="A178" s="457" t="s">
        <v>2798</v>
      </c>
      <c r="B178" s="458"/>
      <c r="C178" s="458"/>
      <c r="D178" s="458"/>
      <c r="E178" s="458"/>
      <c r="F178" s="458"/>
      <c r="G178" s="458"/>
      <c r="H178" s="458"/>
      <c r="I178" s="458"/>
      <c r="J178" s="458"/>
      <c r="K178" s="458"/>
      <c r="L178" s="458"/>
      <c r="M178" s="458" t="s">
        <v>2783</v>
      </c>
      <c r="N178" s="458"/>
      <c r="O178" s="458" t="s">
        <v>2784</v>
      </c>
      <c r="P178" s="458"/>
      <c r="Q178" s="458" t="s">
        <v>2786</v>
      </c>
      <c r="R178" s="458"/>
      <c r="S178" s="458"/>
      <c r="T178" s="458" t="s">
        <v>2787</v>
      </c>
      <c r="U178" s="458"/>
      <c r="V178" s="536"/>
    </row>
    <row r="179" spans="1:22">
      <c r="A179" s="517" t="s">
        <v>2809</v>
      </c>
      <c r="B179" s="518"/>
      <c r="C179" s="518"/>
      <c r="D179" s="518"/>
      <c r="E179" s="518"/>
      <c r="F179" s="518"/>
      <c r="G179" s="518"/>
      <c r="H179" s="518"/>
      <c r="I179" s="518"/>
      <c r="J179" s="518"/>
      <c r="K179" s="518"/>
      <c r="L179" s="519"/>
      <c r="M179" s="534" t="s">
        <v>2554</v>
      </c>
      <c r="N179" s="534"/>
      <c r="O179" s="515">
        <v>0.1</v>
      </c>
      <c r="P179" s="516"/>
      <c r="Q179" s="512">
        <f>+'MANO DE OBRA'!$E$89</f>
        <v>40873.054165549765</v>
      </c>
      <c r="R179" s="513"/>
      <c r="S179" s="514"/>
      <c r="T179" s="539">
        <f>+O179*Q179</f>
        <v>4087.3054165549765</v>
      </c>
      <c r="U179" s="539"/>
      <c r="V179" s="540"/>
    </row>
    <row r="180" spans="1:22">
      <c r="A180" s="517"/>
      <c r="B180" s="518"/>
      <c r="C180" s="518"/>
      <c r="D180" s="518"/>
      <c r="E180" s="518"/>
      <c r="F180" s="518"/>
      <c r="G180" s="518"/>
      <c r="H180" s="518"/>
      <c r="I180" s="518"/>
      <c r="J180" s="518"/>
      <c r="K180" s="518"/>
      <c r="L180" s="519"/>
      <c r="M180" s="534"/>
      <c r="N180" s="534"/>
      <c r="O180" s="534"/>
      <c r="P180" s="534"/>
      <c r="Q180" s="512"/>
      <c r="R180" s="513"/>
      <c r="S180" s="514"/>
      <c r="T180" s="539">
        <f>+O180*Q180</f>
        <v>0</v>
      </c>
      <c r="U180" s="539"/>
      <c r="V180" s="540"/>
    </row>
    <row r="181" spans="1:22">
      <c r="A181" s="517"/>
      <c r="B181" s="518"/>
      <c r="C181" s="518"/>
      <c r="D181" s="518"/>
      <c r="E181" s="518"/>
      <c r="F181" s="518"/>
      <c r="G181" s="518"/>
      <c r="H181" s="518"/>
      <c r="I181" s="518"/>
      <c r="J181" s="518"/>
      <c r="K181" s="518"/>
      <c r="L181" s="519"/>
      <c r="M181" s="534"/>
      <c r="N181" s="534"/>
      <c r="O181" s="534"/>
      <c r="P181" s="534"/>
      <c r="Q181" s="512"/>
      <c r="R181" s="513"/>
      <c r="S181" s="514"/>
      <c r="T181" s="539">
        <f>+O181*Q181</f>
        <v>0</v>
      </c>
      <c r="U181" s="539"/>
      <c r="V181" s="540"/>
    </row>
    <row r="182" spans="1:22">
      <c r="A182" s="517"/>
      <c r="B182" s="518"/>
      <c r="C182" s="518"/>
      <c r="D182" s="518"/>
      <c r="E182" s="518"/>
      <c r="F182" s="518"/>
      <c r="G182" s="518"/>
      <c r="H182" s="518"/>
      <c r="I182" s="518"/>
      <c r="J182" s="518"/>
      <c r="K182" s="518"/>
      <c r="L182" s="519"/>
      <c r="M182" s="534"/>
      <c r="N182" s="534"/>
      <c r="O182" s="515"/>
      <c r="P182" s="516"/>
      <c r="Q182" s="512"/>
      <c r="R182" s="513"/>
      <c r="S182" s="514"/>
      <c r="T182" s="539">
        <f>+O182*Q182</f>
        <v>0</v>
      </c>
      <c r="U182" s="539"/>
      <c r="V182" s="540"/>
    </row>
    <row r="183" spans="1:22">
      <c r="A183" s="529" t="s">
        <v>2789</v>
      </c>
      <c r="B183" s="530"/>
      <c r="C183" s="530"/>
      <c r="D183" s="530"/>
      <c r="E183" s="530"/>
      <c r="F183" s="530"/>
      <c r="G183" s="530"/>
      <c r="H183" s="530"/>
      <c r="I183" s="530"/>
      <c r="J183" s="530"/>
      <c r="K183" s="530"/>
      <c r="L183" s="530"/>
      <c r="M183" s="530"/>
      <c r="N183" s="530"/>
      <c r="O183" s="530"/>
      <c r="P183" s="530"/>
      <c r="Q183" s="530"/>
      <c r="R183" s="530"/>
      <c r="S183" s="530"/>
      <c r="T183" s="530">
        <f>SUM(T179:V182)</f>
        <v>4087.3054165549765</v>
      </c>
      <c r="U183" s="530"/>
      <c r="V183" s="535"/>
    </row>
    <row r="184" spans="1:22">
      <c r="A184" s="100"/>
      <c r="B184" s="100"/>
      <c r="C184" s="100"/>
      <c r="D184" s="100"/>
      <c r="E184" s="100"/>
      <c r="F184" s="100"/>
      <c r="G184" s="100"/>
      <c r="H184" s="100"/>
      <c r="I184" s="100"/>
      <c r="J184" s="100"/>
      <c r="K184" s="100"/>
      <c r="L184" s="100"/>
      <c r="M184" s="100"/>
      <c r="N184" s="100"/>
      <c r="O184" s="100"/>
      <c r="P184" s="100"/>
      <c r="Q184" s="100"/>
      <c r="R184" s="100"/>
      <c r="S184" s="100"/>
      <c r="T184" s="100"/>
      <c r="U184" s="100"/>
      <c r="V184" s="100"/>
    </row>
    <row r="185" spans="1:22">
      <c r="A185" s="541" t="s">
        <v>2799</v>
      </c>
      <c r="B185" s="542"/>
      <c r="C185" s="542"/>
      <c r="D185" s="542"/>
      <c r="E185" s="542"/>
      <c r="F185" s="542"/>
      <c r="G185" s="542"/>
      <c r="H185" s="542"/>
      <c r="I185" s="542"/>
      <c r="J185" s="542"/>
      <c r="K185" s="542"/>
      <c r="L185" s="542"/>
      <c r="M185" s="542"/>
      <c r="N185" s="542"/>
      <c r="O185" s="542"/>
      <c r="P185" s="542"/>
      <c r="Q185" s="542"/>
      <c r="R185" s="543"/>
      <c r="S185" s="559">
        <f>+ROUND((T152+T167+T174+T183),0)</f>
        <v>249812</v>
      </c>
      <c r="T185" s="449"/>
      <c r="U185" s="449"/>
      <c r="V185" s="450"/>
    </row>
    <row r="188" spans="1:22" ht="12" customHeight="1"/>
    <row r="191" spans="1:22">
      <c r="A191" s="273"/>
      <c r="B191" s="274"/>
      <c r="C191" s="274"/>
      <c r="D191" s="274"/>
      <c r="E191" s="459" t="str">
        <f>+INDICE!$B$2</f>
        <v>ALCALDIA MUNICIPAL DE HATONUEVO - LA GUAJIRA</v>
      </c>
      <c r="F191" s="459"/>
      <c r="G191" s="459"/>
      <c r="H191" s="459"/>
      <c r="I191" s="459"/>
      <c r="J191" s="459"/>
      <c r="K191" s="459"/>
      <c r="L191" s="459"/>
      <c r="M191" s="459"/>
      <c r="N191" s="459"/>
      <c r="O191" s="459"/>
      <c r="P191" s="459"/>
      <c r="Q191" s="459"/>
      <c r="R191" s="459"/>
      <c r="S191" s="274"/>
      <c r="T191" s="274"/>
      <c r="U191" s="274"/>
      <c r="V191" s="275"/>
    </row>
    <row r="192" spans="1:22">
      <c r="A192" s="265"/>
      <c r="B192" s="266"/>
      <c r="C192" s="266"/>
      <c r="D192" s="266"/>
      <c r="E192" s="447" t="str">
        <f>+INDICE!$B$3</f>
        <v>SECRETARIA DE PLANEACIÓN</v>
      </c>
      <c r="F192" s="447"/>
      <c r="G192" s="447"/>
      <c r="H192" s="447"/>
      <c r="I192" s="447"/>
      <c r="J192" s="447"/>
      <c r="K192" s="447"/>
      <c r="L192" s="447"/>
      <c r="M192" s="447"/>
      <c r="N192" s="447"/>
      <c r="O192" s="447"/>
      <c r="P192" s="447"/>
      <c r="Q192" s="447"/>
      <c r="R192" s="447"/>
      <c r="S192" s="266"/>
      <c r="T192" s="266"/>
      <c r="U192" s="266"/>
      <c r="V192" s="267"/>
    </row>
    <row r="193" spans="1:22">
      <c r="A193" s="265"/>
      <c r="B193" s="266"/>
      <c r="C193" s="266"/>
      <c r="D193" s="266"/>
      <c r="E193" s="447" t="s">
        <v>2774</v>
      </c>
      <c r="F193" s="447"/>
      <c r="G193" s="447"/>
      <c r="H193" s="447"/>
      <c r="I193" s="447"/>
      <c r="J193" s="447"/>
      <c r="K193" s="447"/>
      <c r="L193" s="447"/>
      <c r="M193" s="447"/>
      <c r="N193" s="447"/>
      <c r="O193" s="447"/>
      <c r="P193" s="447"/>
      <c r="Q193" s="447"/>
      <c r="R193" s="447"/>
      <c r="S193" s="266"/>
      <c r="T193" s="266"/>
      <c r="U193" s="266"/>
      <c r="V193" s="267"/>
    </row>
    <row r="194" spans="1:22">
      <c r="A194" s="268"/>
      <c r="B194" s="269"/>
      <c r="C194" s="269"/>
      <c r="D194" s="269"/>
      <c r="E194" s="269"/>
      <c r="F194" s="269"/>
      <c r="G194" s="269"/>
      <c r="H194" s="269"/>
      <c r="I194" s="269"/>
      <c r="J194" s="269"/>
      <c r="K194" s="269"/>
      <c r="L194" s="269"/>
      <c r="M194" s="269"/>
      <c r="N194" s="269"/>
      <c r="O194" s="269"/>
      <c r="P194" s="269"/>
      <c r="Q194" s="269"/>
      <c r="R194" s="269"/>
      <c r="S194" s="269"/>
      <c r="T194" s="269"/>
      <c r="U194" s="269"/>
      <c r="V194" s="270"/>
    </row>
    <row r="195" spans="1:22">
      <c r="A195" s="571" t="s">
        <v>2775</v>
      </c>
      <c r="B195" s="572"/>
      <c r="C195" s="572"/>
      <c r="D195" s="572"/>
      <c r="E195" s="572"/>
      <c r="F195" s="572"/>
      <c r="G195" s="572"/>
      <c r="H195" s="572"/>
      <c r="I195" s="572"/>
      <c r="J195" s="572"/>
      <c r="K195" s="572"/>
      <c r="L195" s="572"/>
      <c r="M195" s="572"/>
      <c r="N195" s="572"/>
      <c r="O195" s="572"/>
      <c r="P195" s="572"/>
      <c r="Q195" s="572"/>
      <c r="R195" s="572"/>
      <c r="S195" s="572"/>
      <c r="T195" s="572"/>
      <c r="U195" s="572"/>
      <c r="V195" s="573"/>
    </row>
    <row r="196" spans="1:22">
      <c r="A196" s="85"/>
      <c r="B196" s="85"/>
      <c r="C196" s="85"/>
      <c r="D196" s="85"/>
      <c r="E196" s="85"/>
      <c r="F196" s="85"/>
      <c r="G196" s="85"/>
      <c r="H196" s="85"/>
      <c r="I196" s="85"/>
      <c r="J196" s="85"/>
      <c r="K196" s="85"/>
      <c r="L196" s="85"/>
      <c r="M196" s="85"/>
      <c r="N196" s="85"/>
      <c r="O196" s="85"/>
      <c r="P196" s="85"/>
      <c r="Q196" s="85"/>
      <c r="R196" s="85"/>
      <c r="S196" s="85"/>
      <c r="T196" s="85"/>
      <c r="U196" s="85"/>
      <c r="V196" s="85"/>
    </row>
    <row r="197" spans="1:22">
      <c r="A197" s="89" t="s">
        <v>2776</v>
      </c>
      <c r="B197" s="89"/>
      <c r="C197" s="451" t="s">
        <v>3865</v>
      </c>
      <c r="D197" s="451"/>
      <c r="E197" s="451"/>
      <c r="F197" s="451"/>
      <c r="G197" s="451"/>
      <c r="H197" s="451"/>
      <c r="I197" s="451"/>
      <c r="J197" s="90" t="s">
        <v>2777</v>
      </c>
      <c r="K197" s="452" t="s">
        <v>3863</v>
      </c>
      <c r="L197" s="452"/>
      <c r="M197" s="452"/>
      <c r="N197" s="452"/>
      <c r="O197" s="452"/>
      <c r="P197" s="89" t="s">
        <v>2778</v>
      </c>
      <c r="Q197" s="89"/>
      <c r="R197" s="453" t="s">
        <v>3825</v>
      </c>
      <c r="S197" s="453"/>
      <c r="T197" s="453"/>
      <c r="U197" s="453"/>
      <c r="V197" s="453"/>
    </row>
    <row r="198" spans="1:22">
      <c r="A198" s="91" t="s">
        <v>2779</v>
      </c>
      <c r="B198" s="91"/>
      <c r="C198" s="451" t="s">
        <v>3865</v>
      </c>
      <c r="D198" s="451"/>
      <c r="E198" s="451"/>
      <c r="F198" s="451"/>
      <c r="G198" s="451"/>
      <c r="H198" s="451"/>
      <c r="I198" s="451"/>
      <c r="J198" s="451"/>
      <c r="K198" s="451"/>
      <c r="L198" s="451"/>
      <c r="M198" s="451"/>
      <c r="N198" s="451"/>
      <c r="O198" s="451"/>
      <c r="P198" s="451"/>
      <c r="Q198" s="451"/>
      <c r="R198" s="451"/>
      <c r="S198" s="451"/>
      <c r="T198" s="451"/>
      <c r="U198" s="451"/>
      <c r="V198" s="451"/>
    </row>
    <row r="199" spans="1:22">
      <c r="A199" s="91"/>
      <c r="B199" s="91"/>
      <c r="C199" s="91"/>
      <c r="D199" s="91"/>
      <c r="E199" s="92"/>
      <c r="F199" s="92"/>
      <c r="G199" s="92"/>
      <c r="H199" s="92"/>
      <c r="I199" s="92"/>
      <c r="J199" s="92"/>
      <c r="K199" s="92"/>
      <c r="L199" s="92"/>
      <c r="M199" s="92"/>
      <c r="N199" s="92"/>
      <c r="O199" s="92"/>
      <c r="P199" s="92"/>
      <c r="Q199" s="92"/>
      <c r="R199" s="92"/>
      <c r="S199" s="92"/>
      <c r="T199" s="92"/>
      <c r="U199" s="92"/>
      <c r="V199" s="92"/>
    </row>
    <row r="200" spans="1:22">
      <c r="A200" s="448" t="s">
        <v>2780</v>
      </c>
      <c r="B200" s="449"/>
      <c r="C200" s="449"/>
      <c r="D200" s="449"/>
      <c r="E200" s="449"/>
      <c r="F200" s="449"/>
      <c r="G200" s="449"/>
      <c r="H200" s="449"/>
      <c r="I200" s="449"/>
      <c r="J200" s="449"/>
      <c r="K200" s="449"/>
      <c r="L200" s="449"/>
      <c r="M200" s="449"/>
      <c r="N200" s="449"/>
      <c r="O200" s="449"/>
      <c r="P200" s="449"/>
      <c r="Q200" s="449"/>
      <c r="R200" s="449"/>
      <c r="S200" s="449"/>
      <c r="T200" s="449"/>
      <c r="U200" s="449"/>
      <c r="V200" s="450"/>
    </row>
    <row r="201" spans="1:22">
      <c r="A201" s="85"/>
      <c r="B201" s="85"/>
      <c r="C201" s="85"/>
      <c r="D201" s="85"/>
      <c r="E201" s="85"/>
      <c r="F201" s="85"/>
      <c r="G201" s="85"/>
      <c r="H201" s="85"/>
      <c r="I201" s="85"/>
      <c r="J201" s="85"/>
      <c r="K201" s="85"/>
      <c r="L201" s="85"/>
      <c r="M201" s="85"/>
      <c r="N201" s="85"/>
      <c r="O201" s="85"/>
      <c r="P201" s="85"/>
      <c r="Q201" s="85"/>
      <c r="R201" s="85"/>
      <c r="S201" s="85"/>
      <c r="T201" s="85"/>
      <c r="U201" s="85"/>
      <c r="V201" s="85"/>
    </row>
    <row r="202" spans="1:22">
      <c r="A202" s="457" t="s">
        <v>2781</v>
      </c>
      <c r="B202" s="458"/>
      <c r="C202" s="467" t="s">
        <v>2782</v>
      </c>
      <c r="D202" s="468"/>
      <c r="E202" s="468"/>
      <c r="F202" s="468"/>
      <c r="G202" s="468"/>
      <c r="H202" s="468"/>
      <c r="I202" s="468"/>
      <c r="J202" s="468"/>
      <c r="K202" s="468"/>
      <c r="L202" s="468"/>
      <c r="M202" s="468"/>
      <c r="N202" s="468"/>
      <c r="O202" s="468"/>
      <c r="P202" s="468"/>
      <c r="Q202" s="468"/>
      <c r="R202" s="469"/>
      <c r="S202" s="468" t="s">
        <v>2783</v>
      </c>
      <c r="T202" s="468"/>
      <c r="U202" s="468"/>
      <c r="V202" s="470"/>
    </row>
    <row r="203" spans="1:22">
      <c r="A203" s="460">
        <f>+PRESUPUESTO!$A$12</f>
        <v>3.0109999999999997</v>
      </c>
      <c r="B203" s="461"/>
      <c r="C203" s="462" t="str">
        <f>+PRESUPUESTO!$B$12</f>
        <v>SUMINISTRO Y COMPACTACION DE RELLENO EN MATERIAL SELECCIONADO</v>
      </c>
      <c r="D203" s="463"/>
      <c r="E203" s="463"/>
      <c r="F203" s="463"/>
      <c r="G203" s="463"/>
      <c r="H203" s="463"/>
      <c r="I203" s="463"/>
      <c r="J203" s="463"/>
      <c r="K203" s="463"/>
      <c r="L203" s="463"/>
      <c r="M203" s="463"/>
      <c r="N203" s="463"/>
      <c r="O203" s="463"/>
      <c r="P203" s="463"/>
      <c r="Q203" s="463"/>
      <c r="R203" s="464"/>
      <c r="S203" s="465" t="str">
        <f>+PRESUPUESTO!$C$12</f>
        <v>M3</v>
      </c>
      <c r="T203" s="465"/>
      <c r="U203" s="465"/>
      <c r="V203" s="466"/>
    </row>
    <row r="204" spans="1:22">
      <c r="A204" s="88"/>
      <c r="B204" s="88"/>
      <c r="C204" s="88"/>
      <c r="D204" s="88"/>
      <c r="E204" s="88"/>
      <c r="F204" s="88"/>
      <c r="G204" s="88"/>
      <c r="H204" s="88"/>
      <c r="I204" s="88"/>
      <c r="J204" s="88"/>
      <c r="K204" s="88"/>
      <c r="L204" s="88"/>
      <c r="M204" s="88"/>
      <c r="N204" s="88"/>
      <c r="O204" s="88"/>
      <c r="P204" s="88"/>
      <c r="Q204" s="88"/>
      <c r="R204" s="88"/>
      <c r="S204" s="88"/>
      <c r="T204" s="88"/>
      <c r="U204" s="88"/>
      <c r="V204" s="88"/>
    </row>
    <row r="205" spans="1:22">
      <c r="A205" s="526" t="s">
        <v>2785</v>
      </c>
      <c r="B205" s="527"/>
      <c r="C205" s="527"/>
      <c r="D205" s="527"/>
      <c r="E205" s="527"/>
      <c r="F205" s="527"/>
      <c r="G205" s="527"/>
      <c r="H205" s="527"/>
      <c r="I205" s="527"/>
      <c r="J205" s="527"/>
      <c r="K205" s="527"/>
      <c r="L205" s="527"/>
      <c r="M205" s="527"/>
      <c r="N205" s="527"/>
      <c r="O205" s="527"/>
      <c r="P205" s="527"/>
      <c r="Q205" s="527"/>
      <c r="R205" s="527"/>
      <c r="S205" s="527"/>
      <c r="T205" s="527"/>
      <c r="U205" s="527"/>
      <c r="V205" s="528"/>
    </row>
    <row r="206" spans="1:22">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c r="A207" s="555" t="s">
        <v>2782</v>
      </c>
      <c r="B207" s="556"/>
      <c r="C207" s="556"/>
      <c r="D207" s="556"/>
      <c r="E207" s="556"/>
      <c r="F207" s="556"/>
      <c r="G207" s="556"/>
      <c r="H207" s="556"/>
      <c r="I207" s="556"/>
      <c r="J207" s="557"/>
      <c r="K207" s="552" t="s">
        <v>2783</v>
      </c>
      <c r="L207" s="552"/>
      <c r="M207" s="552"/>
      <c r="N207" s="552"/>
      <c r="O207" s="552" t="s">
        <v>2784</v>
      </c>
      <c r="P207" s="552"/>
      <c r="Q207" s="552"/>
      <c r="R207" s="552" t="s">
        <v>2786</v>
      </c>
      <c r="S207" s="552"/>
      <c r="T207" s="552" t="s">
        <v>2787</v>
      </c>
      <c r="U207" s="552"/>
      <c r="V207" s="553"/>
    </row>
    <row r="208" spans="1:22">
      <c r="A208" s="517" t="s">
        <v>2788</v>
      </c>
      <c r="B208" s="518"/>
      <c r="C208" s="518"/>
      <c r="D208" s="518"/>
      <c r="E208" s="518"/>
      <c r="F208" s="518"/>
      <c r="G208" s="518"/>
      <c r="H208" s="518"/>
      <c r="I208" s="518"/>
      <c r="J208" s="519"/>
      <c r="K208" s="512" t="s">
        <v>2557</v>
      </c>
      <c r="L208" s="513"/>
      <c r="M208" s="513"/>
      <c r="N208" s="514"/>
      <c r="O208" s="512">
        <v>5</v>
      </c>
      <c r="P208" s="513"/>
      <c r="Q208" s="514"/>
      <c r="R208" s="515">
        <f>+T246</f>
        <v>2043.6527082774883</v>
      </c>
      <c r="S208" s="516"/>
      <c r="T208" s="520">
        <f>+O208*R208/100</f>
        <v>102.18263541387441</v>
      </c>
      <c r="U208" s="521"/>
      <c r="V208" s="522"/>
    </row>
    <row r="209" spans="1:33">
      <c r="A209" s="517" t="s">
        <v>80</v>
      </c>
      <c r="B209" s="518"/>
      <c r="C209" s="518"/>
      <c r="D209" s="518"/>
      <c r="E209" s="518"/>
      <c r="F209" s="518"/>
      <c r="G209" s="518"/>
      <c r="H209" s="518"/>
      <c r="I209" s="518"/>
      <c r="J209" s="519"/>
      <c r="K209" s="512" t="s">
        <v>2816</v>
      </c>
      <c r="L209" s="513"/>
      <c r="M209" s="513"/>
      <c r="N209" s="514"/>
      <c r="O209" s="512">
        <v>0.02</v>
      </c>
      <c r="P209" s="513"/>
      <c r="Q209" s="514"/>
      <c r="R209" s="515">
        <f>+EQUIPOS!$E$145</f>
        <v>258956</v>
      </c>
      <c r="S209" s="516"/>
      <c r="T209" s="520">
        <f t="shared" ref="T209:T214" si="6">+O209*R209</f>
        <v>5179.12</v>
      </c>
      <c r="U209" s="521"/>
      <c r="V209" s="522"/>
    </row>
    <row r="210" spans="1:33">
      <c r="A210" s="517" t="s">
        <v>2837</v>
      </c>
      <c r="B210" s="518"/>
      <c r="C210" s="518"/>
      <c r="D210" s="518"/>
      <c r="E210" s="518"/>
      <c r="F210" s="518"/>
      <c r="G210" s="518"/>
      <c r="H210" s="518"/>
      <c r="I210" s="518"/>
      <c r="J210" s="519"/>
      <c r="K210" s="512" t="s">
        <v>2816</v>
      </c>
      <c r="L210" s="513"/>
      <c r="M210" s="513"/>
      <c r="N210" s="514"/>
      <c r="O210" s="512">
        <v>2.3E-2</v>
      </c>
      <c r="P210" s="513"/>
      <c r="Q210" s="514"/>
      <c r="R210" s="515">
        <f>+EQUIPOS!$E$50</f>
        <v>101920</v>
      </c>
      <c r="S210" s="516"/>
      <c r="T210" s="520">
        <f t="shared" si="6"/>
        <v>2344.16</v>
      </c>
      <c r="U210" s="521"/>
      <c r="V210" s="522"/>
    </row>
    <row r="211" spans="1:33">
      <c r="A211" s="517" t="s">
        <v>77</v>
      </c>
      <c r="B211" s="518"/>
      <c r="C211" s="518"/>
      <c r="D211" s="518"/>
      <c r="E211" s="518"/>
      <c r="F211" s="518"/>
      <c r="G211" s="518"/>
      <c r="H211" s="518"/>
      <c r="I211" s="518"/>
      <c r="J211" s="519"/>
      <c r="K211" s="512" t="s">
        <v>2816</v>
      </c>
      <c r="L211" s="513"/>
      <c r="M211" s="513"/>
      <c r="N211" s="514"/>
      <c r="O211" s="512">
        <v>0.03</v>
      </c>
      <c r="P211" s="513"/>
      <c r="Q211" s="514"/>
      <c r="R211" s="515">
        <f>+EQUIPOS!$E$213</f>
        <v>169650</v>
      </c>
      <c r="S211" s="516"/>
      <c r="T211" s="520">
        <f t="shared" si="6"/>
        <v>5089.5</v>
      </c>
      <c r="U211" s="521"/>
      <c r="V211" s="522"/>
    </row>
    <row r="212" spans="1:33">
      <c r="A212" s="517"/>
      <c r="B212" s="518"/>
      <c r="C212" s="518"/>
      <c r="D212" s="518"/>
      <c r="E212" s="518"/>
      <c r="F212" s="518"/>
      <c r="G212" s="518"/>
      <c r="H212" s="518"/>
      <c r="I212" s="518"/>
      <c r="J212" s="519"/>
      <c r="K212" s="512"/>
      <c r="L212" s="513"/>
      <c r="M212" s="513"/>
      <c r="N212" s="514"/>
      <c r="O212" s="512"/>
      <c r="P212" s="513"/>
      <c r="Q212" s="514"/>
      <c r="R212" s="515"/>
      <c r="S212" s="516"/>
      <c r="T212" s="520">
        <f t="shared" si="6"/>
        <v>0</v>
      </c>
      <c r="U212" s="521"/>
      <c r="V212" s="522"/>
    </row>
    <row r="213" spans="1:33">
      <c r="A213" s="517"/>
      <c r="B213" s="518"/>
      <c r="C213" s="518"/>
      <c r="D213" s="518"/>
      <c r="E213" s="518"/>
      <c r="F213" s="518"/>
      <c r="G213" s="518"/>
      <c r="H213" s="518"/>
      <c r="I213" s="518"/>
      <c r="J213" s="519"/>
      <c r="K213" s="512"/>
      <c r="L213" s="513"/>
      <c r="M213" s="513"/>
      <c r="N213" s="514"/>
      <c r="O213" s="512"/>
      <c r="P213" s="513"/>
      <c r="Q213" s="514"/>
      <c r="R213" s="515"/>
      <c r="S213" s="516"/>
      <c r="T213" s="520">
        <f t="shared" si="6"/>
        <v>0</v>
      </c>
      <c r="U213" s="521"/>
      <c r="V213" s="522"/>
    </row>
    <row r="214" spans="1:33">
      <c r="A214" s="517"/>
      <c r="B214" s="518"/>
      <c r="C214" s="518"/>
      <c r="D214" s="518"/>
      <c r="E214" s="518"/>
      <c r="F214" s="518"/>
      <c r="G214" s="518"/>
      <c r="H214" s="518"/>
      <c r="I214" s="518"/>
      <c r="J214" s="519"/>
      <c r="K214" s="512"/>
      <c r="L214" s="513"/>
      <c r="M214" s="513"/>
      <c r="N214" s="514"/>
      <c r="O214" s="512"/>
      <c r="P214" s="513"/>
      <c r="Q214" s="514"/>
      <c r="R214" s="515"/>
      <c r="S214" s="516"/>
      <c r="T214" s="520">
        <f t="shared" si="6"/>
        <v>0</v>
      </c>
      <c r="U214" s="521"/>
      <c r="V214" s="522"/>
    </row>
    <row r="215" spans="1:33">
      <c r="A215" s="529" t="s">
        <v>2789</v>
      </c>
      <c r="B215" s="530"/>
      <c r="C215" s="530"/>
      <c r="D215" s="530"/>
      <c r="E215" s="530"/>
      <c r="F215" s="530"/>
      <c r="G215" s="530"/>
      <c r="H215" s="530"/>
      <c r="I215" s="530"/>
      <c r="J215" s="530"/>
      <c r="K215" s="530"/>
      <c r="L215" s="530"/>
      <c r="M215" s="530"/>
      <c r="N215" s="530"/>
      <c r="O215" s="530"/>
      <c r="P215" s="530"/>
      <c r="Q215" s="530"/>
      <c r="R215" s="530"/>
      <c r="S215" s="530"/>
      <c r="T215" s="531">
        <f>SUM(T208:V214)</f>
        <v>12714.962635413875</v>
      </c>
      <c r="U215" s="532"/>
      <c r="V215" s="533"/>
    </row>
    <row r="216" spans="1:33">
      <c r="A216" s="87"/>
      <c r="B216" s="87"/>
      <c r="C216" s="87"/>
      <c r="D216" s="87"/>
      <c r="E216" s="87"/>
      <c r="F216" s="87"/>
      <c r="G216" s="87"/>
      <c r="H216" s="87"/>
      <c r="I216" s="87"/>
      <c r="J216" s="87"/>
      <c r="K216" s="87"/>
      <c r="L216" s="87"/>
      <c r="M216" s="87"/>
      <c r="N216" s="87"/>
      <c r="O216" s="87"/>
      <c r="P216" s="87"/>
      <c r="Q216" s="87"/>
      <c r="R216" s="87"/>
      <c r="S216" s="88"/>
      <c r="T216" s="88"/>
      <c r="U216" s="88"/>
      <c r="V216" s="88"/>
    </row>
    <row r="217" spans="1:33">
      <c r="A217" s="523" t="s">
        <v>2790</v>
      </c>
      <c r="B217" s="524"/>
      <c r="C217" s="524"/>
      <c r="D217" s="524"/>
      <c r="E217" s="524"/>
      <c r="F217" s="524"/>
      <c r="G217" s="524"/>
      <c r="H217" s="524"/>
      <c r="I217" s="524"/>
      <c r="J217" s="524"/>
      <c r="K217" s="524"/>
      <c r="L217" s="524"/>
      <c r="M217" s="524"/>
      <c r="N217" s="524"/>
      <c r="O217" s="524"/>
      <c r="P217" s="524"/>
      <c r="Q217" s="524"/>
      <c r="R217" s="524"/>
      <c r="S217" s="524"/>
      <c r="T217" s="524"/>
      <c r="U217" s="524"/>
      <c r="V217" s="525"/>
    </row>
    <row r="218" spans="1:33">
      <c r="A218" s="93"/>
      <c r="B218" s="93"/>
      <c r="C218" s="93"/>
      <c r="D218" s="93"/>
      <c r="E218" s="93"/>
      <c r="F218" s="93"/>
      <c r="G218" s="93"/>
      <c r="H218" s="93"/>
      <c r="I218" s="93"/>
      <c r="J218" s="93"/>
      <c r="K218" s="93"/>
      <c r="L218" s="93"/>
      <c r="M218" s="93"/>
      <c r="N218" s="93"/>
      <c r="O218" s="93"/>
      <c r="P218" s="93"/>
      <c r="Q218" s="93"/>
      <c r="R218" s="93"/>
      <c r="S218" s="93"/>
      <c r="T218" s="93"/>
      <c r="U218" s="93"/>
      <c r="V218" s="93"/>
      <c r="AG218" s="84">
        <f>3*0.8</f>
        <v>2.4000000000000004</v>
      </c>
    </row>
    <row r="219" spans="1:33">
      <c r="A219" s="509" t="s">
        <v>2782</v>
      </c>
      <c r="B219" s="468"/>
      <c r="C219" s="468"/>
      <c r="D219" s="468"/>
      <c r="E219" s="468"/>
      <c r="F219" s="468"/>
      <c r="G219" s="468"/>
      <c r="H219" s="468"/>
      <c r="I219" s="468"/>
      <c r="J219" s="469"/>
      <c r="K219" s="458" t="s">
        <v>2783</v>
      </c>
      <c r="L219" s="458"/>
      <c r="M219" s="458" t="s">
        <v>2784</v>
      </c>
      <c r="N219" s="458"/>
      <c r="O219" s="458" t="s">
        <v>2786</v>
      </c>
      <c r="P219" s="458"/>
      <c r="Q219" s="458" t="s">
        <v>2810</v>
      </c>
      <c r="R219" s="458"/>
      <c r="S219" s="458"/>
      <c r="T219" s="458" t="s">
        <v>2787</v>
      </c>
      <c r="U219" s="458"/>
      <c r="V219" s="536"/>
    </row>
    <row r="220" spans="1:33">
      <c r="A220" s="517" t="s">
        <v>2838</v>
      </c>
      <c r="B220" s="518"/>
      <c r="C220" s="518"/>
      <c r="D220" s="518"/>
      <c r="E220" s="518"/>
      <c r="F220" s="518"/>
      <c r="G220" s="518"/>
      <c r="H220" s="518"/>
      <c r="I220" s="518"/>
      <c r="J220" s="519"/>
      <c r="K220" s="534" t="s">
        <v>250</v>
      </c>
      <c r="L220" s="534"/>
      <c r="M220" s="551">
        <v>1.3</v>
      </c>
      <c r="N220" s="551"/>
      <c r="O220" s="534">
        <f>+'MATERIALES '!$E$1261</f>
        <v>64000</v>
      </c>
      <c r="P220" s="534"/>
      <c r="Q220" s="544">
        <v>0.05</v>
      </c>
      <c r="R220" s="544"/>
      <c r="S220" s="544"/>
      <c r="T220" s="545">
        <f>(M220*O220*(1+Q220))</f>
        <v>87360</v>
      </c>
      <c r="U220" s="546"/>
      <c r="V220" s="547"/>
    </row>
    <row r="221" spans="1:33">
      <c r="A221" s="517" t="s">
        <v>2550</v>
      </c>
      <c r="B221" s="518"/>
      <c r="C221" s="518"/>
      <c r="D221" s="518"/>
      <c r="E221" s="518"/>
      <c r="F221" s="518"/>
      <c r="G221" s="518"/>
      <c r="H221" s="518"/>
      <c r="I221" s="518"/>
      <c r="J221" s="519"/>
      <c r="K221" s="534" t="s">
        <v>2551</v>
      </c>
      <c r="L221" s="534"/>
      <c r="M221" s="551">
        <v>5</v>
      </c>
      <c r="N221" s="551"/>
      <c r="O221" s="534">
        <f>+'MATERIALES '!$E$75</f>
        <v>100</v>
      </c>
      <c r="P221" s="534"/>
      <c r="Q221" s="544">
        <v>0.05</v>
      </c>
      <c r="R221" s="544"/>
      <c r="S221" s="544"/>
      <c r="T221" s="545">
        <f t="shared" ref="T221:T229" si="7">(M221*O221*(1+Q221))</f>
        <v>525</v>
      </c>
      <c r="U221" s="546"/>
      <c r="V221" s="547"/>
    </row>
    <row r="222" spans="1:33">
      <c r="A222" s="517"/>
      <c r="B222" s="518"/>
      <c r="C222" s="518"/>
      <c r="D222" s="518"/>
      <c r="E222" s="518"/>
      <c r="F222" s="518"/>
      <c r="G222" s="518"/>
      <c r="H222" s="518"/>
      <c r="I222" s="518"/>
      <c r="J222" s="519"/>
      <c r="K222" s="534"/>
      <c r="L222" s="534"/>
      <c r="M222" s="551"/>
      <c r="N222" s="551"/>
      <c r="O222" s="534"/>
      <c r="P222" s="534"/>
      <c r="Q222" s="544"/>
      <c r="R222" s="544"/>
      <c r="S222" s="544"/>
      <c r="T222" s="545">
        <f t="shared" si="7"/>
        <v>0</v>
      </c>
      <c r="U222" s="546"/>
      <c r="V222" s="547"/>
    </row>
    <row r="223" spans="1:33">
      <c r="A223" s="517"/>
      <c r="B223" s="518"/>
      <c r="C223" s="518"/>
      <c r="D223" s="518"/>
      <c r="E223" s="518"/>
      <c r="F223" s="518"/>
      <c r="G223" s="518"/>
      <c r="H223" s="518"/>
      <c r="I223" s="518"/>
      <c r="J223" s="519"/>
      <c r="K223" s="534"/>
      <c r="L223" s="534"/>
      <c r="M223" s="551"/>
      <c r="N223" s="551"/>
      <c r="O223" s="534"/>
      <c r="P223" s="534"/>
      <c r="Q223" s="544"/>
      <c r="R223" s="544"/>
      <c r="S223" s="544"/>
      <c r="T223" s="545">
        <f t="shared" si="7"/>
        <v>0</v>
      </c>
      <c r="U223" s="546"/>
      <c r="V223" s="547"/>
    </row>
    <row r="224" spans="1:33">
      <c r="A224" s="517"/>
      <c r="B224" s="518"/>
      <c r="C224" s="518"/>
      <c r="D224" s="518"/>
      <c r="E224" s="518"/>
      <c r="F224" s="518"/>
      <c r="G224" s="518"/>
      <c r="H224" s="518"/>
      <c r="I224" s="518"/>
      <c r="J224" s="519"/>
      <c r="K224" s="512"/>
      <c r="L224" s="514"/>
      <c r="M224" s="515"/>
      <c r="N224" s="516"/>
      <c r="O224" s="554"/>
      <c r="P224" s="564"/>
      <c r="Q224" s="515"/>
      <c r="R224" s="565"/>
      <c r="S224" s="516"/>
      <c r="T224" s="545">
        <f t="shared" si="7"/>
        <v>0</v>
      </c>
      <c r="U224" s="546"/>
      <c r="V224" s="547"/>
      <c r="AD224" s="86"/>
    </row>
    <row r="225" spans="1:22">
      <c r="A225" s="517"/>
      <c r="B225" s="518"/>
      <c r="C225" s="518"/>
      <c r="D225" s="518"/>
      <c r="E225" s="518"/>
      <c r="F225" s="518"/>
      <c r="G225" s="518"/>
      <c r="H225" s="518"/>
      <c r="I225" s="518"/>
      <c r="J225" s="519"/>
      <c r="K225" s="512"/>
      <c r="L225" s="514"/>
      <c r="M225" s="515"/>
      <c r="N225" s="516"/>
      <c r="O225" s="554"/>
      <c r="P225" s="564"/>
      <c r="Q225" s="515"/>
      <c r="R225" s="565"/>
      <c r="S225" s="516"/>
      <c r="T225" s="545">
        <f t="shared" si="7"/>
        <v>0</v>
      </c>
      <c r="U225" s="546"/>
      <c r="V225" s="547"/>
    </row>
    <row r="226" spans="1:22">
      <c r="A226" s="517"/>
      <c r="B226" s="518"/>
      <c r="C226" s="518"/>
      <c r="D226" s="518"/>
      <c r="E226" s="518"/>
      <c r="F226" s="518"/>
      <c r="G226" s="518"/>
      <c r="H226" s="518"/>
      <c r="I226" s="518"/>
      <c r="J226" s="519"/>
      <c r="K226" s="512"/>
      <c r="L226" s="514"/>
      <c r="M226" s="515"/>
      <c r="N226" s="516"/>
      <c r="O226" s="554"/>
      <c r="P226" s="564"/>
      <c r="Q226" s="515"/>
      <c r="R226" s="565"/>
      <c r="S226" s="516"/>
      <c r="T226" s="545">
        <f t="shared" si="7"/>
        <v>0</v>
      </c>
      <c r="U226" s="546"/>
      <c r="V226" s="547"/>
    </row>
    <row r="227" spans="1:22">
      <c r="A227" s="517"/>
      <c r="B227" s="518"/>
      <c r="C227" s="518"/>
      <c r="D227" s="518"/>
      <c r="E227" s="518"/>
      <c r="F227" s="518"/>
      <c r="G227" s="518"/>
      <c r="H227" s="518"/>
      <c r="I227" s="518"/>
      <c r="J227" s="519"/>
      <c r="K227" s="512"/>
      <c r="L227" s="514"/>
      <c r="M227" s="551"/>
      <c r="N227" s="551"/>
      <c r="O227" s="558"/>
      <c r="P227" s="534"/>
      <c r="Q227" s="551"/>
      <c r="R227" s="551"/>
      <c r="S227" s="551"/>
      <c r="T227" s="545">
        <f t="shared" si="7"/>
        <v>0</v>
      </c>
      <c r="U227" s="546"/>
      <c r="V227" s="547"/>
    </row>
    <row r="228" spans="1:22">
      <c r="A228" s="517"/>
      <c r="B228" s="518"/>
      <c r="C228" s="518"/>
      <c r="D228" s="518"/>
      <c r="E228" s="518"/>
      <c r="F228" s="518"/>
      <c r="G228" s="518"/>
      <c r="H228" s="518"/>
      <c r="I228" s="518"/>
      <c r="J228" s="519"/>
      <c r="K228" s="512"/>
      <c r="L228" s="514"/>
      <c r="M228" s="551"/>
      <c r="N228" s="551"/>
      <c r="O228" s="558"/>
      <c r="P228" s="534"/>
      <c r="Q228" s="551"/>
      <c r="R228" s="551"/>
      <c r="S228" s="551"/>
      <c r="T228" s="545">
        <f t="shared" si="7"/>
        <v>0</v>
      </c>
      <c r="U228" s="546"/>
      <c r="V228" s="547"/>
    </row>
    <row r="229" spans="1:22">
      <c r="A229" s="97"/>
      <c r="B229" s="98"/>
      <c r="C229" s="98"/>
      <c r="D229" s="98"/>
      <c r="E229" s="98"/>
      <c r="F229" s="98"/>
      <c r="G229" s="98"/>
      <c r="H229" s="98"/>
      <c r="I229" s="98"/>
      <c r="J229" s="99"/>
      <c r="K229" s="512"/>
      <c r="L229" s="514"/>
      <c r="M229" s="551"/>
      <c r="N229" s="551"/>
      <c r="O229" s="558"/>
      <c r="P229" s="534"/>
      <c r="Q229" s="551"/>
      <c r="R229" s="551"/>
      <c r="S229" s="551"/>
      <c r="T229" s="545">
        <f t="shared" si="7"/>
        <v>0</v>
      </c>
      <c r="U229" s="546"/>
      <c r="V229" s="547"/>
    </row>
    <row r="230" spans="1:22">
      <c r="A230" s="529" t="s">
        <v>2789</v>
      </c>
      <c r="B230" s="530"/>
      <c r="C230" s="530"/>
      <c r="D230" s="530"/>
      <c r="E230" s="530"/>
      <c r="F230" s="530"/>
      <c r="G230" s="530"/>
      <c r="H230" s="530"/>
      <c r="I230" s="530"/>
      <c r="J230" s="530"/>
      <c r="K230" s="530"/>
      <c r="L230" s="530"/>
      <c r="M230" s="530"/>
      <c r="N230" s="530"/>
      <c r="O230" s="530"/>
      <c r="P230" s="530"/>
      <c r="Q230" s="530"/>
      <c r="R230" s="530"/>
      <c r="S230" s="530"/>
      <c r="T230" s="531">
        <f>SUM(T220:V229)</f>
        <v>87885</v>
      </c>
      <c r="U230" s="532"/>
      <c r="V230" s="533"/>
    </row>
    <row r="231" spans="1:22">
      <c r="A231" s="87"/>
      <c r="B231" s="87"/>
      <c r="C231" s="87"/>
      <c r="D231" s="87"/>
      <c r="E231" s="87"/>
      <c r="F231" s="87"/>
      <c r="G231" s="87"/>
      <c r="H231" s="87"/>
      <c r="I231" s="87"/>
      <c r="J231" s="87"/>
      <c r="K231" s="87"/>
      <c r="L231" s="87"/>
      <c r="M231" s="87"/>
      <c r="N231" s="87"/>
      <c r="O231" s="87"/>
      <c r="P231" s="87"/>
      <c r="Q231" s="87"/>
      <c r="R231" s="87"/>
      <c r="S231" s="88"/>
      <c r="T231" s="88"/>
      <c r="U231" s="88"/>
      <c r="V231" s="88"/>
    </row>
    <row r="232" spans="1:22">
      <c r="A232" s="523" t="s">
        <v>2791</v>
      </c>
      <c r="B232" s="524"/>
      <c r="C232" s="524"/>
      <c r="D232" s="524"/>
      <c r="E232" s="524"/>
      <c r="F232" s="524"/>
      <c r="G232" s="524"/>
      <c r="H232" s="524"/>
      <c r="I232" s="524"/>
      <c r="J232" s="524"/>
      <c r="K232" s="524"/>
      <c r="L232" s="524"/>
      <c r="M232" s="524"/>
      <c r="N232" s="524"/>
      <c r="O232" s="524"/>
      <c r="P232" s="524"/>
      <c r="Q232" s="524"/>
      <c r="R232" s="524"/>
      <c r="S232" s="524"/>
      <c r="T232" s="524"/>
      <c r="U232" s="524"/>
      <c r="V232" s="525"/>
    </row>
    <row r="233" spans="1:22">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c r="A234" s="457" t="s">
        <v>2792</v>
      </c>
      <c r="B234" s="458"/>
      <c r="C234" s="458"/>
      <c r="D234" s="458"/>
      <c r="E234" s="458"/>
      <c r="F234" s="458"/>
      <c r="G234" s="458"/>
      <c r="H234" s="458"/>
      <c r="I234" s="458"/>
      <c r="J234" s="458"/>
      <c r="K234" s="458" t="s">
        <v>2783</v>
      </c>
      <c r="L234" s="458"/>
      <c r="M234" s="458" t="s">
        <v>2793</v>
      </c>
      <c r="N234" s="458"/>
      <c r="O234" s="458" t="s">
        <v>2794</v>
      </c>
      <c r="P234" s="458"/>
      <c r="Q234" s="458" t="s">
        <v>2795</v>
      </c>
      <c r="R234" s="458"/>
      <c r="S234" s="536"/>
      <c r="T234" s="458" t="s">
        <v>2787</v>
      </c>
      <c r="U234" s="458"/>
      <c r="V234" s="536"/>
    </row>
    <row r="235" spans="1:22">
      <c r="A235" s="537" t="s">
        <v>2796</v>
      </c>
      <c r="B235" s="538"/>
      <c r="C235" s="538"/>
      <c r="D235" s="538"/>
      <c r="E235" s="538"/>
      <c r="F235" s="538"/>
      <c r="G235" s="538"/>
      <c r="H235" s="538"/>
      <c r="I235" s="538"/>
      <c r="J235" s="538"/>
      <c r="K235" s="534" t="s">
        <v>3215</v>
      </c>
      <c r="L235" s="534"/>
      <c r="M235" s="515">
        <f>+'ANALISIS BASICOS'!$G$9</f>
        <v>1773</v>
      </c>
      <c r="N235" s="516"/>
      <c r="O235" s="534">
        <v>23.7</v>
      </c>
      <c r="P235" s="534"/>
      <c r="Q235" s="512">
        <f>+M220</f>
        <v>1.3</v>
      </c>
      <c r="R235" s="513"/>
      <c r="S235" s="514"/>
      <c r="T235" s="520">
        <f>+M235*O235*Q235</f>
        <v>54626.13</v>
      </c>
      <c r="U235" s="521"/>
      <c r="V235" s="522"/>
    </row>
    <row r="236" spans="1:22">
      <c r="A236" s="537"/>
      <c r="B236" s="538"/>
      <c r="C236" s="538"/>
      <c r="D236" s="538"/>
      <c r="E236" s="538"/>
      <c r="F236" s="538"/>
      <c r="G236" s="538"/>
      <c r="H236" s="538"/>
      <c r="I236" s="538"/>
      <c r="J236" s="538"/>
      <c r="K236" s="534"/>
      <c r="L236" s="534"/>
      <c r="M236" s="515"/>
      <c r="N236" s="516"/>
      <c r="O236" s="534"/>
      <c r="P236" s="534"/>
      <c r="Q236" s="512"/>
      <c r="R236" s="513"/>
      <c r="S236" s="514"/>
      <c r="T236" s="520"/>
      <c r="U236" s="521"/>
      <c r="V236" s="522"/>
    </row>
    <row r="237" spans="1:22">
      <c r="A237" s="529" t="s">
        <v>2789</v>
      </c>
      <c r="B237" s="530"/>
      <c r="C237" s="530"/>
      <c r="D237" s="530"/>
      <c r="E237" s="530"/>
      <c r="F237" s="530"/>
      <c r="G237" s="530"/>
      <c r="H237" s="530"/>
      <c r="I237" s="530"/>
      <c r="J237" s="530"/>
      <c r="K237" s="530"/>
      <c r="L237" s="530"/>
      <c r="M237" s="530"/>
      <c r="N237" s="530"/>
      <c r="O237" s="530"/>
      <c r="P237" s="530"/>
      <c r="Q237" s="530"/>
      <c r="R237" s="530"/>
      <c r="S237" s="530"/>
      <c r="T237" s="531">
        <f>SUM(T235:V236)</f>
        <v>54626.13</v>
      </c>
      <c r="U237" s="532"/>
      <c r="V237" s="533"/>
    </row>
    <row r="238" spans="1:22">
      <c r="A238" s="87"/>
      <c r="B238" s="87"/>
      <c r="C238" s="87"/>
      <c r="D238" s="87"/>
      <c r="E238" s="87"/>
      <c r="F238" s="87"/>
      <c r="G238" s="87"/>
      <c r="H238" s="87"/>
      <c r="I238" s="87"/>
      <c r="J238" s="87"/>
      <c r="K238" s="87"/>
      <c r="L238" s="87"/>
      <c r="M238" s="87"/>
      <c r="N238" s="87"/>
      <c r="O238" s="87"/>
      <c r="P238" s="87"/>
      <c r="Q238" s="87"/>
      <c r="R238" s="87"/>
      <c r="S238" s="88"/>
      <c r="T238" s="88"/>
      <c r="U238" s="88"/>
      <c r="V238" s="88"/>
    </row>
    <row r="239" spans="1:22">
      <c r="A239" s="523" t="s">
        <v>2797</v>
      </c>
      <c r="B239" s="524"/>
      <c r="C239" s="524"/>
      <c r="D239" s="524"/>
      <c r="E239" s="524"/>
      <c r="F239" s="524"/>
      <c r="G239" s="524"/>
      <c r="H239" s="524"/>
      <c r="I239" s="524"/>
      <c r="J239" s="524"/>
      <c r="K239" s="524"/>
      <c r="L239" s="524"/>
      <c r="M239" s="524"/>
      <c r="N239" s="524"/>
      <c r="O239" s="524"/>
      <c r="P239" s="524"/>
      <c r="Q239" s="524"/>
      <c r="R239" s="524"/>
      <c r="S239" s="524"/>
      <c r="T239" s="524"/>
      <c r="U239" s="524"/>
      <c r="V239" s="525"/>
    </row>
    <row r="240" spans="1:22">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c r="A241" s="457" t="s">
        <v>2798</v>
      </c>
      <c r="B241" s="458"/>
      <c r="C241" s="458"/>
      <c r="D241" s="458"/>
      <c r="E241" s="458"/>
      <c r="F241" s="458"/>
      <c r="G241" s="458"/>
      <c r="H241" s="458"/>
      <c r="I241" s="458"/>
      <c r="J241" s="458"/>
      <c r="K241" s="458"/>
      <c r="L241" s="458"/>
      <c r="M241" s="458" t="s">
        <v>2783</v>
      </c>
      <c r="N241" s="458"/>
      <c r="O241" s="458" t="s">
        <v>2784</v>
      </c>
      <c r="P241" s="458"/>
      <c r="Q241" s="458" t="s">
        <v>2786</v>
      </c>
      <c r="R241" s="458"/>
      <c r="S241" s="458"/>
      <c r="T241" s="458" t="s">
        <v>2787</v>
      </c>
      <c r="U241" s="458"/>
      <c r="V241" s="536"/>
    </row>
    <row r="242" spans="1:22">
      <c r="A242" s="517" t="s">
        <v>2809</v>
      </c>
      <c r="B242" s="518"/>
      <c r="C242" s="518"/>
      <c r="D242" s="518"/>
      <c r="E242" s="518"/>
      <c r="F242" s="518"/>
      <c r="G242" s="518"/>
      <c r="H242" s="518"/>
      <c r="I242" s="518"/>
      <c r="J242" s="518"/>
      <c r="K242" s="518"/>
      <c r="L242" s="519"/>
      <c r="M242" s="534" t="s">
        <v>2554</v>
      </c>
      <c r="N242" s="534"/>
      <c r="O242" s="515">
        <v>0.05</v>
      </c>
      <c r="P242" s="516"/>
      <c r="Q242" s="512">
        <f>+'MANO DE OBRA'!$E$89</f>
        <v>40873.054165549765</v>
      </c>
      <c r="R242" s="513"/>
      <c r="S242" s="514"/>
      <c r="T242" s="539">
        <f>+O242*Q242</f>
        <v>2043.6527082774883</v>
      </c>
      <c r="U242" s="539"/>
      <c r="V242" s="540"/>
    </row>
    <row r="243" spans="1:22">
      <c r="A243" s="517"/>
      <c r="B243" s="518"/>
      <c r="C243" s="518"/>
      <c r="D243" s="518"/>
      <c r="E243" s="518"/>
      <c r="F243" s="518"/>
      <c r="G243" s="518"/>
      <c r="H243" s="518"/>
      <c r="I243" s="518"/>
      <c r="J243" s="518"/>
      <c r="K243" s="518"/>
      <c r="L243" s="519"/>
      <c r="M243" s="534"/>
      <c r="N243" s="534"/>
      <c r="O243" s="534"/>
      <c r="P243" s="534"/>
      <c r="Q243" s="512"/>
      <c r="R243" s="513"/>
      <c r="S243" s="514"/>
      <c r="T243" s="539">
        <f>+O243*Q243</f>
        <v>0</v>
      </c>
      <c r="U243" s="539"/>
      <c r="V243" s="540"/>
    </row>
    <row r="244" spans="1:22">
      <c r="A244" s="517"/>
      <c r="B244" s="518"/>
      <c r="C244" s="518"/>
      <c r="D244" s="518"/>
      <c r="E244" s="518"/>
      <c r="F244" s="518"/>
      <c r="G244" s="518"/>
      <c r="H244" s="518"/>
      <c r="I244" s="518"/>
      <c r="J244" s="518"/>
      <c r="K244" s="518"/>
      <c r="L244" s="519"/>
      <c r="M244" s="534"/>
      <c r="N244" s="534"/>
      <c r="O244" s="534"/>
      <c r="P244" s="534"/>
      <c r="Q244" s="512"/>
      <c r="R244" s="513"/>
      <c r="S244" s="514"/>
      <c r="T244" s="539">
        <f>+O244*Q244</f>
        <v>0</v>
      </c>
      <c r="U244" s="539"/>
      <c r="V244" s="540"/>
    </row>
    <row r="245" spans="1:22">
      <c r="A245" s="517"/>
      <c r="B245" s="518"/>
      <c r="C245" s="518"/>
      <c r="D245" s="518"/>
      <c r="E245" s="518"/>
      <c r="F245" s="518"/>
      <c r="G245" s="518"/>
      <c r="H245" s="518"/>
      <c r="I245" s="518"/>
      <c r="J245" s="518"/>
      <c r="K245" s="518"/>
      <c r="L245" s="519"/>
      <c r="M245" s="534"/>
      <c r="N245" s="534"/>
      <c r="O245" s="515"/>
      <c r="P245" s="516"/>
      <c r="Q245" s="512"/>
      <c r="R245" s="513"/>
      <c r="S245" s="514"/>
      <c r="T245" s="539">
        <f>+O245*Q245</f>
        <v>0</v>
      </c>
      <c r="U245" s="539"/>
      <c r="V245" s="540"/>
    </row>
    <row r="246" spans="1:22">
      <c r="A246" s="529" t="s">
        <v>2789</v>
      </c>
      <c r="B246" s="530"/>
      <c r="C246" s="530"/>
      <c r="D246" s="530"/>
      <c r="E246" s="530"/>
      <c r="F246" s="530"/>
      <c r="G246" s="530"/>
      <c r="H246" s="530"/>
      <c r="I246" s="530"/>
      <c r="J246" s="530"/>
      <c r="K246" s="530"/>
      <c r="L246" s="530"/>
      <c r="M246" s="530"/>
      <c r="N246" s="530"/>
      <c r="O246" s="530"/>
      <c r="P246" s="530"/>
      <c r="Q246" s="530"/>
      <c r="R246" s="530"/>
      <c r="S246" s="530"/>
      <c r="T246" s="530">
        <f>SUM(T242:V245)</f>
        <v>2043.6527082774883</v>
      </c>
      <c r="U246" s="530"/>
      <c r="V246" s="535"/>
    </row>
    <row r="247" spans="1:22">
      <c r="A247" s="100"/>
      <c r="B247" s="100"/>
      <c r="C247" s="100"/>
      <c r="D247" s="100"/>
      <c r="E247" s="100"/>
      <c r="F247" s="100"/>
      <c r="G247" s="100"/>
      <c r="H247" s="100"/>
      <c r="I247" s="100"/>
      <c r="J247" s="100"/>
      <c r="K247" s="100"/>
      <c r="L247" s="100"/>
      <c r="M247" s="100"/>
      <c r="N247" s="100"/>
      <c r="O247" s="100"/>
      <c r="P247" s="100"/>
      <c r="Q247" s="100"/>
      <c r="R247" s="100"/>
      <c r="S247" s="100"/>
      <c r="T247" s="100"/>
      <c r="U247" s="100"/>
      <c r="V247" s="100"/>
    </row>
    <row r="248" spans="1:22">
      <c r="A248" s="541" t="s">
        <v>2799</v>
      </c>
      <c r="B248" s="542"/>
      <c r="C248" s="542"/>
      <c r="D248" s="542"/>
      <c r="E248" s="542"/>
      <c r="F248" s="542"/>
      <c r="G248" s="542"/>
      <c r="H248" s="542"/>
      <c r="I248" s="542"/>
      <c r="J248" s="542"/>
      <c r="K248" s="542"/>
      <c r="L248" s="542"/>
      <c r="M248" s="542"/>
      <c r="N248" s="542"/>
      <c r="O248" s="542"/>
      <c r="P248" s="542"/>
      <c r="Q248" s="542"/>
      <c r="R248" s="543"/>
      <c r="S248" s="559">
        <f>+ROUND((T215+T230+T237+T246),0)</f>
        <v>157270</v>
      </c>
      <c r="T248" s="449"/>
      <c r="U248" s="449"/>
      <c r="V248" s="450"/>
    </row>
    <row r="254" spans="1:22">
      <c r="A254" s="273"/>
      <c r="B254" s="274"/>
      <c r="C254" s="274"/>
      <c r="D254" s="274"/>
      <c r="E254" s="459" t="str">
        <f>+INDICE!$B$2</f>
        <v>ALCALDIA MUNICIPAL DE HATONUEVO - LA GUAJIRA</v>
      </c>
      <c r="F254" s="459"/>
      <c r="G254" s="459"/>
      <c r="H254" s="459"/>
      <c r="I254" s="459"/>
      <c r="J254" s="459"/>
      <c r="K254" s="459"/>
      <c r="L254" s="459"/>
      <c r="M254" s="459"/>
      <c r="N254" s="459"/>
      <c r="O254" s="459"/>
      <c r="P254" s="459"/>
      <c r="Q254" s="459"/>
      <c r="R254" s="459"/>
      <c r="S254" s="274"/>
      <c r="T254" s="274"/>
      <c r="U254" s="274"/>
      <c r="V254" s="275"/>
    </row>
    <row r="255" spans="1:22">
      <c r="A255" s="265"/>
      <c r="B255" s="266"/>
      <c r="C255" s="266"/>
      <c r="D255" s="266"/>
      <c r="E255" s="447" t="str">
        <f>+INDICE!$B$3</f>
        <v>SECRETARIA DE PLANEACIÓN</v>
      </c>
      <c r="F255" s="447"/>
      <c r="G255" s="447"/>
      <c r="H255" s="447"/>
      <c r="I255" s="447"/>
      <c r="J255" s="447"/>
      <c r="K255" s="447"/>
      <c r="L255" s="447"/>
      <c r="M255" s="447"/>
      <c r="N255" s="447"/>
      <c r="O255" s="447"/>
      <c r="P255" s="447"/>
      <c r="Q255" s="447"/>
      <c r="R255" s="447"/>
      <c r="S255" s="266"/>
      <c r="T255" s="266"/>
      <c r="U255" s="266"/>
      <c r="V255" s="267"/>
    </row>
    <row r="256" spans="1:22">
      <c r="A256" s="265"/>
      <c r="B256" s="266"/>
      <c r="C256" s="266"/>
      <c r="D256" s="266"/>
      <c r="E256" s="447" t="s">
        <v>2774</v>
      </c>
      <c r="F256" s="447"/>
      <c r="G256" s="447"/>
      <c r="H256" s="447"/>
      <c r="I256" s="447"/>
      <c r="J256" s="447"/>
      <c r="K256" s="447"/>
      <c r="L256" s="447"/>
      <c r="M256" s="447"/>
      <c r="N256" s="447"/>
      <c r="O256" s="447"/>
      <c r="P256" s="447"/>
      <c r="Q256" s="447"/>
      <c r="R256" s="447"/>
      <c r="S256" s="266"/>
      <c r="T256" s="266"/>
      <c r="U256" s="266"/>
      <c r="V256" s="267"/>
    </row>
    <row r="257" spans="1:22">
      <c r="A257" s="268"/>
      <c r="B257" s="269"/>
      <c r="C257" s="269"/>
      <c r="D257" s="269"/>
      <c r="E257" s="269"/>
      <c r="F257" s="269"/>
      <c r="G257" s="269"/>
      <c r="H257" s="269"/>
      <c r="I257" s="269"/>
      <c r="J257" s="269"/>
      <c r="K257" s="269"/>
      <c r="L257" s="269"/>
      <c r="M257" s="269"/>
      <c r="N257" s="269"/>
      <c r="O257" s="269"/>
      <c r="P257" s="269"/>
      <c r="Q257" s="269"/>
      <c r="R257" s="269"/>
      <c r="S257" s="269"/>
      <c r="T257" s="269"/>
      <c r="U257" s="269"/>
      <c r="V257" s="270"/>
    </row>
    <row r="258" spans="1:22">
      <c r="A258" s="448" t="s">
        <v>2775</v>
      </c>
      <c r="B258" s="449"/>
      <c r="C258" s="449"/>
      <c r="D258" s="449"/>
      <c r="E258" s="449"/>
      <c r="F258" s="449"/>
      <c r="G258" s="449"/>
      <c r="H258" s="449"/>
      <c r="I258" s="449"/>
      <c r="J258" s="449"/>
      <c r="K258" s="449"/>
      <c r="L258" s="449"/>
      <c r="M258" s="449"/>
      <c r="N258" s="449"/>
      <c r="O258" s="449"/>
      <c r="P258" s="449"/>
      <c r="Q258" s="449"/>
      <c r="R258" s="449"/>
      <c r="S258" s="449"/>
      <c r="T258" s="449"/>
      <c r="U258" s="449"/>
      <c r="V258" s="450"/>
    </row>
    <row r="259" spans="1:22">
      <c r="A259" s="85"/>
      <c r="B259" s="85"/>
      <c r="C259" s="85"/>
      <c r="D259" s="85"/>
      <c r="E259" s="85"/>
      <c r="F259" s="85"/>
      <c r="G259" s="85"/>
      <c r="H259" s="85"/>
      <c r="I259" s="85"/>
      <c r="J259" s="85"/>
      <c r="K259" s="85"/>
      <c r="L259" s="85"/>
      <c r="M259" s="85"/>
      <c r="N259" s="85"/>
      <c r="O259" s="85"/>
      <c r="P259" s="85"/>
      <c r="Q259" s="85"/>
      <c r="R259" s="85"/>
      <c r="S259" s="85"/>
      <c r="T259" s="85"/>
      <c r="U259" s="85"/>
      <c r="V259" s="85"/>
    </row>
    <row r="260" spans="1:22">
      <c r="A260" s="89" t="s">
        <v>2776</v>
      </c>
      <c r="B260" s="89"/>
      <c r="C260" s="451" t="s">
        <v>3865</v>
      </c>
      <c r="D260" s="451"/>
      <c r="E260" s="451"/>
      <c r="F260" s="451"/>
      <c r="G260" s="451"/>
      <c r="H260" s="451"/>
      <c r="I260" s="451"/>
      <c r="J260" s="90" t="s">
        <v>2777</v>
      </c>
      <c r="K260" s="452" t="s">
        <v>3863</v>
      </c>
      <c r="L260" s="452"/>
      <c r="M260" s="452"/>
      <c r="N260" s="452"/>
      <c r="O260" s="452"/>
      <c r="P260" s="89" t="s">
        <v>2778</v>
      </c>
      <c r="Q260" s="89"/>
      <c r="R260" s="453" t="s">
        <v>3825</v>
      </c>
      <c r="S260" s="453"/>
      <c r="T260" s="453"/>
      <c r="U260" s="453"/>
      <c r="V260" s="453"/>
    </row>
    <row r="261" spans="1:22">
      <c r="A261" s="91" t="s">
        <v>2779</v>
      </c>
      <c r="B261" s="91"/>
      <c r="C261" s="451" t="s">
        <v>3865</v>
      </c>
      <c r="D261" s="451"/>
      <c r="E261" s="451"/>
      <c r="F261" s="451"/>
      <c r="G261" s="451"/>
      <c r="H261" s="451"/>
      <c r="I261" s="451"/>
      <c r="J261" s="451"/>
      <c r="K261" s="451"/>
      <c r="L261" s="451"/>
      <c r="M261" s="451"/>
      <c r="N261" s="451"/>
      <c r="O261" s="451"/>
      <c r="P261" s="451"/>
      <c r="Q261" s="451"/>
      <c r="R261" s="451"/>
      <c r="S261" s="451"/>
      <c r="T261" s="451"/>
      <c r="U261" s="451"/>
      <c r="V261" s="451"/>
    </row>
    <row r="262" spans="1:22">
      <c r="A262" s="91"/>
      <c r="B262" s="91"/>
      <c r="C262" s="91"/>
      <c r="D262" s="91"/>
      <c r="E262" s="92"/>
      <c r="F262" s="92"/>
      <c r="G262" s="92"/>
      <c r="H262" s="92"/>
      <c r="I262" s="92"/>
      <c r="J262" s="92"/>
      <c r="K262" s="92"/>
      <c r="L262" s="92"/>
      <c r="M262" s="92"/>
      <c r="N262" s="92"/>
      <c r="O262" s="92"/>
      <c r="P262" s="92"/>
      <c r="Q262" s="92"/>
      <c r="R262" s="92"/>
      <c r="S262" s="92"/>
      <c r="T262" s="92"/>
      <c r="U262" s="92"/>
      <c r="V262" s="92"/>
    </row>
    <row r="263" spans="1:22">
      <c r="A263" s="448" t="s">
        <v>2780</v>
      </c>
      <c r="B263" s="449"/>
      <c r="C263" s="449"/>
      <c r="D263" s="449"/>
      <c r="E263" s="449"/>
      <c r="F263" s="449"/>
      <c r="G263" s="449"/>
      <c r="H263" s="449"/>
      <c r="I263" s="449"/>
      <c r="J263" s="449"/>
      <c r="K263" s="449"/>
      <c r="L263" s="449"/>
      <c r="M263" s="449"/>
      <c r="N263" s="449"/>
      <c r="O263" s="449"/>
      <c r="P263" s="449"/>
      <c r="Q263" s="449"/>
      <c r="R263" s="449"/>
      <c r="S263" s="449"/>
      <c r="T263" s="449"/>
      <c r="U263" s="449"/>
      <c r="V263" s="450"/>
    </row>
    <row r="264" spans="1:22">
      <c r="A264" s="85"/>
      <c r="B264" s="85"/>
      <c r="C264" s="85"/>
      <c r="D264" s="85"/>
      <c r="E264" s="85"/>
      <c r="F264" s="85"/>
      <c r="G264" s="85"/>
      <c r="H264" s="85"/>
      <c r="I264" s="85"/>
      <c r="J264" s="85"/>
      <c r="K264" s="85"/>
      <c r="L264" s="85"/>
      <c r="M264" s="85"/>
      <c r="N264" s="85"/>
      <c r="O264" s="85"/>
      <c r="P264" s="85"/>
      <c r="Q264" s="85"/>
      <c r="R264" s="85"/>
      <c r="S264" s="85"/>
      <c r="T264" s="85"/>
      <c r="U264" s="85"/>
      <c r="V264" s="85"/>
    </row>
    <row r="265" spans="1:22">
      <c r="A265" s="457" t="s">
        <v>2781</v>
      </c>
      <c r="B265" s="458"/>
      <c r="C265" s="467" t="s">
        <v>2782</v>
      </c>
      <c r="D265" s="468"/>
      <c r="E265" s="468"/>
      <c r="F265" s="468"/>
      <c r="G265" s="468"/>
      <c r="H265" s="468"/>
      <c r="I265" s="468"/>
      <c r="J265" s="468"/>
      <c r="K265" s="468"/>
      <c r="L265" s="468"/>
      <c r="M265" s="468"/>
      <c r="N265" s="468"/>
      <c r="O265" s="468"/>
      <c r="P265" s="468"/>
      <c r="Q265" s="468"/>
      <c r="R265" s="469"/>
      <c r="S265" s="468" t="s">
        <v>2783</v>
      </c>
      <c r="T265" s="468"/>
      <c r="U265" s="468"/>
      <c r="V265" s="470"/>
    </row>
    <row r="266" spans="1:22">
      <c r="A266" s="460">
        <f>+PRESUPUESTO!$A$14</f>
        <v>4.01</v>
      </c>
      <c r="B266" s="461"/>
      <c r="C266" s="462" t="str">
        <f>+PRESUPUESTO!$B$14</f>
        <v>CIMIENTOS CICLOPEOS 60% CONCRETO DE 3.000 PSI Y 40% PIEDRA</v>
      </c>
      <c r="D266" s="463"/>
      <c r="E266" s="463"/>
      <c r="F266" s="463"/>
      <c r="G266" s="463"/>
      <c r="H266" s="463"/>
      <c r="I266" s="463"/>
      <c r="J266" s="463"/>
      <c r="K266" s="463"/>
      <c r="L266" s="463"/>
      <c r="M266" s="463"/>
      <c r="N266" s="463"/>
      <c r="O266" s="463"/>
      <c r="P266" s="463"/>
      <c r="Q266" s="463"/>
      <c r="R266" s="464"/>
      <c r="S266" s="465" t="str">
        <f>+PRESUPUESTO!$C$14</f>
        <v>M3</v>
      </c>
      <c r="T266" s="465"/>
      <c r="U266" s="465"/>
      <c r="V266" s="466"/>
    </row>
    <row r="267" spans="1:22">
      <c r="A267" s="88"/>
      <c r="B267" s="88"/>
      <c r="C267" s="88"/>
      <c r="D267" s="88"/>
      <c r="E267" s="88"/>
      <c r="F267" s="88"/>
      <c r="G267" s="88"/>
      <c r="H267" s="88"/>
      <c r="I267" s="88"/>
      <c r="J267" s="88"/>
      <c r="K267" s="88"/>
      <c r="L267" s="88"/>
      <c r="M267" s="88"/>
      <c r="N267" s="88"/>
      <c r="O267" s="88"/>
      <c r="P267" s="88"/>
      <c r="Q267" s="88"/>
      <c r="R267" s="88"/>
      <c r="S267" s="88"/>
      <c r="T267" s="88"/>
      <c r="U267" s="88"/>
      <c r="V267" s="88"/>
    </row>
    <row r="268" spans="1:22">
      <c r="A268" s="526" t="s">
        <v>2785</v>
      </c>
      <c r="B268" s="527"/>
      <c r="C268" s="527"/>
      <c r="D268" s="527"/>
      <c r="E268" s="527"/>
      <c r="F268" s="527"/>
      <c r="G268" s="527"/>
      <c r="H268" s="527"/>
      <c r="I268" s="527"/>
      <c r="J268" s="527"/>
      <c r="K268" s="527"/>
      <c r="L268" s="527"/>
      <c r="M268" s="527"/>
      <c r="N268" s="527"/>
      <c r="O268" s="527"/>
      <c r="P268" s="527"/>
      <c r="Q268" s="527"/>
      <c r="R268" s="527"/>
      <c r="S268" s="527"/>
      <c r="T268" s="527"/>
      <c r="U268" s="527"/>
      <c r="V268" s="528"/>
    </row>
    <row r="269" spans="1:22">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c r="A270" s="555" t="s">
        <v>2782</v>
      </c>
      <c r="B270" s="556"/>
      <c r="C270" s="556"/>
      <c r="D270" s="556"/>
      <c r="E270" s="556"/>
      <c r="F270" s="556"/>
      <c r="G270" s="556"/>
      <c r="H270" s="556"/>
      <c r="I270" s="556"/>
      <c r="J270" s="557"/>
      <c r="K270" s="552" t="s">
        <v>2783</v>
      </c>
      <c r="L270" s="552"/>
      <c r="M270" s="552"/>
      <c r="N270" s="552"/>
      <c r="O270" s="552" t="s">
        <v>2784</v>
      </c>
      <c r="P270" s="552"/>
      <c r="Q270" s="552"/>
      <c r="R270" s="552" t="s">
        <v>2786</v>
      </c>
      <c r="S270" s="552"/>
      <c r="T270" s="552" t="s">
        <v>2787</v>
      </c>
      <c r="U270" s="552"/>
      <c r="V270" s="553"/>
    </row>
    <row r="271" spans="1:22">
      <c r="A271" s="517" t="s">
        <v>2788</v>
      </c>
      <c r="B271" s="518"/>
      <c r="C271" s="518"/>
      <c r="D271" s="518"/>
      <c r="E271" s="518"/>
      <c r="F271" s="518"/>
      <c r="G271" s="518"/>
      <c r="H271" s="518"/>
      <c r="I271" s="518"/>
      <c r="J271" s="519"/>
      <c r="K271" s="512" t="s">
        <v>2557</v>
      </c>
      <c r="L271" s="513"/>
      <c r="M271" s="513"/>
      <c r="N271" s="514"/>
      <c r="O271" s="512">
        <v>5</v>
      </c>
      <c r="P271" s="513"/>
      <c r="Q271" s="514"/>
      <c r="R271" s="515">
        <f>+T309</f>
        <v>238698.63632681064</v>
      </c>
      <c r="S271" s="516"/>
      <c r="T271" s="520">
        <f>+O271*R271/100</f>
        <v>11934.931816340531</v>
      </c>
      <c r="U271" s="521"/>
      <c r="V271" s="522"/>
    </row>
    <row r="272" spans="1:22">
      <c r="A272" s="517"/>
      <c r="B272" s="518"/>
      <c r="C272" s="518"/>
      <c r="D272" s="518"/>
      <c r="E272" s="518"/>
      <c r="F272" s="518"/>
      <c r="G272" s="518"/>
      <c r="H272" s="518"/>
      <c r="I272" s="518"/>
      <c r="J272" s="519"/>
      <c r="K272" s="512"/>
      <c r="L272" s="513"/>
      <c r="M272" s="513"/>
      <c r="N272" s="514"/>
      <c r="O272" s="512"/>
      <c r="P272" s="513"/>
      <c r="Q272" s="514"/>
      <c r="R272" s="515"/>
      <c r="S272" s="516"/>
      <c r="T272" s="520">
        <f t="shared" ref="T272:T277" si="8">+O272*R272</f>
        <v>0</v>
      </c>
      <c r="U272" s="521"/>
      <c r="V272" s="522"/>
    </row>
    <row r="273" spans="1:33">
      <c r="A273" s="517"/>
      <c r="B273" s="518"/>
      <c r="C273" s="518"/>
      <c r="D273" s="518"/>
      <c r="E273" s="518"/>
      <c r="F273" s="518"/>
      <c r="G273" s="518"/>
      <c r="H273" s="518"/>
      <c r="I273" s="518"/>
      <c r="J273" s="519"/>
      <c r="K273" s="512"/>
      <c r="L273" s="513"/>
      <c r="M273" s="513"/>
      <c r="N273" s="514"/>
      <c r="O273" s="512"/>
      <c r="P273" s="513"/>
      <c r="Q273" s="514"/>
      <c r="R273" s="515"/>
      <c r="S273" s="516"/>
      <c r="T273" s="520">
        <f t="shared" si="8"/>
        <v>0</v>
      </c>
      <c r="U273" s="521"/>
      <c r="V273" s="522"/>
    </row>
    <row r="274" spans="1:33">
      <c r="A274" s="517"/>
      <c r="B274" s="518"/>
      <c r="C274" s="518"/>
      <c r="D274" s="518"/>
      <c r="E274" s="518"/>
      <c r="F274" s="518"/>
      <c r="G274" s="518"/>
      <c r="H274" s="518"/>
      <c r="I274" s="518"/>
      <c r="J274" s="519"/>
      <c r="K274" s="512"/>
      <c r="L274" s="513"/>
      <c r="M274" s="513"/>
      <c r="N274" s="514"/>
      <c r="O274" s="512"/>
      <c r="P274" s="513"/>
      <c r="Q274" s="514"/>
      <c r="R274" s="515"/>
      <c r="S274" s="516"/>
      <c r="T274" s="520">
        <f t="shared" si="8"/>
        <v>0</v>
      </c>
      <c r="U274" s="521"/>
      <c r="V274" s="522"/>
    </row>
    <row r="275" spans="1:33">
      <c r="A275" s="517"/>
      <c r="B275" s="518"/>
      <c r="C275" s="518"/>
      <c r="D275" s="518"/>
      <c r="E275" s="518"/>
      <c r="F275" s="518"/>
      <c r="G275" s="518"/>
      <c r="H275" s="518"/>
      <c r="I275" s="518"/>
      <c r="J275" s="519"/>
      <c r="K275" s="512"/>
      <c r="L275" s="513"/>
      <c r="M275" s="513"/>
      <c r="N275" s="514"/>
      <c r="O275" s="512"/>
      <c r="P275" s="513"/>
      <c r="Q275" s="514"/>
      <c r="R275" s="515"/>
      <c r="S275" s="516"/>
      <c r="T275" s="520">
        <f t="shared" si="8"/>
        <v>0</v>
      </c>
      <c r="U275" s="521"/>
      <c r="V275" s="522"/>
    </row>
    <row r="276" spans="1:33">
      <c r="A276" s="517"/>
      <c r="B276" s="518"/>
      <c r="C276" s="518"/>
      <c r="D276" s="518"/>
      <c r="E276" s="518"/>
      <c r="F276" s="518"/>
      <c r="G276" s="518"/>
      <c r="H276" s="518"/>
      <c r="I276" s="518"/>
      <c r="J276" s="519"/>
      <c r="K276" s="512"/>
      <c r="L276" s="513"/>
      <c r="M276" s="513"/>
      <c r="N276" s="514"/>
      <c r="O276" s="512"/>
      <c r="P276" s="513"/>
      <c r="Q276" s="514"/>
      <c r="R276" s="515"/>
      <c r="S276" s="516"/>
      <c r="T276" s="520">
        <f t="shared" si="8"/>
        <v>0</v>
      </c>
      <c r="U276" s="521"/>
      <c r="V276" s="522"/>
    </row>
    <row r="277" spans="1:33">
      <c r="A277" s="517"/>
      <c r="B277" s="518"/>
      <c r="C277" s="518"/>
      <c r="D277" s="518"/>
      <c r="E277" s="518"/>
      <c r="F277" s="518"/>
      <c r="G277" s="518"/>
      <c r="H277" s="518"/>
      <c r="I277" s="518"/>
      <c r="J277" s="519"/>
      <c r="K277" s="512"/>
      <c r="L277" s="513"/>
      <c r="M277" s="513"/>
      <c r="N277" s="514"/>
      <c r="O277" s="512"/>
      <c r="P277" s="513"/>
      <c r="Q277" s="514"/>
      <c r="R277" s="515"/>
      <c r="S277" s="516"/>
      <c r="T277" s="520">
        <f t="shared" si="8"/>
        <v>0</v>
      </c>
      <c r="U277" s="521"/>
      <c r="V277" s="522"/>
    </row>
    <row r="278" spans="1:33">
      <c r="A278" s="529" t="s">
        <v>2789</v>
      </c>
      <c r="B278" s="530"/>
      <c r="C278" s="530"/>
      <c r="D278" s="530"/>
      <c r="E278" s="530"/>
      <c r="F278" s="530"/>
      <c r="G278" s="530"/>
      <c r="H278" s="530"/>
      <c r="I278" s="530"/>
      <c r="J278" s="530"/>
      <c r="K278" s="530"/>
      <c r="L278" s="530"/>
      <c r="M278" s="530"/>
      <c r="N278" s="530"/>
      <c r="O278" s="530"/>
      <c r="P278" s="530"/>
      <c r="Q278" s="530"/>
      <c r="R278" s="530"/>
      <c r="S278" s="530"/>
      <c r="T278" s="531">
        <f>SUM(T271:V277)</f>
        <v>11934.931816340531</v>
      </c>
      <c r="U278" s="532"/>
      <c r="V278" s="533"/>
    </row>
    <row r="279" spans="1:33">
      <c r="A279" s="87"/>
      <c r="B279" s="87"/>
      <c r="C279" s="87"/>
      <c r="D279" s="87"/>
      <c r="E279" s="87"/>
      <c r="F279" s="87"/>
      <c r="G279" s="87"/>
      <c r="H279" s="87"/>
      <c r="I279" s="87"/>
      <c r="J279" s="87"/>
      <c r="K279" s="87"/>
      <c r="L279" s="87"/>
      <c r="M279" s="87"/>
      <c r="N279" s="87"/>
      <c r="O279" s="87"/>
      <c r="P279" s="87"/>
      <c r="Q279" s="87"/>
      <c r="R279" s="87"/>
      <c r="S279" s="88"/>
      <c r="T279" s="88"/>
      <c r="U279" s="88"/>
      <c r="V279" s="88"/>
    </row>
    <row r="280" spans="1:33">
      <c r="A280" s="523" t="s">
        <v>2790</v>
      </c>
      <c r="B280" s="524"/>
      <c r="C280" s="524"/>
      <c r="D280" s="524"/>
      <c r="E280" s="524"/>
      <c r="F280" s="524"/>
      <c r="G280" s="524"/>
      <c r="H280" s="524"/>
      <c r="I280" s="524"/>
      <c r="J280" s="524"/>
      <c r="K280" s="524"/>
      <c r="L280" s="524"/>
      <c r="M280" s="524"/>
      <c r="N280" s="524"/>
      <c r="O280" s="524"/>
      <c r="P280" s="524"/>
      <c r="Q280" s="524"/>
      <c r="R280" s="524"/>
      <c r="S280" s="524"/>
      <c r="T280" s="524"/>
      <c r="U280" s="524"/>
      <c r="V280" s="525"/>
    </row>
    <row r="281" spans="1:33">
      <c r="A281" s="93"/>
      <c r="B281" s="93"/>
      <c r="C281" s="93"/>
      <c r="D281" s="93"/>
      <c r="E281" s="93"/>
      <c r="F281" s="93"/>
      <c r="G281" s="93"/>
      <c r="H281" s="93"/>
      <c r="I281" s="93"/>
      <c r="J281" s="93"/>
      <c r="K281" s="93"/>
      <c r="L281" s="93"/>
      <c r="M281" s="93"/>
      <c r="N281" s="93"/>
      <c r="O281" s="93"/>
      <c r="P281" s="93"/>
      <c r="Q281" s="93"/>
      <c r="R281" s="93"/>
      <c r="S281" s="93"/>
      <c r="T281" s="93"/>
      <c r="U281" s="93"/>
      <c r="V281" s="93"/>
      <c r="AG281" s="84">
        <f>3*0.8</f>
        <v>2.4000000000000004</v>
      </c>
    </row>
    <row r="282" spans="1:33">
      <c r="A282" s="509" t="s">
        <v>2782</v>
      </c>
      <c r="B282" s="468"/>
      <c r="C282" s="468"/>
      <c r="D282" s="468"/>
      <c r="E282" s="468"/>
      <c r="F282" s="468"/>
      <c r="G282" s="468"/>
      <c r="H282" s="468"/>
      <c r="I282" s="468"/>
      <c r="J282" s="469"/>
      <c r="K282" s="458" t="s">
        <v>2783</v>
      </c>
      <c r="L282" s="458"/>
      <c r="M282" s="458" t="s">
        <v>2784</v>
      </c>
      <c r="N282" s="458"/>
      <c r="O282" s="458" t="s">
        <v>2786</v>
      </c>
      <c r="P282" s="458"/>
      <c r="Q282" s="458" t="s">
        <v>2810</v>
      </c>
      <c r="R282" s="458"/>
      <c r="S282" s="458"/>
      <c r="T282" s="458" t="s">
        <v>2787</v>
      </c>
      <c r="U282" s="458"/>
      <c r="V282" s="536"/>
    </row>
    <row r="283" spans="1:33">
      <c r="A283" s="517" t="s">
        <v>2563</v>
      </c>
      <c r="B283" s="518"/>
      <c r="C283" s="518"/>
      <c r="D283" s="518"/>
      <c r="E283" s="518"/>
      <c r="F283" s="518"/>
      <c r="G283" s="518"/>
      <c r="H283" s="518"/>
      <c r="I283" s="518"/>
      <c r="J283" s="519"/>
      <c r="K283" s="534" t="s">
        <v>250</v>
      </c>
      <c r="L283" s="534"/>
      <c r="M283" s="551">
        <v>0.6</v>
      </c>
      <c r="N283" s="551"/>
      <c r="O283" s="534">
        <f>+'ANALISIS BASICOS'!$F$66</f>
        <v>657981.8423737745</v>
      </c>
      <c r="P283" s="534"/>
      <c r="Q283" s="544">
        <v>0.05</v>
      </c>
      <c r="R283" s="544"/>
      <c r="S283" s="544"/>
      <c r="T283" s="545">
        <f>(M283*O283*(1+Q283))</f>
        <v>414528.56069547794</v>
      </c>
      <c r="U283" s="546"/>
      <c r="V283" s="547"/>
    </row>
    <row r="284" spans="1:33">
      <c r="A284" s="517" t="s">
        <v>3478</v>
      </c>
      <c r="B284" s="518"/>
      <c r="C284" s="518"/>
      <c r="D284" s="518"/>
      <c r="E284" s="518"/>
      <c r="F284" s="518"/>
      <c r="G284" s="518"/>
      <c r="H284" s="518"/>
      <c r="I284" s="518"/>
      <c r="J284" s="519"/>
      <c r="K284" s="534" t="s">
        <v>250</v>
      </c>
      <c r="L284" s="534"/>
      <c r="M284" s="551">
        <v>0.4</v>
      </c>
      <c r="N284" s="551"/>
      <c r="O284" s="534">
        <f>+'MATERIALES '!$E$1521</f>
        <v>107100</v>
      </c>
      <c r="P284" s="534"/>
      <c r="Q284" s="544">
        <v>0.05</v>
      </c>
      <c r="R284" s="544"/>
      <c r="S284" s="544"/>
      <c r="T284" s="545">
        <f t="shared" ref="T284:T292" si="9">(M284*O284*(1+Q284))</f>
        <v>44982</v>
      </c>
      <c r="U284" s="546"/>
      <c r="V284" s="547"/>
    </row>
    <row r="285" spans="1:33">
      <c r="A285" s="517"/>
      <c r="B285" s="518"/>
      <c r="C285" s="518"/>
      <c r="D285" s="518"/>
      <c r="E285" s="518"/>
      <c r="F285" s="518"/>
      <c r="G285" s="518"/>
      <c r="H285" s="518"/>
      <c r="I285" s="518"/>
      <c r="J285" s="519"/>
      <c r="K285" s="534"/>
      <c r="L285" s="534"/>
      <c r="M285" s="551"/>
      <c r="N285" s="551"/>
      <c r="O285" s="534"/>
      <c r="P285" s="534"/>
      <c r="Q285" s="544"/>
      <c r="R285" s="544"/>
      <c r="S285" s="544"/>
      <c r="T285" s="545">
        <f t="shared" si="9"/>
        <v>0</v>
      </c>
      <c r="U285" s="546"/>
      <c r="V285" s="547"/>
    </row>
    <row r="286" spans="1:33">
      <c r="A286" s="517"/>
      <c r="B286" s="518"/>
      <c r="C286" s="518"/>
      <c r="D286" s="518"/>
      <c r="E286" s="518"/>
      <c r="F286" s="518"/>
      <c r="G286" s="518"/>
      <c r="H286" s="518"/>
      <c r="I286" s="518"/>
      <c r="J286" s="519"/>
      <c r="K286" s="534"/>
      <c r="L286" s="534"/>
      <c r="M286" s="551"/>
      <c r="N286" s="551"/>
      <c r="O286" s="534"/>
      <c r="P286" s="534"/>
      <c r="Q286" s="544"/>
      <c r="R286" s="544"/>
      <c r="S286" s="544"/>
      <c r="T286" s="545">
        <f t="shared" si="9"/>
        <v>0</v>
      </c>
      <c r="U286" s="546"/>
      <c r="V286" s="547"/>
    </row>
    <row r="287" spans="1:33">
      <c r="A287" s="517"/>
      <c r="B287" s="518"/>
      <c r="C287" s="518"/>
      <c r="D287" s="518"/>
      <c r="E287" s="518"/>
      <c r="F287" s="518"/>
      <c r="G287" s="518"/>
      <c r="H287" s="518"/>
      <c r="I287" s="518"/>
      <c r="J287" s="519"/>
      <c r="K287" s="512"/>
      <c r="L287" s="514"/>
      <c r="M287" s="515"/>
      <c r="N287" s="516"/>
      <c r="O287" s="554"/>
      <c r="P287" s="564"/>
      <c r="Q287" s="515"/>
      <c r="R287" s="565"/>
      <c r="S287" s="516"/>
      <c r="T287" s="545">
        <f t="shared" si="9"/>
        <v>0</v>
      </c>
      <c r="U287" s="546"/>
      <c r="V287" s="547"/>
      <c r="AD287" s="86"/>
    </row>
    <row r="288" spans="1:33">
      <c r="A288" s="517"/>
      <c r="B288" s="518"/>
      <c r="C288" s="518"/>
      <c r="D288" s="518"/>
      <c r="E288" s="518"/>
      <c r="F288" s="518"/>
      <c r="G288" s="518"/>
      <c r="H288" s="518"/>
      <c r="I288" s="518"/>
      <c r="J288" s="519"/>
      <c r="K288" s="512"/>
      <c r="L288" s="514"/>
      <c r="M288" s="515"/>
      <c r="N288" s="516"/>
      <c r="O288" s="554"/>
      <c r="P288" s="564"/>
      <c r="Q288" s="515"/>
      <c r="R288" s="565"/>
      <c r="S288" s="516"/>
      <c r="T288" s="545">
        <f t="shared" si="9"/>
        <v>0</v>
      </c>
      <c r="U288" s="546"/>
      <c r="V288" s="547"/>
    </row>
    <row r="289" spans="1:22">
      <c r="A289" s="517"/>
      <c r="B289" s="518"/>
      <c r="C289" s="518"/>
      <c r="D289" s="518"/>
      <c r="E289" s="518"/>
      <c r="F289" s="518"/>
      <c r="G289" s="518"/>
      <c r="H289" s="518"/>
      <c r="I289" s="518"/>
      <c r="J289" s="519"/>
      <c r="K289" s="512"/>
      <c r="L289" s="514"/>
      <c r="M289" s="515"/>
      <c r="N289" s="516"/>
      <c r="O289" s="554"/>
      <c r="P289" s="564"/>
      <c r="Q289" s="515"/>
      <c r="R289" s="565"/>
      <c r="S289" s="516"/>
      <c r="T289" s="545">
        <f t="shared" si="9"/>
        <v>0</v>
      </c>
      <c r="U289" s="546"/>
      <c r="V289" s="547"/>
    </row>
    <row r="290" spans="1:22">
      <c r="A290" s="517"/>
      <c r="B290" s="518"/>
      <c r="C290" s="518"/>
      <c r="D290" s="518"/>
      <c r="E290" s="518"/>
      <c r="F290" s="518"/>
      <c r="G290" s="518"/>
      <c r="H290" s="518"/>
      <c r="I290" s="518"/>
      <c r="J290" s="519"/>
      <c r="K290" s="512"/>
      <c r="L290" s="514"/>
      <c r="M290" s="551"/>
      <c r="N290" s="551"/>
      <c r="O290" s="558"/>
      <c r="P290" s="534"/>
      <c r="Q290" s="551"/>
      <c r="R290" s="551"/>
      <c r="S290" s="551"/>
      <c r="T290" s="545">
        <f t="shared" si="9"/>
        <v>0</v>
      </c>
      <c r="U290" s="546"/>
      <c r="V290" s="547"/>
    </row>
    <row r="291" spans="1:22">
      <c r="A291" s="517"/>
      <c r="B291" s="518"/>
      <c r="C291" s="518"/>
      <c r="D291" s="518"/>
      <c r="E291" s="518"/>
      <c r="F291" s="518"/>
      <c r="G291" s="518"/>
      <c r="H291" s="518"/>
      <c r="I291" s="518"/>
      <c r="J291" s="519"/>
      <c r="K291" s="512"/>
      <c r="L291" s="514"/>
      <c r="M291" s="551"/>
      <c r="N291" s="551"/>
      <c r="O291" s="558"/>
      <c r="P291" s="534"/>
      <c r="Q291" s="551"/>
      <c r="R291" s="551"/>
      <c r="S291" s="551"/>
      <c r="T291" s="545">
        <f t="shared" si="9"/>
        <v>0</v>
      </c>
      <c r="U291" s="546"/>
      <c r="V291" s="547"/>
    </row>
    <row r="292" spans="1:22">
      <c r="A292" s="97"/>
      <c r="B292" s="98"/>
      <c r="C292" s="98"/>
      <c r="D292" s="98"/>
      <c r="E292" s="98"/>
      <c r="F292" s="98"/>
      <c r="G292" s="98"/>
      <c r="H292" s="98"/>
      <c r="I292" s="98"/>
      <c r="J292" s="99"/>
      <c r="K292" s="512"/>
      <c r="L292" s="514"/>
      <c r="M292" s="551"/>
      <c r="N292" s="551"/>
      <c r="O292" s="558"/>
      <c r="P292" s="534"/>
      <c r="Q292" s="551"/>
      <c r="R292" s="551"/>
      <c r="S292" s="551"/>
      <c r="T292" s="545">
        <f t="shared" si="9"/>
        <v>0</v>
      </c>
      <c r="U292" s="546"/>
      <c r="V292" s="547"/>
    </row>
    <row r="293" spans="1:22">
      <c r="A293" s="529" t="s">
        <v>2789</v>
      </c>
      <c r="B293" s="530"/>
      <c r="C293" s="530"/>
      <c r="D293" s="530"/>
      <c r="E293" s="530"/>
      <c r="F293" s="530"/>
      <c r="G293" s="530"/>
      <c r="H293" s="530"/>
      <c r="I293" s="530"/>
      <c r="J293" s="530"/>
      <c r="K293" s="530"/>
      <c r="L293" s="530"/>
      <c r="M293" s="530"/>
      <c r="N293" s="530"/>
      <c r="O293" s="530"/>
      <c r="P293" s="530"/>
      <c r="Q293" s="530"/>
      <c r="R293" s="530"/>
      <c r="S293" s="530"/>
      <c r="T293" s="531">
        <f>SUM(T283:V292)</f>
        <v>459510.56069547794</v>
      </c>
      <c r="U293" s="532"/>
      <c r="V293" s="533"/>
    </row>
    <row r="294" spans="1:22">
      <c r="A294" s="87"/>
      <c r="B294" s="87"/>
      <c r="C294" s="87"/>
      <c r="D294" s="87"/>
      <c r="E294" s="87"/>
      <c r="F294" s="87"/>
      <c r="G294" s="87"/>
      <c r="H294" s="87"/>
      <c r="I294" s="87"/>
      <c r="J294" s="87"/>
      <c r="K294" s="87"/>
      <c r="L294" s="87"/>
      <c r="M294" s="87"/>
      <c r="N294" s="87"/>
      <c r="O294" s="87"/>
      <c r="P294" s="87"/>
      <c r="Q294" s="87"/>
      <c r="R294" s="87"/>
      <c r="S294" s="88"/>
      <c r="T294" s="88"/>
      <c r="U294" s="88"/>
      <c r="V294" s="88"/>
    </row>
    <row r="295" spans="1:22">
      <c r="A295" s="523" t="s">
        <v>2791</v>
      </c>
      <c r="B295" s="524"/>
      <c r="C295" s="524"/>
      <c r="D295" s="524"/>
      <c r="E295" s="524"/>
      <c r="F295" s="524"/>
      <c r="G295" s="524"/>
      <c r="H295" s="524"/>
      <c r="I295" s="524"/>
      <c r="J295" s="524"/>
      <c r="K295" s="524"/>
      <c r="L295" s="524"/>
      <c r="M295" s="524"/>
      <c r="N295" s="524"/>
      <c r="O295" s="524"/>
      <c r="P295" s="524"/>
      <c r="Q295" s="524"/>
      <c r="R295" s="524"/>
      <c r="S295" s="524"/>
      <c r="T295" s="524"/>
      <c r="U295" s="524"/>
      <c r="V295" s="525"/>
    </row>
    <row r="296" spans="1:22">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c r="A297" s="457" t="s">
        <v>2792</v>
      </c>
      <c r="B297" s="458"/>
      <c r="C297" s="458"/>
      <c r="D297" s="458"/>
      <c r="E297" s="458"/>
      <c r="F297" s="458"/>
      <c r="G297" s="458"/>
      <c r="H297" s="458"/>
      <c r="I297" s="458"/>
      <c r="J297" s="458"/>
      <c r="K297" s="458" t="s">
        <v>2783</v>
      </c>
      <c r="L297" s="458"/>
      <c r="M297" s="458" t="s">
        <v>2793</v>
      </c>
      <c r="N297" s="458"/>
      <c r="O297" s="458" t="s">
        <v>2794</v>
      </c>
      <c r="P297" s="458"/>
      <c r="Q297" s="458" t="s">
        <v>2795</v>
      </c>
      <c r="R297" s="458"/>
      <c r="S297" s="536"/>
      <c r="T297" s="458" t="s">
        <v>2787</v>
      </c>
      <c r="U297" s="458"/>
      <c r="V297" s="536"/>
    </row>
    <row r="298" spans="1:22">
      <c r="A298" s="537" t="s">
        <v>2796</v>
      </c>
      <c r="B298" s="538"/>
      <c r="C298" s="538"/>
      <c r="D298" s="538"/>
      <c r="E298" s="538"/>
      <c r="F298" s="538"/>
      <c r="G298" s="538"/>
      <c r="H298" s="538"/>
      <c r="I298" s="538"/>
      <c r="J298" s="538"/>
      <c r="K298" s="534" t="s">
        <v>3215</v>
      </c>
      <c r="L298" s="534"/>
      <c r="M298" s="515">
        <f>+'ANALISIS BASICOS'!$G$9</f>
        <v>1773</v>
      </c>
      <c r="N298" s="516"/>
      <c r="O298" s="534">
        <v>8</v>
      </c>
      <c r="P298" s="534"/>
      <c r="Q298" s="512">
        <f>+M284</f>
        <v>0.4</v>
      </c>
      <c r="R298" s="513"/>
      <c r="S298" s="514"/>
      <c r="T298" s="520">
        <f>+M298*O298*Q298</f>
        <v>5673.6</v>
      </c>
      <c r="U298" s="521"/>
      <c r="V298" s="522"/>
    </row>
    <row r="299" spans="1:22">
      <c r="A299" s="537"/>
      <c r="B299" s="538"/>
      <c r="C299" s="538"/>
      <c r="D299" s="538"/>
      <c r="E299" s="538"/>
      <c r="F299" s="538"/>
      <c r="G299" s="538"/>
      <c r="H299" s="538"/>
      <c r="I299" s="538"/>
      <c r="J299" s="538"/>
      <c r="K299" s="534"/>
      <c r="L299" s="534"/>
      <c r="M299" s="515"/>
      <c r="N299" s="516"/>
      <c r="O299" s="534"/>
      <c r="P299" s="534"/>
      <c r="Q299" s="512"/>
      <c r="R299" s="513"/>
      <c r="S299" s="514"/>
      <c r="T299" s="520"/>
      <c r="U299" s="521"/>
      <c r="V299" s="522"/>
    </row>
    <row r="300" spans="1:22">
      <c r="A300" s="529" t="s">
        <v>2789</v>
      </c>
      <c r="B300" s="530"/>
      <c r="C300" s="530"/>
      <c r="D300" s="530"/>
      <c r="E300" s="530"/>
      <c r="F300" s="530"/>
      <c r="G300" s="530"/>
      <c r="H300" s="530"/>
      <c r="I300" s="530"/>
      <c r="J300" s="530"/>
      <c r="K300" s="530"/>
      <c r="L300" s="530"/>
      <c r="M300" s="530"/>
      <c r="N300" s="530"/>
      <c r="O300" s="530"/>
      <c r="P300" s="530"/>
      <c r="Q300" s="530"/>
      <c r="R300" s="530"/>
      <c r="S300" s="530"/>
      <c r="T300" s="531">
        <f>SUM(T298:V299)</f>
        <v>5673.6</v>
      </c>
      <c r="U300" s="532"/>
      <c r="V300" s="533"/>
    </row>
    <row r="301" spans="1:22">
      <c r="A301" s="87"/>
      <c r="B301" s="87"/>
      <c r="C301" s="87"/>
      <c r="D301" s="87"/>
      <c r="E301" s="87"/>
      <c r="F301" s="87"/>
      <c r="G301" s="87"/>
      <c r="H301" s="87"/>
      <c r="I301" s="87"/>
      <c r="J301" s="87"/>
      <c r="K301" s="87"/>
      <c r="L301" s="87"/>
      <c r="M301" s="87"/>
      <c r="N301" s="87"/>
      <c r="O301" s="87"/>
      <c r="P301" s="87"/>
      <c r="Q301" s="87"/>
      <c r="R301" s="87"/>
      <c r="S301" s="88"/>
      <c r="T301" s="88"/>
      <c r="U301" s="88"/>
      <c r="V301" s="88"/>
    </row>
    <row r="302" spans="1:22">
      <c r="A302" s="523" t="s">
        <v>2797</v>
      </c>
      <c r="B302" s="524"/>
      <c r="C302" s="524"/>
      <c r="D302" s="524"/>
      <c r="E302" s="524"/>
      <c r="F302" s="524"/>
      <c r="G302" s="524"/>
      <c r="H302" s="524"/>
      <c r="I302" s="524"/>
      <c r="J302" s="524"/>
      <c r="K302" s="524"/>
      <c r="L302" s="524"/>
      <c r="M302" s="524"/>
      <c r="N302" s="524"/>
      <c r="O302" s="524"/>
      <c r="P302" s="524"/>
      <c r="Q302" s="524"/>
      <c r="R302" s="524"/>
      <c r="S302" s="524"/>
      <c r="T302" s="524"/>
      <c r="U302" s="524"/>
      <c r="V302" s="525"/>
    </row>
    <row r="303" spans="1:22">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c r="A304" s="457" t="s">
        <v>2798</v>
      </c>
      <c r="B304" s="458"/>
      <c r="C304" s="458"/>
      <c r="D304" s="458"/>
      <c r="E304" s="458"/>
      <c r="F304" s="458"/>
      <c r="G304" s="458"/>
      <c r="H304" s="458"/>
      <c r="I304" s="458"/>
      <c r="J304" s="458"/>
      <c r="K304" s="458"/>
      <c r="L304" s="458"/>
      <c r="M304" s="458" t="s">
        <v>2783</v>
      </c>
      <c r="N304" s="458"/>
      <c r="O304" s="458" t="s">
        <v>2784</v>
      </c>
      <c r="P304" s="458"/>
      <c r="Q304" s="458" t="s">
        <v>2786</v>
      </c>
      <c r="R304" s="458"/>
      <c r="S304" s="458"/>
      <c r="T304" s="458" t="s">
        <v>2787</v>
      </c>
      <c r="U304" s="458"/>
      <c r="V304" s="536"/>
    </row>
    <row r="305" spans="1:22">
      <c r="A305" s="517" t="s">
        <v>2809</v>
      </c>
      <c r="B305" s="518"/>
      <c r="C305" s="518"/>
      <c r="D305" s="518"/>
      <c r="E305" s="518"/>
      <c r="F305" s="518"/>
      <c r="G305" s="518"/>
      <c r="H305" s="518"/>
      <c r="I305" s="518"/>
      <c r="J305" s="518"/>
      <c r="K305" s="518"/>
      <c r="L305" s="519"/>
      <c r="M305" s="534" t="s">
        <v>2554</v>
      </c>
      <c r="N305" s="534"/>
      <c r="O305" s="515">
        <v>5.84</v>
      </c>
      <c r="P305" s="516"/>
      <c r="Q305" s="512">
        <f>+'MANO DE OBRA'!$E$89</f>
        <v>40873.054165549765</v>
      </c>
      <c r="R305" s="513"/>
      <c r="S305" s="514"/>
      <c r="T305" s="539">
        <f>+O305*Q305</f>
        <v>238698.63632681064</v>
      </c>
      <c r="U305" s="539"/>
      <c r="V305" s="540"/>
    </row>
    <row r="306" spans="1:22">
      <c r="A306" s="517"/>
      <c r="B306" s="518"/>
      <c r="C306" s="518"/>
      <c r="D306" s="518"/>
      <c r="E306" s="518"/>
      <c r="F306" s="518"/>
      <c r="G306" s="518"/>
      <c r="H306" s="518"/>
      <c r="I306" s="518"/>
      <c r="J306" s="518"/>
      <c r="K306" s="518"/>
      <c r="L306" s="519"/>
      <c r="M306" s="534"/>
      <c r="N306" s="534"/>
      <c r="O306" s="534"/>
      <c r="P306" s="534"/>
      <c r="Q306" s="512"/>
      <c r="R306" s="513"/>
      <c r="S306" s="514"/>
      <c r="T306" s="539">
        <f>+O306*Q306</f>
        <v>0</v>
      </c>
      <c r="U306" s="539"/>
      <c r="V306" s="540"/>
    </row>
    <row r="307" spans="1:22">
      <c r="A307" s="517"/>
      <c r="B307" s="518"/>
      <c r="C307" s="518"/>
      <c r="D307" s="518"/>
      <c r="E307" s="518"/>
      <c r="F307" s="518"/>
      <c r="G307" s="518"/>
      <c r="H307" s="518"/>
      <c r="I307" s="518"/>
      <c r="J307" s="518"/>
      <c r="K307" s="518"/>
      <c r="L307" s="519"/>
      <c r="M307" s="534"/>
      <c r="N307" s="534"/>
      <c r="O307" s="534"/>
      <c r="P307" s="534"/>
      <c r="Q307" s="512"/>
      <c r="R307" s="513"/>
      <c r="S307" s="514"/>
      <c r="T307" s="539">
        <f>+O307*Q307</f>
        <v>0</v>
      </c>
      <c r="U307" s="539"/>
      <c r="V307" s="540"/>
    </row>
    <row r="308" spans="1:22">
      <c r="A308" s="517"/>
      <c r="B308" s="518"/>
      <c r="C308" s="518"/>
      <c r="D308" s="518"/>
      <c r="E308" s="518"/>
      <c r="F308" s="518"/>
      <c r="G308" s="518"/>
      <c r="H308" s="518"/>
      <c r="I308" s="518"/>
      <c r="J308" s="518"/>
      <c r="K308" s="518"/>
      <c r="L308" s="519"/>
      <c r="M308" s="534"/>
      <c r="N308" s="534"/>
      <c r="O308" s="515"/>
      <c r="P308" s="516"/>
      <c r="Q308" s="512"/>
      <c r="R308" s="513"/>
      <c r="S308" s="514"/>
      <c r="T308" s="539">
        <f>+O308*Q308</f>
        <v>0</v>
      </c>
      <c r="U308" s="539"/>
      <c r="V308" s="540"/>
    </row>
    <row r="309" spans="1:22">
      <c r="A309" s="529" t="s">
        <v>2789</v>
      </c>
      <c r="B309" s="530"/>
      <c r="C309" s="530"/>
      <c r="D309" s="530"/>
      <c r="E309" s="530"/>
      <c r="F309" s="530"/>
      <c r="G309" s="530"/>
      <c r="H309" s="530"/>
      <c r="I309" s="530"/>
      <c r="J309" s="530"/>
      <c r="K309" s="530"/>
      <c r="L309" s="530"/>
      <c r="M309" s="530"/>
      <c r="N309" s="530"/>
      <c r="O309" s="530"/>
      <c r="P309" s="530"/>
      <c r="Q309" s="530"/>
      <c r="R309" s="530"/>
      <c r="S309" s="530"/>
      <c r="T309" s="530">
        <f>SUM(T305:V308)</f>
        <v>238698.63632681064</v>
      </c>
      <c r="U309" s="530"/>
      <c r="V309" s="535"/>
    </row>
    <row r="310" spans="1:22">
      <c r="A310" s="100"/>
      <c r="B310" s="100"/>
      <c r="C310" s="100"/>
      <c r="D310" s="100"/>
      <c r="E310" s="100"/>
      <c r="F310" s="100"/>
      <c r="G310" s="100"/>
      <c r="H310" s="100"/>
      <c r="I310" s="100"/>
      <c r="J310" s="100"/>
      <c r="K310" s="100"/>
      <c r="L310" s="100"/>
      <c r="M310" s="100"/>
      <c r="N310" s="100"/>
      <c r="O310" s="100"/>
      <c r="P310" s="100"/>
      <c r="Q310" s="100"/>
      <c r="R310" s="100"/>
      <c r="S310" s="100"/>
      <c r="T310" s="100"/>
      <c r="U310" s="100"/>
      <c r="V310" s="100"/>
    </row>
    <row r="311" spans="1:22">
      <c r="A311" s="541" t="s">
        <v>2799</v>
      </c>
      <c r="B311" s="542"/>
      <c r="C311" s="542"/>
      <c r="D311" s="542"/>
      <c r="E311" s="542"/>
      <c r="F311" s="542"/>
      <c r="G311" s="542"/>
      <c r="H311" s="542"/>
      <c r="I311" s="542"/>
      <c r="J311" s="542"/>
      <c r="K311" s="542"/>
      <c r="L311" s="542"/>
      <c r="M311" s="542"/>
      <c r="N311" s="542"/>
      <c r="O311" s="542"/>
      <c r="P311" s="542"/>
      <c r="Q311" s="542"/>
      <c r="R311" s="543"/>
      <c r="S311" s="559">
        <f>+ROUND((T278+T293+T300+T309),0)</f>
        <v>715818</v>
      </c>
      <c r="T311" s="449"/>
      <c r="U311" s="449"/>
      <c r="V311" s="450"/>
    </row>
    <row r="317" spans="1:22" ht="13.65" customHeight="1"/>
    <row r="318" spans="1:22" ht="26.25" customHeight="1">
      <c r="A318" s="273"/>
      <c r="B318" s="274"/>
      <c r="C318" s="274"/>
      <c r="D318" s="274"/>
      <c r="E318" s="459" t="str">
        <f>+INDICE!$B$2</f>
        <v>ALCALDIA MUNICIPAL DE HATONUEVO - LA GUAJIRA</v>
      </c>
      <c r="F318" s="459"/>
      <c r="G318" s="459"/>
      <c r="H318" s="459"/>
      <c r="I318" s="459"/>
      <c r="J318" s="459"/>
      <c r="K318" s="459"/>
      <c r="L318" s="459"/>
      <c r="M318" s="459"/>
      <c r="N318" s="459"/>
      <c r="O318" s="459"/>
      <c r="P318" s="459"/>
      <c r="Q318" s="459"/>
      <c r="R318" s="459"/>
      <c r="S318" s="274"/>
      <c r="T318" s="274"/>
      <c r="U318" s="274"/>
      <c r="V318" s="275"/>
    </row>
    <row r="319" spans="1:22">
      <c r="A319" s="265"/>
      <c r="B319" s="266"/>
      <c r="C319" s="266"/>
      <c r="D319" s="266"/>
      <c r="E319" s="447" t="str">
        <f>+INDICE!$B$3</f>
        <v>SECRETARIA DE PLANEACIÓN</v>
      </c>
      <c r="F319" s="447"/>
      <c r="G319" s="447"/>
      <c r="H319" s="447"/>
      <c r="I319" s="447"/>
      <c r="J319" s="447"/>
      <c r="K319" s="447"/>
      <c r="L319" s="447"/>
      <c r="M319" s="447"/>
      <c r="N319" s="447"/>
      <c r="O319" s="447"/>
      <c r="P319" s="447"/>
      <c r="Q319" s="447"/>
      <c r="R319" s="447"/>
      <c r="S319" s="266"/>
      <c r="T319" s="266"/>
      <c r="U319" s="266"/>
      <c r="V319" s="267"/>
    </row>
    <row r="320" spans="1:22">
      <c r="A320" s="265"/>
      <c r="B320" s="266"/>
      <c r="C320" s="266"/>
      <c r="D320" s="266"/>
      <c r="E320" s="447" t="s">
        <v>2774</v>
      </c>
      <c r="F320" s="447"/>
      <c r="G320" s="447"/>
      <c r="H320" s="447"/>
      <c r="I320" s="447"/>
      <c r="J320" s="447"/>
      <c r="K320" s="447"/>
      <c r="L320" s="447"/>
      <c r="M320" s="447"/>
      <c r="N320" s="447"/>
      <c r="O320" s="447"/>
      <c r="P320" s="447"/>
      <c r="Q320" s="447"/>
      <c r="R320" s="447"/>
      <c r="S320" s="266"/>
      <c r="T320" s="266"/>
      <c r="U320" s="266"/>
      <c r="V320" s="267"/>
    </row>
    <row r="321" spans="1:22">
      <c r="A321" s="268"/>
      <c r="B321" s="269"/>
      <c r="C321" s="269"/>
      <c r="D321" s="269"/>
      <c r="E321" s="269"/>
      <c r="F321" s="269"/>
      <c r="G321" s="269"/>
      <c r="H321" s="269"/>
      <c r="I321" s="269"/>
      <c r="J321" s="269"/>
      <c r="K321" s="269"/>
      <c r="L321" s="269"/>
      <c r="M321" s="269"/>
      <c r="N321" s="269"/>
      <c r="O321" s="269"/>
      <c r="P321" s="269"/>
      <c r="Q321" s="269"/>
      <c r="R321" s="269"/>
      <c r="S321" s="269"/>
      <c r="T321" s="269"/>
      <c r="U321" s="269"/>
      <c r="V321" s="270"/>
    </row>
    <row r="322" spans="1:22">
      <c r="A322" s="343" t="s">
        <v>2775</v>
      </c>
      <c r="B322" s="344"/>
      <c r="C322" s="344"/>
      <c r="D322" s="344"/>
      <c r="E322" s="344"/>
      <c r="F322" s="344"/>
      <c r="G322" s="344"/>
      <c r="H322" s="344"/>
      <c r="I322" s="344"/>
      <c r="J322" s="344"/>
      <c r="K322" s="344"/>
      <c r="L322" s="344"/>
      <c r="M322" s="344"/>
      <c r="N322" s="344"/>
      <c r="O322" s="344"/>
      <c r="P322" s="344"/>
      <c r="Q322" s="344"/>
      <c r="R322" s="344"/>
      <c r="S322" s="344"/>
      <c r="T322" s="344"/>
      <c r="U322" s="344"/>
      <c r="V322" s="345"/>
    </row>
    <row r="323" spans="1:22">
      <c r="A323" s="85"/>
      <c r="B323" s="85"/>
      <c r="C323" s="85"/>
      <c r="D323" s="85"/>
      <c r="E323" s="85"/>
      <c r="F323" s="85"/>
      <c r="G323" s="85"/>
      <c r="H323" s="85"/>
      <c r="I323" s="85"/>
      <c r="J323" s="85"/>
      <c r="K323" s="85"/>
      <c r="L323" s="85"/>
      <c r="M323" s="85"/>
      <c r="N323" s="85"/>
      <c r="O323" s="85"/>
      <c r="P323" s="85"/>
      <c r="Q323" s="85"/>
      <c r="R323" s="85"/>
      <c r="S323" s="85"/>
      <c r="T323" s="85"/>
      <c r="U323" s="85"/>
      <c r="V323" s="85"/>
    </row>
    <row r="324" spans="1:22">
      <c r="A324" s="89" t="s">
        <v>2776</v>
      </c>
      <c r="B324" s="89"/>
      <c r="C324" s="451" t="s">
        <v>3865</v>
      </c>
      <c r="D324" s="451"/>
      <c r="E324" s="451"/>
      <c r="F324" s="451"/>
      <c r="G324" s="451"/>
      <c r="H324" s="451"/>
      <c r="I324" s="451"/>
      <c r="J324" s="90" t="s">
        <v>2777</v>
      </c>
      <c r="K324" s="452" t="s">
        <v>3863</v>
      </c>
      <c r="L324" s="452"/>
      <c r="M324" s="452"/>
      <c r="N324" s="452"/>
      <c r="O324" s="452"/>
      <c r="P324" s="89" t="s">
        <v>2778</v>
      </c>
      <c r="Q324" s="89"/>
      <c r="R324" s="453" t="s">
        <v>3825</v>
      </c>
      <c r="S324" s="453"/>
      <c r="T324" s="453"/>
      <c r="U324" s="453"/>
      <c r="V324" s="453"/>
    </row>
    <row r="325" spans="1:22">
      <c r="A325" s="91" t="s">
        <v>2779</v>
      </c>
      <c r="B325" s="91"/>
      <c r="C325" s="451" t="s">
        <v>3865</v>
      </c>
      <c r="D325" s="451"/>
      <c r="E325" s="451"/>
      <c r="F325" s="451"/>
      <c r="G325" s="451"/>
      <c r="H325" s="451"/>
      <c r="I325" s="451"/>
      <c r="J325" s="451"/>
      <c r="K325" s="451"/>
      <c r="L325" s="451"/>
      <c r="M325" s="451"/>
      <c r="N325" s="451"/>
      <c r="O325" s="451"/>
      <c r="P325" s="451"/>
      <c r="Q325" s="451"/>
      <c r="R325" s="451"/>
      <c r="S325" s="451"/>
      <c r="T325" s="451"/>
      <c r="U325" s="451"/>
      <c r="V325" s="451"/>
    </row>
    <row r="326" spans="1:22">
      <c r="A326" s="91"/>
      <c r="B326" s="91"/>
      <c r="C326" s="91"/>
      <c r="D326" s="91"/>
      <c r="E326" s="92"/>
      <c r="F326" s="92"/>
      <c r="G326" s="92"/>
      <c r="H326" s="92"/>
      <c r="I326" s="92"/>
      <c r="J326" s="92"/>
      <c r="K326" s="92"/>
      <c r="L326" s="92"/>
      <c r="M326" s="92"/>
      <c r="N326" s="92"/>
      <c r="O326" s="92"/>
      <c r="P326" s="92"/>
      <c r="Q326" s="92"/>
      <c r="R326" s="92"/>
      <c r="S326" s="92"/>
      <c r="T326" s="92"/>
      <c r="U326" s="92"/>
      <c r="V326" s="92"/>
    </row>
    <row r="327" spans="1:22">
      <c r="A327" s="343" t="s">
        <v>2780</v>
      </c>
      <c r="B327" s="344"/>
      <c r="C327" s="344"/>
      <c r="D327" s="344"/>
      <c r="E327" s="344"/>
      <c r="F327" s="344"/>
      <c r="G327" s="344"/>
      <c r="H327" s="344"/>
      <c r="I327" s="344"/>
      <c r="J327" s="344"/>
      <c r="K327" s="344"/>
      <c r="L327" s="344"/>
      <c r="M327" s="344"/>
      <c r="N327" s="344"/>
      <c r="O327" s="344"/>
      <c r="P327" s="344"/>
      <c r="Q327" s="344"/>
      <c r="R327" s="344"/>
      <c r="S327" s="344"/>
      <c r="T327" s="344"/>
      <c r="U327" s="344"/>
      <c r="V327" s="345"/>
    </row>
    <row r="328" spans="1:22">
      <c r="A328" s="85"/>
      <c r="B328" s="85"/>
      <c r="C328" s="85"/>
      <c r="D328" s="85"/>
      <c r="E328" s="85"/>
      <c r="F328" s="85"/>
      <c r="G328" s="85"/>
      <c r="H328" s="85"/>
      <c r="I328" s="85"/>
      <c r="J328" s="85"/>
      <c r="K328" s="85"/>
      <c r="L328" s="85"/>
      <c r="M328" s="85"/>
      <c r="N328" s="85"/>
      <c r="O328" s="85"/>
      <c r="P328" s="85"/>
      <c r="Q328" s="85"/>
      <c r="R328" s="85"/>
      <c r="S328" s="85"/>
      <c r="T328" s="85"/>
      <c r="U328" s="85"/>
      <c r="V328" s="85"/>
    </row>
    <row r="329" spans="1:22">
      <c r="A329" s="509" t="s">
        <v>2781</v>
      </c>
      <c r="B329" s="469"/>
      <c r="C329" s="467" t="s">
        <v>2782</v>
      </c>
      <c r="D329" s="468"/>
      <c r="E329" s="468"/>
      <c r="F329" s="468"/>
      <c r="G329" s="468"/>
      <c r="H329" s="468"/>
      <c r="I329" s="468"/>
      <c r="J329" s="468"/>
      <c r="K329" s="468"/>
      <c r="L329" s="468"/>
      <c r="M329" s="468"/>
      <c r="N329" s="468"/>
      <c r="O329" s="468"/>
      <c r="P329" s="468"/>
      <c r="Q329" s="468"/>
      <c r="R329" s="469"/>
      <c r="S329" s="467" t="s">
        <v>2783</v>
      </c>
      <c r="T329" s="468"/>
      <c r="U329" s="468"/>
      <c r="V329" s="470"/>
    </row>
    <row r="330" spans="1:22" ht="30.6" customHeight="1">
      <c r="A330" s="460">
        <f>+PRESUPUESTO!$A$16</f>
        <v>5.01</v>
      </c>
      <c r="B330" s="461"/>
      <c r="C330" s="462" t="str">
        <f>+PRESUPUESTO!$B$16</f>
        <v>SOBRENIVEL LADRILLO SENCILLO MORTERO DE PEGA 1.4, PAÑETADO POR 3 CARAS MORTERO IMP. 1:4 - ALTURA PROMEDIO .45.</v>
      </c>
      <c r="D330" s="463"/>
      <c r="E330" s="463"/>
      <c r="F330" s="463"/>
      <c r="G330" s="463"/>
      <c r="H330" s="463"/>
      <c r="I330" s="463"/>
      <c r="J330" s="463"/>
      <c r="K330" s="463"/>
      <c r="L330" s="463"/>
      <c r="M330" s="463"/>
      <c r="N330" s="463"/>
      <c r="O330" s="463"/>
      <c r="P330" s="463"/>
      <c r="Q330" s="463"/>
      <c r="R330" s="464"/>
      <c r="S330" s="510" t="str">
        <f>+PRESUPUESTO!$C$16</f>
        <v>ML</v>
      </c>
      <c r="T330" s="465"/>
      <c r="U330" s="465"/>
      <c r="V330" s="466"/>
    </row>
    <row r="331" spans="1:22">
      <c r="A331" s="88"/>
      <c r="B331" s="88"/>
      <c r="C331" s="88"/>
      <c r="D331" s="88"/>
      <c r="E331" s="88"/>
      <c r="F331" s="88"/>
      <c r="G331" s="88"/>
      <c r="H331" s="88"/>
      <c r="I331" s="88"/>
      <c r="J331" s="88"/>
      <c r="K331" s="88"/>
      <c r="L331" s="88"/>
      <c r="M331" s="88"/>
      <c r="N331" s="88"/>
      <c r="O331" s="88"/>
      <c r="P331" s="88"/>
      <c r="Q331" s="88"/>
      <c r="R331" s="88"/>
      <c r="S331" s="88"/>
      <c r="T331" s="88"/>
      <c r="U331" s="88"/>
      <c r="V331" s="88"/>
    </row>
    <row r="332" spans="1:22">
      <c r="A332" s="526" t="s">
        <v>2785</v>
      </c>
      <c r="B332" s="527"/>
      <c r="C332" s="527"/>
      <c r="D332" s="527"/>
      <c r="E332" s="527"/>
      <c r="F332" s="527"/>
      <c r="G332" s="527"/>
      <c r="H332" s="527"/>
      <c r="I332" s="527"/>
      <c r="J332" s="527"/>
      <c r="K332" s="527"/>
      <c r="L332" s="527"/>
      <c r="M332" s="527"/>
      <c r="N332" s="527"/>
      <c r="O332" s="527"/>
      <c r="P332" s="527"/>
      <c r="Q332" s="527"/>
      <c r="R332" s="527"/>
      <c r="S332" s="527"/>
      <c r="T332" s="527"/>
      <c r="U332" s="527"/>
      <c r="V332" s="528"/>
    </row>
    <row r="333" spans="1:22">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c r="A334" s="363" t="s">
        <v>2782</v>
      </c>
      <c r="B334" s="364"/>
      <c r="C334" s="364"/>
      <c r="D334" s="364"/>
      <c r="E334" s="364"/>
      <c r="F334" s="364"/>
      <c r="G334" s="364"/>
      <c r="H334" s="364"/>
      <c r="I334" s="364"/>
      <c r="J334" s="339"/>
      <c r="K334" s="366" t="s">
        <v>2783</v>
      </c>
      <c r="L334" s="364"/>
      <c r="M334" s="364"/>
      <c r="N334" s="339"/>
      <c r="O334" s="366" t="s">
        <v>2784</v>
      </c>
      <c r="P334" s="364"/>
      <c r="Q334" s="339"/>
      <c r="R334" s="366" t="s">
        <v>2786</v>
      </c>
      <c r="S334" s="339"/>
      <c r="T334" s="366" t="s">
        <v>2787</v>
      </c>
      <c r="U334" s="364"/>
      <c r="V334" s="367"/>
    </row>
    <row r="335" spans="1:22">
      <c r="A335" s="94" t="s">
        <v>2788</v>
      </c>
      <c r="B335" s="95"/>
      <c r="C335" s="95"/>
      <c r="D335" s="95"/>
      <c r="E335" s="95"/>
      <c r="F335" s="95"/>
      <c r="G335" s="95"/>
      <c r="H335" s="95"/>
      <c r="I335" s="95"/>
      <c r="J335" s="96"/>
      <c r="K335" s="349" t="s">
        <v>2557</v>
      </c>
      <c r="L335" s="350"/>
      <c r="M335" s="350"/>
      <c r="N335" s="351"/>
      <c r="O335" s="349">
        <v>5</v>
      </c>
      <c r="P335" s="350"/>
      <c r="Q335" s="351"/>
      <c r="R335" s="337">
        <v>20436.53</v>
      </c>
      <c r="S335" s="338"/>
      <c r="T335" s="353">
        <f>+O335*R335/100</f>
        <v>1021.8264999999999</v>
      </c>
      <c r="U335" s="354"/>
      <c r="V335" s="355"/>
    </row>
    <row r="336" spans="1:22">
      <c r="A336" s="94"/>
      <c r="B336" s="95"/>
      <c r="C336" s="95"/>
      <c r="D336" s="95"/>
      <c r="E336" s="95"/>
      <c r="F336" s="95"/>
      <c r="G336" s="95"/>
      <c r="H336" s="95"/>
      <c r="I336" s="95"/>
      <c r="J336" s="96"/>
      <c r="K336" s="349"/>
      <c r="L336" s="350"/>
      <c r="M336" s="350"/>
      <c r="N336" s="351"/>
      <c r="O336" s="349"/>
      <c r="P336" s="350"/>
      <c r="Q336" s="351"/>
      <c r="R336" s="337"/>
      <c r="S336" s="338"/>
      <c r="T336" s="353">
        <f t="shared" ref="T336:T341" si="10">+O336*R336</f>
        <v>0</v>
      </c>
      <c r="U336" s="354"/>
      <c r="V336" s="355"/>
    </row>
    <row r="337" spans="1:33">
      <c r="A337" s="517"/>
      <c r="B337" s="518"/>
      <c r="C337" s="518"/>
      <c r="D337" s="518"/>
      <c r="E337" s="518"/>
      <c r="F337" s="518"/>
      <c r="G337" s="518"/>
      <c r="H337" s="518"/>
      <c r="I337" s="518"/>
      <c r="J337" s="519"/>
      <c r="K337" s="512"/>
      <c r="L337" s="513"/>
      <c r="M337" s="513"/>
      <c r="N337" s="514"/>
      <c r="O337" s="512"/>
      <c r="P337" s="513"/>
      <c r="Q337" s="514"/>
      <c r="R337" s="515"/>
      <c r="S337" s="516"/>
      <c r="T337" s="353">
        <f t="shared" si="10"/>
        <v>0</v>
      </c>
      <c r="U337" s="354"/>
      <c r="V337" s="355"/>
    </row>
    <row r="338" spans="1:33">
      <c r="A338" s="517"/>
      <c r="B338" s="518"/>
      <c r="C338" s="518"/>
      <c r="D338" s="518"/>
      <c r="E338" s="518"/>
      <c r="F338" s="518"/>
      <c r="G338" s="518"/>
      <c r="H338" s="518"/>
      <c r="I338" s="518"/>
      <c r="J338" s="519"/>
      <c r="K338" s="512"/>
      <c r="L338" s="513"/>
      <c r="M338" s="513"/>
      <c r="N338" s="514"/>
      <c r="O338" s="512"/>
      <c r="P338" s="513"/>
      <c r="Q338" s="514"/>
      <c r="R338" s="515"/>
      <c r="S338" s="516"/>
      <c r="T338" s="520">
        <f t="shared" si="10"/>
        <v>0</v>
      </c>
      <c r="U338" s="521"/>
      <c r="V338" s="522"/>
    </row>
    <row r="339" spans="1:33">
      <c r="A339" s="517"/>
      <c r="B339" s="518"/>
      <c r="C339" s="518"/>
      <c r="D339" s="518"/>
      <c r="E339" s="518"/>
      <c r="F339" s="518"/>
      <c r="G339" s="518"/>
      <c r="H339" s="518"/>
      <c r="I339" s="518"/>
      <c r="J339" s="519"/>
      <c r="K339" s="512"/>
      <c r="L339" s="513"/>
      <c r="M339" s="513"/>
      <c r="N339" s="514"/>
      <c r="O339" s="512"/>
      <c r="P339" s="513"/>
      <c r="Q339" s="514"/>
      <c r="R339" s="515"/>
      <c r="S339" s="516"/>
      <c r="T339" s="520">
        <f t="shared" si="10"/>
        <v>0</v>
      </c>
      <c r="U339" s="521"/>
      <c r="V339" s="522"/>
    </row>
    <row r="340" spans="1:33">
      <c r="A340" s="517"/>
      <c r="B340" s="518"/>
      <c r="C340" s="518"/>
      <c r="D340" s="518"/>
      <c r="E340" s="518"/>
      <c r="F340" s="518"/>
      <c r="G340" s="518"/>
      <c r="H340" s="518"/>
      <c r="I340" s="518"/>
      <c r="J340" s="519"/>
      <c r="K340" s="512"/>
      <c r="L340" s="513"/>
      <c r="M340" s="513"/>
      <c r="N340" s="514"/>
      <c r="O340" s="512"/>
      <c r="P340" s="513"/>
      <c r="Q340" s="514"/>
      <c r="R340" s="515"/>
      <c r="S340" s="516"/>
      <c r="T340" s="520">
        <f t="shared" si="10"/>
        <v>0</v>
      </c>
      <c r="U340" s="521"/>
      <c r="V340" s="522"/>
    </row>
    <row r="341" spans="1:33">
      <c r="A341" s="94"/>
      <c r="B341" s="95"/>
      <c r="C341" s="95"/>
      <c r="D341" s="95"/>
      <c r="E341" s="95"/>
      <c r="F341" s="95"/>
      <c r="G341" s="95"/>
      <c r="H341" s="95"/>
      <c r="I341" s="95"/>
      <c r="J341" s="96"/>
      <c r="K341" s="512"/>
      <c r="L341" s="513"/>
      <c r="M341" s="513"/>
      <c r="N341" s="514"/>
      <c r="O341" s="512"/>
      <c r="P341" s="513"/>
      <c r="Q341" s="514"/>
      <c r="R341" s="515"/>
      <c r="S341" s="516"/>
      <c r="T341" s="353">
        <f t="shared" si="10"/>
        <v>0</v>
      </c>
      <c r="U341" s="354"/>
      <c r="V341" s="355"/>
    </row>
    <row r="342" spans="1:33">
      <c r="A342" s="560" t="s">
        <v>2789</v>
      </c>
      <c r="B342" s="532"/>
      <c r="C342" s="532"/>
      <c r="D342" s="532"/>
      <c r="E342" s="532"/>
      <c r="F342" s="532"/>
      <c r="G342" s="532"/>
      <c r="H342" s="532"/>
      <c r="I342" s="532"/>
      <c r="J342" s="532"/>
      <c r="K342" s="532"/>
      <c r="L342" s="532"/>
      <c r="M342" s="532"/>
      <c r="N342" s="532"/>
      <c r="O342" s="532"/>
      <c r="P342" s="532"/>
      <c r="Q342" s="532"/>
      <c r="R342" s="532"/>
      <c r="S342" s="561"/>
      <c r="T342" s="356">
        <f>SUM(T335:V341)</f>
        <v>1021.8264999999999</v>
      </c>
      <c r="U342" s="357"/>
      <c r="V342" s="358"/>
    </row>
    <row r="343" spans="1:33">
      <c r="A343" s="87"/>
      <c r="B343" s="87"/>
      <c r="C343" s="87"/>
      <c r="D343" s="87"/>
      <c r="E343" s="87"/>
      <c r="F343" s="87"/>
      <c r="G343" s="87"/>
      <c r="H343" s="87"/>
      <c r="I343" s="87"/>
      <c r="J343" s="87"/>
      <c r="K343" s="87"/>
      <c r="L343" s="87"/>
      <c r="M343" s="87"/>
      <c r="N343" s="87"/>
      <c r="O343" s="87"/>
      <c r="P343" s="87"/>
      <c r="Q343" s="87"/>
      <c r="R343" s="87"/>
      <c r="S343" s="88"/>
      <c r="T343" s="88"/>
      <c r="U343" s="88"/>
      <c r="V343" s="88"/>
    </row>
    <row r="344" spans="1:33">
      <c r="A344" s="526" t="s">
        <v>2790</v>
      </c>
      <c r="B344" s="527"/>
      <c r="C344" s="527"/>
      <c r="D344" s="527"/>
      <c r="E344" s="527"/>
      <c r="F344" s="527"/>
      <c r="G344" s="527"/>
      <c r="H344" s="527"/>
      <c r="I344" s="527"/>
      <c r="J344" s="527"/>
      <c r="K344" s="527"/>
      <c r="L344" s="527"/>
      <c r="M344" s="527"/>
      <c r="N344" s="527"/>
      <c r="O344" s="527"/>
      <c r="P344" s="527"/>
      <c r="Q344" s="527"/>
      <c r="R344" s="527"/>
      <c r="S344" s="527"/>
      <c r="T344" s="527"/>
      <c r="U344" s="527"/>
      <c r="V344" s="528"/>
    </row>
    <row r="345" spans="1:33">
      <c r="A345" s="93"/>
      <c r="B345" s="93"/>
      <c r="C345" s="93"/>
      <c r="D345" s="93"/>
      <c r="E345" s="93"/>
      <c r="F345" s="93"/>
      <c r="G345" s="93"/>
      <c r="H345" s="93"/>
      <c r="I345" s="93"/>
      <c r="J345" s="93"/>
      <c r="K345" s="93"/>
      <c r="L345" s="93"/>
      <c r="M345" s="93"/>
      <c r="N345" s="93"/>
      <c r="O345" s="93"/>
      <c r="P345" s="93"/>
      <c r="Q345" s="93"/>
      <c r="R345" s="93"/>
      <c r="S345" s="93"/>
      <c r="T345" s="93"/>
      <c r="U345" s="93"/>
      <c r="V345" s="93"/>
      <c r="AG345" s="84">
        <f>3*0.8</f>
        <v>2.4000000000000004</v>
      </c>
    </row>
    <row r="346" spans="1:33">
      <c r="A346" s="348" t="s">
        <v>2782</v>
      </c>
      <c r="B346" s="346"/>
      <c r="C346" s="346"/>
      <c r="D346" s="346"/>
      <c r="E346" s="346"/>
      <c r="F346" s="346"/>
      <c r="G346" s="346"/>
      <c r="H346" s="346"/>
      <c r="I346" s="346"/>
      <c r="J346" s="335"/>
      <c r="K346" s="336" t="s">
        <v>2783</v>
      </c>
      <c r="L346" s="335"/>
      <c r="M346" s="336" t="s">
        <v>2784</v>
      </c>
      <c r="N346" s="335"/>
      <c r="O346" s="336" t="s">
        <v>2786</v>
      </c>
      <c r="P346" s="335"/>
      <c r="Q346" s="336" t="s">
        <v>2810</v>
      </c>
      <c r="R346" s="346"/>
      <c r="S346" s="335"/>
      <c r="T346" s="336" t="s">
        <v>2787</v>
      </c>
      <c r="U346" s="346"/>
      <c r="V346" s="347"/>
    </row>
    <row r="347" spans="1:33">
      <c r="A347" s="94" t="s">
        <v>2859</v>
      </c>
      <c r="B347" s="95"/>
      <c r="C347" s="95"/>
      <c r="D347" s="95"/>
      <c r="E347" s="95"/>
      <c r="F347" s="95"/>
      <c r="G347" s="95"/>
      <c r="H347" s="95"/>
      <c r="I347" s="95"/>
      <c r="J347" s="96"/>
      <c r="K347" s="349" t="s">
        <v>213</v>
      </c>
      <c r="L347" s="351"/>
      <c r="M347" s="337">
        <v>33</v>
      </c>
      <c r="N347" s="338"/>
      <c r="O347" s="349">
        <f>+'MATERIALES '!$E$927</f>
        <v>913.33333333333337</v>
      </c>
      <c r="P347" s="351"/>
      <c r="Q347" s="365">
        <v>0.05</v>
      </c>
      <c r="R347" s="340"/>
      <c r="S347" s="341"/>
      <c r="T347" s="359">
        <f>(M347*O347*(1+Q347))</f>
        <v>31647</v>
      </c>
      <c r="U347" s="360"/>
      <c r="V347" s="361"/>
    </row>
    <row r="348" spans="1:33">
      <c r="A348" s="94" t="s">
        <v>2844</v>
      </c>
      <c r="B348" s="95"/>
      <c r="C348" s="95"/>
      <c r="D348" s="95"/>
      <c r="E348" s="95"/>
      <c r="F348" s="95"/>
      <c r="G348" s="95"/>
      <c r="H348" s="95"/>
      <c r="I348" s="95"/>
      <c r="J348" s="96"/>
      <c r="K348" s="349" t="s">
        <v>250</v>
      </c>
      <c r="L348" s="351"/>
      <c r="M348" s="337">
        <v>1.2999999999999999E-2</v>
      </c>
      <c r="N348" s="338"/>
      <c r="O348" s="349">
        <f>+'ANALISIS BASICOS'!$F$12</f>
        <v>649948.05172491772</v>
      </c>
      <c r="P348" s="351"/>
      <c r="Q348" s="365">
        <v>0.05</v>
      </c>
      <c r="R348" s="340"/>
      <c r="S348" s="341"/>
      <c r="T348" s="359">
        <v>8430.74</v>
      </c>
      <c r="U348" s="360"/>
      <c r="V348" s="361"/>
    </row>
    <row r="349" spans="1:33">
      <c r="A349" s="94" t="s">
        <v>3477</v>
      </c>
      <c r="B349" s="95"/>
      <c r="C349" s="95"/>
      <c r="D349" s="95"/>
      <c r="E349" s="95"/>
      <c r="F349" s="95"/>
      <c r="G349" s="95"/>
      <c r="H349" s="95"/>
      <c r="I349" s="95"/>
      <c r="J349" s="96"/>
      <c r="K349" s="349" t="s">
        <v>250</v>
      </c>
      <c r="L349" s="351"/>
      <c r="M349" s="337">
        <v>1.4999999999999999E-2</v>
      </c>
      <c r="N349" s="338"/>
      <c r="O349" s="349">
        <f>+'ANALISIS BASICOS'!$F$21</f>
        <v>920357.54422491766</v>
      </c>
      <c r="P349" s="351"/>
      <c r="Q349" s="365">
        <v>0.05</v>
      </c>
      <c r="R349" s="340"/>
      <c r="S349" s="341"/>
      <c r="T349" s="359">
        <v>13986.73</v>
      </c>
      <c r="U349" s="360"/>
      <c r="V349" s="361"/>
    </row>
    <row r="350" spans="1:33">
      <c r="A350" s="94"/>
      <c r="B350" s="95"/>
      <c r="C350" s="95"/>
      <c r="D350" s="95"/>
      <c r="E350" s="95"/>
      <c r="F350" s="95"/>
      <c r="G350" s="95"/>
      <c r="H350" s="95"/>
      <c r="I350" s="95"/>
      <c r="J350" s="96"/>
      <c r="K350" s="349"/>
      <c r="L350" s="351"/>
      <c r="M350" s="337"/>
      <c r="N350" s="338"/>
      <c r="O350" s="349"/>
      <c r="P350" s="351"/>
      <c r="Q350" s="365"/>
      <c r="R350" s="340"/>
      <c r="S350" s="341"/>
      <c r="T350" s="359">
        <f t="shared" ref="T350:T356" si="11">(M350*O350*(1+Q350))</f>
        <v>0</v>
      </c>
      <c r="U350" s="360"/>
      <c r="V350" s="361"/>
    </row>
    <row r="351" spans="1:33">
      <c r="A351" s="517"/>
      <c r="B351" s="518"/>
      <c r="C351" s="518"/>
      <c r="D351" s="518"/>
      <c r="E351" s="518"/>
      <c r="F351" s="518"/>
      <c r="G351" s="518"/>
      <c r="H351" s="518"/>
      <c r="I351" s="518"/>
      <c r="J351" s="519"/>
      <c r="K351" s="349"/>
      <c r="L351" s="351"/>
      <c r="M351" s="337"/>
      <c r="N351" s="338"/>
      <c r="O351" s="352"/>
      <c r="P351" s="362"/>
      <c r="Q351" s="337"/>
      <c r="R351" s="342"/>
      <c r="S351" s="338"/>
      <c r="T351" s="359">
        <f t="shared" si="11"/>
        <v>0</v>
      </c>
      <c r="U351" s="360"/>
      <c r="V351" s="361"/>
      <c r="AD351" s="86"/>
    </row>
    <row r="352" spans="1:33">
      <c r="A352" s="517"/>
      <c r="B352" s="518"/>
      <c r="C352" s="518"/>
      <c r="D352" s="518"/>
      <c r="E352" s="518"/>
      <c r="F352" s="518"/>
      <c r="G352" s="518"/>
      <c r="H352" s="518"/>
      <c r="I352" s="518"/>
      <c r="J352" s="519"/>
      <c r="K352" s="512"/>
      <c r="L352" s="514"/>
      <c r="M352" s="515"/>
      <c r="N352" s="516"/>
      <c r="O352" s="554"/>
      <c r="P352" s="564"/>
      <c r="Q352" s="515"/>
      <c r="R352" s="565"/>
      <c r="S352" s="516"/>
      <c r="T352" s="359">
        <f t="shared" si="11"/>
        <v>0</v>
      </c>
      <c r="U352" s="360"/>
      <c r="V352" s="361"/>
    </row>
    <row r="353" spans="1:22">
      <c r="A353" s="517"/>
      <c r="B353" s="518"/>
      <c r="C353" s="518"/>
      <c r="D353" s="518"/>
      <c r="E353" s="518"/>
      <c r="F353" s="518"/>
      <c r="G353" s="518"/>
      <c r="H353" s="518"/>
      <c r="I353" s="518"/>
      <c r="J353" s="519"/>
      <c r="K353" s="512"/>
      <c r="L353" s="514"/>
      <c r="M353" s="515"/>
      <c r="N353" s="516"/>
      <c r="O353" s="554"/>
      <c r="P353" s="564"/>
      <c r="Q353" s="515"/>
      <c r="R353" s="565"/>
      <c r="S353" s="516"/>
      <c r="T353" s="545">
        <f t="shared" si="11"/>
        <v>0</v>
      </c>
      <c r="U353" s="546"/>
      <c r="V353" s="547"/>
    </row>
    <row r="354" spans="1:22">
      <c r="A354" s="517"/>
      <c r="B354" s="518"/>
      <c r="C354" s="518"/>
      <c r="D354" s="518"/>
      <c r="E354" s="518"/>
      <c r="F354" s="518"/>
      <c r="G354" s="518"/>
      <c r="H354" s="518"/>
      <c r="I354" s="518"/>
      <c r="J354" s="519"/>
      <c r="K354" s="512"/>
      <c r="L354" s="514"/>
      <c r="M354" s="515"/>
      <c r="N354" s="516"/>
      <c r="O354" s="554"/>
      <c r="P354" s="564"/>
      <c r="Q354" s="515"/>
      <c r="R354" s="565"/>
      <c r="S354" s="516"/>
      <c r="T354" s="545">
        <f t="shared" si="11"/>
        <v>0</v>
      </c>
      <c r="U354" s="546"/>
      <c r="V354" s="547"/>
    </row>
    <row r="355" spans="1:22">
      <c r="A355" s="517"/>
      <c r="B355" s="518"/>
      <c r="C355" s="518"/>
      <c r="D355" s="518"/>
      <c r="E355" s="518"/>
      <c r="F355" s="518"/>
      <c r="G355" s="518"/>
      <c r="H355" s="518"/>
      <c r="I355" s="518"/>
      <c r="J355" s="519"/>
      <c r="K355" s="512"/>
      <c r="L355" s="514"/>
      <c r="M355" s="515"/>
      <c r="N355" s="516"/>
      <c r="O355" s="554"/>
      <c r="P355" s="564"/>
      <c r="Q355" s="515"/>
      <c r="R355" s="565"/>
      <c r="S355" s="516"/>
      <c r="T355" s="545">
        <f t="shared" si="11"/>
        <v>0</v>
      </c>
      <c r="U355" s="546"/>
      <c r="V355" s="547"/>
    </row>
    <row r="356" spans="1:22">
      <c r="A356" s="97"/>
      <c r="B356" s="98"/>
      <c r="C356" s="98"/>
      <c r="D356" s="98"/>
      <c r="E356" s="98"/>
      <c r="F356" s="98"/>
      <c r="G356" s="98"/>
      <c r="H356" s="98"/>
      <c r="I356" s="98"/>
      <c r="J356" s="99"/>
      <c r="K356" s="349"/>
      <c r="L356" s="351"/>
      <c r="M356" s="337"/>
      <c r="N356" s="338"/>
      <c r="O356" s="352"/>
      <c r="P356" s="362"/>
      <c r="Q356" s="337"/>
      <c r="R356" s="342"/>
      <c r="S356" s="338"/>
      <c r="T356" s="359">
        <f t="shared" si="11"/>
        <v>0</v>
      </c>
      <c r="U356" s="360"/>
      <c r="V356" s="361"/>
    </row>
    <row r="357" spans="1:22">
      <c r="A357" s="560" t="s">
        <v>2789</v>
      </c>
      <c r="B357" s="532"/>
      <c r="C357" s="532"/>
      <c r="D357" s="532"/>
      <c r="E357" s="532"/>
      <c r="F357" s="532"/>
      <c r="G357" s="532"/>
      <c r="H357" s="532"/>
      <c r="I357" s="532"/>
      <c r="J357" s="532"/>
      <c r="K357" s="532"/>
      <c r="L357" s="532"/>
      <c r="M357" s="532"/>
      <c r="N357" s="532"/>
      <c r="O357" s="532"/>
      <c r="P357" s="532"/>
      <c r="Q357" s="532"/>
      <c r="R357" s="532"/>
      <c r="S357" s="561"/>
      <c r="T357" s="356">
        <f>SUM(T347:V356)</f>
        <v>54064.47</v>
      </c>
      <c r="U357" s="357"/>
      <c r="V357" s="358"/>
    </row>
    <row r="358" spans="1:22">
      <c r="A358" s="87"/>
      <c r="B358" s="87"/>
      <c r="C358" s="87"/>
      <c r="D358" s="87"/>
      <c r="E358" s="87"/>
      <c r="F358" s="87"/>
      <c r="G358" s="87"/>
      <c r="H358" s="87"/>
      <c r="I358" s="87"/>
      <c r="J358" s="87"/>
      <c r="K358" s="87"/>
      <c r="L358" s="87"/>
      <c r="M358" s="87"/>
      <c r="N358" s="87"/>
      <c r="O358" s="87"/>
      <c r="P358" s="87"/>
      <c r="Q358" s="87"/>
      <c r="R358" s="87"/>
      <c r="S358" s="88"/>
      <c r="T358" s="88"/>
      <c r="U358" s="88"/>
      <c r="V358" s="88"/>
    </row>
    <row r="359" spans="1:22">
      <c r="A359" s="526" t="s">
        <v>2791</v>
      </c>
      <c r="B359" s="527"/>
      <c r="C359" s="527"/>
      <c r="D359" s="527"/>
      <c r="E359" s="527"/>
      <c r="F359" s="527"/>
      <c r="G359" s="527"/>
      <c r="H359" s="527"/>
      <c r="I359" s="527"/>
      <c r="J359" s="527"/>
      <c r="K359" s="527"/>
      <c r="L359" s="527"/>
      <c r="M359" s="527"/>
      <c r="N359" s="527"/>
      <c r="O359" s="527"/>
      <c r="P359" s="527"/>
      <c r="Q359" s="527"/>
      <c r="R359" s="527"/>
      <c r="S359" s="527"/>
      <c r="T359" s="527"/>
      <c r="U359" s="527"/>
      <c r="V359" s="528"/>
    </row>
    <row r="360" spans="1:22">
      <c r="A360" s="93"/>
      <c r="B360" s="93"/>
      <c r="C360" s="93"/>
      <c r="D360" s="93"/>
      <c r="E360" s="93"/>
      <c r="F360" s="93"/>
      <c r="G360" s="93"/>
      <c r="H360" s="93"/>
      <c r="I360" s="93"/>
      <c r="J360" s="93"/>
      <c r="K360" s="93"/>
      <c r="L360" s="93"/>
      <c r="M360" s="93"/>
      <c r="N360" s="93"/>
      <c r="O360" s="93"/>
      <c r="P360" s="93"/>
      <c r="Q360" s="93"/>
      <c r="R360" s="93"/>
      <c r="S360" s="93"/>
      <c r="T360" s="93"/>
      <c r="U360" s="93"/>
      <c r="V360" s="93"/>
    </row>
    <row r="361" spans="1:22">
      <c r="A361" s="509" t="s">
        <v>2792</v>
      </c>
      <c r="B361" s="468"/>
      <c r="C361" s="468"/>
      <c r="D361" s="468"/>
      <c r="E361" s="468"/>
      <c r="F361" s="468"/>
      <c r="G361" s="468"/>
      <c r="H361" s="468"/>
      <c r="I361" s="468"/>
      <c r="J361" s="469"/>
      <c r="K361" s="467" t="s">
        <v>2783</v>
      </c>
      <c r="L361" s="469"/>
      <c r="M361" s="467" t="s">
        <v>2793</v>
      </c>
      <c r="N361" s="469"/>
      <c r="O361" s="467" t="s">
        <v>2794</v>
      </c>
      <c r="P361" s="469"/>
      <c r="Q361" s="467" t="s">
        <v>2795</v>
      </c>
      <c r="R361" s="468"/>
      <c r="S361" s="470"/>
      <c r="T361" s="509" t="s">
        <v>2787</v>
      </c>
      <c r="U361" s="468"/>
      <c r="V361" s="470"/>
    </row>
    <row r="362" spans="1:22">
      <c r="A362" s="517" t="s">
        <v>2796</v>
      </c>
      <c r="B362" s="518"/>
      <c r="C362" s="518"/>
      <c r="D362" s="518"/>
      <c r="E362" s="518"/>
      <c r="F362" s="518"/>
      <c r="G362" s="518"/>
      <c r="H362" s="518"/>
      <c r="I362" s="518"/>
      <c r="J362" s="519"/>
      <c r="K362" s="512" t="s">
        <v>2557</v>
      </c>
      <c r="L362" s="514"/>
      <c r="M362" s="515">
        <f>+T347</f>
        <v>31647</v>
      </c>
      <c r="N362" s="516"/>
      <c r="O362" s="512"/>
      <c r="P362" s="514"/>
      <c r="Q362" s="554">
        <v>0.05</v>
      </c>
      <c r="R362" s="563"/>
      <c r="S362" s="564"/>
      <c r="T362" s="520">
        <f>+M362*Q362</f>
        <v>1582.3500000000001</v>
      </c>
      <c r="U362" s="521"/>
      <c r="V362" s="522"/>
    </row>
    <row r="363" spans="1:22">
      <c r="A363" s="517"/>
      <c r="B363" s="518"/>
      <c r="C363" s="518"/>
      <c r="D363" s="518"/>
      <c r="E363" s="518"/>
      <c r="F363" s="518"/>
      <c r="G363" s="518"/>
      <c r="H363" s="518"/>
      <c r="I363" s="518"/>
      <c r="J363" s="519"/>
      <c r="K363" s="512"/>
      <c r="L363" s="514"/>
      <c r="M363" s="515"/>
      <c r="N363" s="516"/>
      <c r="O363" s="512"/>
      <c r="P363" s="514"/>
      <c r="Q363" s="512"/>
      <c r="R363" s="513"/>
      <c r="S363" s="514"/>
      <c r="T363" s="520"/>
      <c r="U363" s="521"/>
      <c r="V363" s="522"/>
    </row>
    <row r="364" spans="1:22">
      <c r="A364" s="560" t="s">
        <v>2789</v>
      </c>
      <c r="B364" s="532"/>
      <c r="C364" s="532"/>
      <c r="D364" s="532"/>
      <c r="E364" s="532"/>
      <c r="F364" s="532"/>
      <c r="G364" s="532"/>
      <c r="H364" s="532"/>
      <c r="I364" s="532"/>
      <c r="J364" s="532"/>
      <c r="K364" s="532"/>
      <c r="L364" s="532"/>
      <c r="M364" s="532"/>
      <c r="N364" s="532"/>
      <c r="O364" s="532"/>
      <c r="P364" s="532"/>
      <c r="Q364" s="532"/>
      <c r="R364" s="532"/>
      <c r="S364" s="561"/>
      <c r="T364" s="531">
        <f>SUM(T362:V363)</f>
        <v>1582.3500000000001</v>
      </c>
      <c r="U364" s="532"/>
      <c r="V364" s="533"/>
    </row>
    <row r="365" spans="1:22">
      <c r="A365" s="87"/>
      <c r="B365" s="87"/>
      <c r="C365" s="87"/>
      <c r="D365" s="87"/>
      <c r="E365" s="87"/>
      <c r="F365" s="87"/>
      <c r="G365" s="87"/>
      <c r="H365" s="87"/>
      <c r="I365" s="87"/>
      <c r="J365" s="87"/>
      <c r="K365" s="87"/>
      <c r="L365" s="87"/>
      <c r="M365" s="87"/>
      <c r="N365" s="87"/>
      <c r="O365" s="87"/>
      <c r="P365" s="87"/>
      <c r="Q365" s="87"/>
      <c r="R365" s="87"/>
      <c r="S365" s="88"/>
      <c r="T365" s="88"/>
      <c r="U365" s="88"/>
      <c r="V365" s="88"/>
    </row>
    <row r="366" spans="1:22">
      <c r="A366" s="526" t="s">
        <v>2797</v>
      </c>
      <c r="B366" s="527"/>
      <c r="C366" s="527"/>
      <c r="D366" s="527"/>
      <c r="E366" s="527"/>
      <c r="F366" s="527"/>
      <c r="G366" s="527"/>
      <c r="H366" s="527"/>
      <c r="I366" s="527"/>
      <c r="J366" s="527"/>
      <c r="K366" s="527"/>
      <c r="L366" s="527"/>
      <c r="M366" s="527"/>
      <c r="N366" s="527"/>
      <c r="O366" s="527"/>
      <c r="P366" s="527"/>
      <c r="Q366" s="527"/>
      <c r="R366" s="527"/>
      <c r="S366" s="527"/>
      <c r="T366" s="527"/>
      <c r="U366" s="527"/>
      <c r="V366" s="528"/>
    </row>
    <row r="367" spans="1:22">
      <c r="A367" s="93"/>
      <c r="B367" s="93"/>
      <c r="C367" s="93"/>
      <c r="D367" s="93"/>
      <c r="E367" s="93"/>
      <c r="F367" s="93"/>
      <c r="G367" s="93"/>
      <c r="H367" s="93"/>
      <c r="I367" s="93"/>
      <c r="J367" s="93"/>
      <c r="K367" s="93"/>
      <c r="L367" s="93"/>
      <c r="M367" s="93"/>
      <c r="N367" s="93"/>
      <c r="O367" s="93"/>
      <c r="P367" s="93"/>
      <c r="Q367" s="93"/>
      <c r="R367" s="93"/>
      <c r="S367" s="93"/>
      <c r="T367" s="93"/>
      <c r="U367" s="93"/>
      <c r="V367" s="93"/>
    </row>
    <row r="368" spans="1:22">
      <c r="A368" s="509" t="s">
        <v>2798</v>
      </c>
      <c r="B368" s="468"/>
      <c r="C368" s="468"/>
      <c r="D368" s="468"/>
      <c r="E368" s="468"/>
      <c r="F368" s="468"/>
      <c r="G368" s="468"/>
      <c r="H368" s="468"/>
      <c r="I368" s="468"/>
      <c r="J368" s="468"/>
      <c r="K368" s="468"/>
      <c r="L368" s="469"/>
      <c r="M368" s="467" t="s">
        <v>2783</v>
      </c>
      <c r="N368" s="469"/>
      <c r="O368" s="467" t="s">
        <v>2784</v>
      </c>
      <c r="P368" s="469"/>
      <c r="Q368" s="467" t="s">
        <v>2786</v>
      </c>
      <c r="R368" s="468"/>
      <c r="S368" s="469"/>
      <c r="T368" s="336" t="s">
        <v>2787</v>
      </c>
      <c r="U368" s="346"/>
      <c r="V368" s="347"/>
    </row>
    <row r="369" spans="1:22">
      <c r="A369" s="517" t="s">
        <v>2809</v>
      </c>
      <c r="B369" s="518"/>
      <c r="C369" s="518"/>
      <c r="D369" s="518"/>
      <c r="E369" s="518"/>
      <c r="F369" s="518"/>
      <c r="G369" s="518"/>
      <c r="H369" s="518"/>
      <c r="I369" s="518"/>
      <c r="J369" s="518"/>
      <c r="K369" s="518"/>
      <c r="L369" s="519"/>
      <c r="M369" s="512" t="s">
        <v>2554</v>
      </c>
      <c r="N369" s="514"/>
      <c r="O369" s="515">
        <v>0.5</v>
      </c>
      <c r="P369" s="516"/>
      <c r="Q369" s="512">
        <f>+'MANO DE OBRA'!$E$89</f>
        <v>40873.054165549765</v>
      </c>
      <c r="R369" s="513"/>
      <c r="S369" s="514"/>
      <c r="T369" s="520">
        <f>+O369*Q369</f>
        <v>20436.527082774883</v>
      </c>
      <c r="U369" s="521"/>
      <c r="V369" s="522"/>
    </row>
    <row r="370" spans="1:22">
      <c r="A370" s="517"/>
      <c r="B370" s="518"/>
      <c r="C370" s="518"/>
      <c r="D370" s="518"/>
      <c r="E370" s="518"/>
      <c r="F370" s="518"/>
      <c r="G370" s="518"/>
      <c r="H370" s="518"/>
      <c r="I370" s="518"/>
      <c r="J370" s="518"/>
      <c r="K370" s="518"/>
      <c r="L370" s="519"/>
      <c r="M370" s="512"/>
      <c r="N370" s="514"/>
      <c r="O370" s="512"/>
      <c r="P370" s="514"/>
      <c r="Q370" s="512"/>
      <c r="R370" s="513"/>
      <c r="S370" s="514"/>
      <c r="T370" s="520">
        <f>+O370*Q370</f>
        <v>0</v>
      </c>
      <c r="U370" s="521"/>
      <c r="V370" s="522"/>
    </row>
    <row r="371" spans="1:22">
      <c r="A371" s="517"/>
      <c r="B371" s="518"/>
      <c r="C371" s="518"/>
      <c r="D371" s="518"/>
      <c r="E371" s="518"/>
      <c r="F371" s="518"/>
      <c r="G371" s="518"/>
      <c r="H371" s="518"/>
      <c r="I371" s="518"/>
      <c r="J371" s="518"/>
      <c r="K371" s="518"/>
      <c r="L371" s="519"/>
      <c r="M371" s="512"/>
      <c r="N371" s="514"/>
      <c r="O371" s="512"/>
      <c r="P371" s="514"/>
      <c r="Q371" s="512"/>
      <c r="R371" s="513"/>
      <c r="S371" s="514"/>
      <c r="T371" s="520">
        <f>+O371*Q371</f>
        <v>0</v>
      </c>
      <c r="U371" s="521"/>
      <c r="V371" s="522"/>
    </row>
    <row r="372" spans="1:22">
      <c r="A372" s="517"/>
      <c r="B372" s="518"/>
      <c r="C372" s="518"/>
      <c r="D372" s="518"/>
      <c r="E372" s="518"/>
      <c r="F372" s="518"/>
      <c r="G372" s="518"/>
      <c r="H372" s="518"/>
      <c r="I372" s="518"/>
      <c r="J372" s="518"/>
      <c r="K372" s="518"/>
      <c r="L372" s="519"/>
      <c r="M372" s="512"/>
      <c r="N372" s="514"/>
      <c r="O372" s="515"/>
      <c r="P372" s="516"/>
      <c r="Q372" s="512"/>
      <c r="R372" s="513"/>
      <c r="S372" s="514"/>
      <c r="T372" s="520">
        <f>+O372*Q372</f>
        <v>0</v>
      </c>
      <c r="U372" s="521"/>
      <c r="V372" s="522"/>
    </row>
    <row r="373" spans="1:22">
      <c r="A373" s="560" t="s">
        <v>2789</v>
      </c>
      <c r="B373" s="532"/>
      <c r="C373" s="532"/>
      <c r="D373" s="532"/>
      <c r="E373" s="532"/>
      <c r="F373" s="532"/>
      <c r="G373" s="532"/>
      <c r="H373" s="532"/>
      <c r="I373" s="532"/>
      <c r="J373" s="532"/>
      <c r="K373" s="532"/>
      <c r="L373" s="532"/>
      <c r="M373" s="532"/>
      <c r="N373" s="532"/>
      <c r="O373" s="532"/>
      <c r="P373" s="532"/>
      <c r="Q373" s="532"/>
      <c r="R373" s="532"/>
      <c r="S373" s="561"/>
      <c r="T373" s="531">
        <f>SUM(T369:V372)</f>
        <v>20436.527082774883</v>
      </c>
      <c r="U373" s="532"/>
      <c r="V373" s="533"/>
    </row>
    <row r="374" spans="1:22">
      <c r="A374" s="100"/>
      <c r="B374" s="100"/>
      <c r="C374" s="100"/>
      <c r="D374" s="100"/>
      <c r="E374" s="100"/>
      <c r="F374" s="100"/>
      <c r="G374" s="100"/>
      <c r="H374" s="100"/>
      <c r="I374" s="100"/>
      <c r="J374" s="100"/>
      <c r="K374" s="100"/>
      <c r="L374" s="100"/>
      <c r="M374" s="100"/>
      <c r="N374" s="100"/>
      <c r="O374" s="100"/>
      <c r="P374" s="100"/>
      <c r="Q374" s="100"/>
      <c r="R374" s="100"/>
      <c r="S374" s="100"/>
      <c r="T374" s="100"/>
      <c r="U374" s="100"/>
      <c r="V374" s="100"/>
    </row>
    <row r="375" spans="1:22">
      <c r="A375" s="541" t="s">
        <v>2799</v>
      </c>
      <c r="B375" s="542"/>
      <c r="C375" s="542"/>
      <c r="D375" s="542"/>
      <c r="E375" s="542"/>
      <c r="F375" s="542"/>
      <c r="G375" s="542"/>
      <c r="H375" s="542"/>
      <c r="I375" s="542"/>
      <c r="J375" s="542"/>
      <c r="K375" s="542"/>
      <c r="L375" s="542"/>
      <c r="M375" s="542"/>
      <c r="N375" s="542"/>
      <c r="O375" s="542"/>
      <c r="P375" s="542"/>
      <c r="Q375" s="542"/>
      <c r="R375" s="543"/>
      <c r="S375" s="559">
        <f>+ROUND((T342+T357+T364+T373),0)</f>
        <v>77105</v>
      </c>
      <c r="T375" s="449"/>
      <c r="U375" s="449"/>
      <c r="V375" s="450"/>
    </row>
    <row r="379" spans="1:22" ht="13.65" customHeight="1"/>
    <row r="380" spans="1:22">
      <c r="A380" s="273"/>
      <c r="B380" s="274"/>
      <c r="C380" s="274"/>
      <c r="D380" s="274"/>
      <c r="E380" s="459" t="str">
        <f>+INDICE!$B$2</f>
        <v>ALCALDIA MUNICIPAL DE HATONUEVO - LA GUAJIRA</v>
      </c>
      <c r="F380" s="459"/>
      <c r="G380" s="459"/>
      <c r="H380" s="459"/>
      <c r="I380" s="459"/>
      <c r="J380" s="459"/>
      <c r="K380" s="459"/>
      <c r="L380" s="459"/>
      <c r="M380" s="459"/>
      <c r="N380" s="459"/>
      <c r="O380" s="459"/>
      <c r="P380" s="459"/>
      <c r="Q380" s="459"/>
      <c r="R380" s="459"/>
      <c r="S380" s="274"/>
      <c r="T380" s="274"/>
      <c r="U380" s="274"/>
      <c r="V380" s="275"/>
    </row>
    <row r="381" spans="1:22">
      <c r="A381" s="265"/>
      <c r="B381" s="266"/>
      <c r="C381" s="266"/>
      <c r="D381" s="266"/>
      <c r="E381" s="447" t="str">
        <f>+INDICE!$B$3</f>
        <v>SECRETARIA DE PLANEACIÓN</v>
      </c>
      <c r="F381" s="447"/>
      <c r="G381" s="447"/>
      <c r="H381" s="447"/>
      <c r="I381" s="447"/>
      <c r="J381" s="447"/>
      <c r="K381" s="447"/>
      <c r="L381" s="447"/>
      <c r="M381" s="447"/>
      <c r="N381" s="447"/>
      <c r="O381" s="447"/>
      <c r="P381" s="447"/>
      <c r="Q381" s="447"/>
      <c r="R381" s="447"/>
      <c r="S381" s="266"/>
      <c r="T381" s="266"/>
      <c r="U381" s="266"/>
      <c r="V381" s="267"/>
    </row>
    <row r="382" spans="1:22">
      <c r="A382" s="265"/>
      <c r="B382" s="266"/>
      <c r="C382" s="266"/>
      <c r="D382" s="266"/>
      <c r="E382" s="447" t="s">
        <v>2774</v>
      </c>
      <c r="F382" s="447"/>
      <c r="G382" s="447"/>
      <c r="H382" s="447"/>
      <c r="I382" s="447"/>
      <c r="J382" s="447"/>
      <c r="K382" s="447"/>
      <c r="L382" s="447"/>
      <c r="M382" s="447"/>
      <c r="N382" s="447"/>
      <c r="O382" s="447"/>
      <c r="P382" s="447"/>
      <c r="Q382" s="447"/>
      <c r="R382" s="447"/>
      <c r="S382" s="266"/>
      <c r="T382" s="266"/>
      <c r="U382" s="266"/>
      <c r="V382" s="267"/>
    </row>
    <row r="383" spans="1:22">
      <c r="A383" s="268"/>
      <c r="B383" s="269"/>
      <c r="C383" s="269"/>
      <c r="D383" s="269"/>
      <c r="E383" s="269"/>
      <c r="F383" s="269"/>
      <c r="G383" s="269"/>
      <c r="H383" s="269"/>
      <c r="I383" s="269"/>
      <c r="J383" s="269"/>
      <c r="K383" s="269"/>
      <c r="L383" s="269"/>
      <c r="M383" s="269"/>
      <c r="N383" s="269"/>
      <c r="O383" s="269"/>
      <c r="P383" s="269"/>
      <c r="Q383" s="269"/>
      <c r="R383" s="269"/>
      <c r="S383" s="269"/>
      <c r="T383" s="269"/>
      <c r="U383" s="269"/>
      <c r="V383" s="270"/>
    </row>
    <row r="384" spans="1:22">
      <c r="A384" s="448" t="s">
        <v>2775</v>
      </c>
      <c r="B384" s="449"/>
      <c r="C384" s="449"/>
      <c r="D384" s="449"/>
      <c r="E384" s="449"/>
      <c r="F384" s="449"/>
      <c r="G384" s="449"/>
      <c r="H384" s="449"/>
      <c r="I384" s="449"/>
      <c r="J384" s="449"/>
      <c r="K384" s="449"/>
      <c r="L384" s="449"/>
      <c r="M384" s="449"/>
      <c r="N384" s="449"/>
      <c r="O384" s="449"/>
      <c r="P384" s="449"/>
      <c r="Q384" s="449"/>
      <c r="R384" s="449"/>
      <c r="S384" s="449"/>
      <c r="T384" s="449"/>
      <c r="U384" s="449"/>
      <c r="V384" s="450"/>
    </row>
    <row r="385" spans="1:22">
      <c r="A385" s="85"/>
      <c r="B385" s="85"/>
      <c r="C385" s="85"/>
      <c r="D385" s="85"/>
      <c r="E385" s="85"/>
      <c r="F385" s="85"/>
      <c r="G385" s="85"/>
      <c r="H385" s="85"/>
      <c r="I385" s="85"/>
      <c r="J385" s="85"/>
      <c r="K385" s="85"/>
      <c r="L385" s="85"/>
      <c r="M385" s="85"/>
      <c r="N385" s="85"/>
      <c r="O385" s="85"/>
      <c r="P385" s="85"/>
      <c r="Q385" s="85"/>
      <c r="R385" s="85"/>
      <c r="S385" s="85"/>
      <c r="T385" s="85"/>
      <c r="U385" s="85"/>
      <c r="V385" s="85"/>
    </row>
    <row r="386" spans="1:22">
      <c r="A386" s="89" t="s">
        <v>2776</v>
      </c>
      <c r="B386" s="89"/>
      <c r="C386" s="451" t="s">
        <v>3865</v>
      </c>
      <c r="D386" s="451"/>
      <c r="E386" s="451"/>
      <c r="F386" s="451"/>
      <c r="G386" s="451"/>
      <c r="H386" s="451"/>
      <c r="I386" s="451"/>
      <c r="J386" s="90" t="s">
        <v>2777</v>
      </c>
      <c r="K386" s="452" t="s">
        <v>3863</v>
      </c>
      <c r="L386" s="452"/>
      <c r="M386" s="452"/>
      <c r="N386" s="452"/>
      <c r="O386" s="452"/>
      <c r="P386" s="89" t="s">
        <v>2778</v>
      </c>
      <c r="Q386" s="89"/>
      <c r="R386" s="453" t="s">
        <v>3825</v>
      </c>
      <c r="S386" s="453"/>
      <c r="T386" s="453"/>
      <c r="U386" s="453"/>
      <c r="V386" s="453"/>
    </row>
    <row r="387" spans="1:22">
      <c r="A387" s="91" t="s">
        <v>2779</v>
      </c>
      <c r="B387" s="91"/>
      <c r="C387" s="451" t="s">
        <v>3865</v>
      </c>
      <c r="D387" s="451"/>
      <c r="E387" s="451"/>
      <c r="F387" s="451"/>
      <c r="G387" s="451"/>
      <c r="H387" s="451"/>
      <c r="I387" s="451"/>
      <c r="J387" s="451"/>
      <c r="K387" s="451"/>
      <c r="L387" s="451"/>
      <c r="M387" s="451"/>
      <c r="N387" s="451"/>
      <c r="O387" s="451"/>
      <c r="P387" s="451"/>
      <c r="Q387" s="451"/>
      <c r="R387" s="451"/>
      <c r="S387" s="451"/>
      <c r="T387" s="451"/>
      <c r="U387" s="451"/>
      <c r="V387" s="451"/>
    </row>
    <row r="388" spans="1:22">
      <c r="A388" s="91"/>
      <c r="B388" s="91"/>
      <c r="C388" s="91"/>
      <c r="D388" s="91"/>
      <c r="E388" s="92"/>
      <c r="F388" s="92"/>
      <c r="G388" s="92"/>
      <c r="H388" s="92"/>
      <c r="I388" s="92"/>
      <c r="J388" s="92"/>
      <c r="K388" s="92"/>
      <c r="L388" s="92"/>
      <c r="M388" s="92"/>
      <c r="N388" s="92"/>
      <c r="O388" s="92"/>
      <c r="P388" s="92"/>
      <c r="Q388" s="92"/>
      <c r="R388" s="92"/>
      <c r="S388" s="92"/>
      <c r="T388" s="92"/>
      <c r="U388" s="92"/>
      <c r="V388" s="92"/>
    </row>
    <row r="389" spans="1:22">
      <c r="A389" s="448" t="s">
        <v>2780</v>
      </c>
      <c r="B389" s="449"/>
      <c r="C389" s="449"/>
      <c r="D389" s="449"/>
      <c r="E389" s="449"/>
      <c r="F389" s="449"/>
      <c r="G389" s="449"/>
      <c r="H389" s="449"/>
      <c r="I389" s="449"/>
      <c r="J389" s="449"/>
      <c r="K389" s="449"/>
      <c r="L389" s="449"/>
      <c r="M389" s="449"/>
      <c r="N389" s="449"/>
      <c r="O389" s="449"/>
      <c r="P389" s="449"/>
      <c r="Q389" s="449"/>
      <c r="R389" s="449"/>
      <c r="S389" s="449"/>
      <c r="T389" s="449"/>
      <c r="U389" s="449"/>
      <c r="V389" s="450"/>
    </row>
    <row r="390" spans="1:22">
      <c r="A390" s="85"/>
      <c r="B390" s="85"/>
      <c r="C390" s="85"/>
      <c r="D390" s="85"/>
      <c r="E390" s="85"/>
      <c r="F390" s="85"/>
      <c r="G390" s="85"/>
      <c r="H390" s="85"/>
      <c r="I390" s="85"/>
      <c r="J390" s="85"/>
      <c r="K390" s="85"/>
      <c r="L390" s="85"/>
      <c r="M390" s="85"/>
      <c r="N390" s="85"/>
      <c r="O390" s="85"/>
      <c r="P390" s="85"/>
      <c r="Q390" s="85"/>
      <c r="R390" s="85"/>
      <c r="S390" s="85"/>
      <c r="T390" s="85"/>
      <c r="U390" s="85"/>
      <c r="V390" s="85"/>
    </row>
    <row r="391" spans="1:22">
      <c r="A391" s="509" t="s">
        <v>2781</v>
      </c>
      <c r="B391" s="469"/>
      <c r="C391" s="467" t="s">
        <v>2782</v>
      </c>
      <c r="D391" s="468"/>
      <c r="E391" s="468"/>
      <c r="F391" s="468"/>
      <c r="G391" s="468"/>
      <c r="H391" s="468"/>
      <c r="I391" s="468"/>
      <c r="J391" s="468"/>
      <c r="K391" s="468"/>
      <c r="L391" s="468"/>
      <c r="M391" s="468"/>
      <c r="N391" s="468"/>
      <c r="O391" s="468"/>
      <c r="P391" s="468"/>
      <c r="Q391" s="468"/>
      <c r="R391" s="469"/>
      <c r="S391" s="467" t="s">
        <v>2783</v>
      </c>
      <c r="T391" s="468"/>
      <c r="U391" s="468"/>
      <c r="V391" s="470"/>
    </row>
    <row r="392" spans="1:22" ht="30.6" customHeight="1">
      <c r="A392" s="460">
        <f>+PRESUPUESTO!$A$18</f>
        <v>6.01</v>
      </c>
      <c r="B392" s="461"/>
      <c r="C392" s="462" t="str">
        <f>+PRESUPUESTO!$B$18</f>
        <v>PLACA DE CONTRAPISO H/.12 EN CONCRETO 3.000 PSI</v>
      </c>
      <c r="D392" s="463"/>
      <c r="E392" s="463"/>
      <c r="F392" s="463"/>
      <c r="G392" s="463"/>
      <c r="H392" s="463"/>
      <c r="I392" s="463"/>
      <c r="J392" s="463"/>
      <c r="K392" s="463"/>
      <c r="L392" s="463"/>
      <c r="M392" s="463"/>
      <c r="N392" s="463"/>
      <c r="O392" s="463"/>
      <c r="P392" s="463"/>
      <c r="Q392" s="463"/>
      <c r="R392" s="464"/>
      <c r="S392" s="510" t="str">
        <f>+PRESUPUESTO!$C$18</f>
        <v>M2</v>
      </c>
      <c r="T392" s="465"/>
      <c r="U392" s="465"/>
      <c r="V392" s="466"/>
    </row>
    <row r="393" spans="1:22">
      <c r="A393" s="88"/>
      <c r="B393" s="88"/>
      <c r="C393" s="88"/>
      <c r="D393" s="88"/>
      <c r="E393" s="88"/>
      <c r="F393" s="88"/>
      <c r="G393" s="88"/>
      <c r="H393" s="88"/>
      <c r="I393" s="88"/>
      <c r="J393" s="88"/>
      <c r="K393" s="88"/>
      <c r="L393" s="88"/>
      <c r="M393" s="88"/>
      <c r="N393" s="88"/>
      <c r="O393" s="88"/>
      <c r="P393" s="88"/>
      <c r="Q393" s="88"/>
      <c r="R393" s="88"/>
      <c r="S393" s="88"/>
      <c r="T393" s="88"/>
      <c r="U393" s="88"/>
      <c r="V393" s="88"/>
    </row>
    <row r="394" spans="1:22">
      <c r="A394" s="526" t="s">
        <v>2785</v>
      </c>
      <c r="B394" s="527"/>
      <c r="C394" s="527"/>
      <c r="D394" s="527"/>
      <c r="E394" s="527"/>
      <c r="F394" s="527"/>
      <c r="G394" s="527"/>
      <c r="H394" s="527"/>
      <c r="I394" s="527"/>
      <c r="J394" s="527"/>
      <c r="K394" s="527"/>
      <c r="L394" s="527"/>
      <c r="M394" s="527"/>
      <c r="N394" s="527"/>
      <c r="O394" s="527"/>
      <c r="P394" s="527"/>
      <c r="Q394" s="527"/>
      <c r="R394" s="527"/>
      <c r="S394" s="527"/>
      <c r="T394" s="527"/>
      <c r="U394" s="527"/>
      <c r="V394" s="528"/>
    </row>
    <row r="395" spans="1:22">
      <c r="A395" s="93"/>
      <c r="B395" s="93"/>
      <c r="C395" s="93"/>
      <c r="D395" s="93"/>
      <c r="E395" s="93"/>
      <c r="F395" s="93"/>
      <c r="G395" s="93"/>
      <c r="H395" s="93"/>
      <c r="I395" s="93"/>
      <c r="J395" s="93"/>
      <c r="K395" s="93"/>
      <c r="L395" s="93"/>
      <c r="M395" s="93"/>
      <c r="N395" s="93"/>
      <c r="O395" s="93"/>
      <c r="P395" s="93"/>
      <c r="Q395" s="93"/>
      <c r="R395" s="93"/>
      <c r="S395" s="93"/>
      <c r="T395" s="93"/>
      <c r="U395" s="93"/>
      <c r="V395" s="93"/>
    </row>
    <row r="396" spans="1:22">
      <c r="A396" s="555" t="s">
        <v>2782</v>
      </c>
      <c r="B396" s="556"/>
      <c r="C396" s="556"/>
      <c r="D396" s="556"/>
      <c r="E396" s="556"/>
      <c r="F396" s="556"/>
      <c r="G396" s="556"/>
      <c r="H396" s="556"/>
      <c r="I396" s="556"/>
      <c r="J396" s="557"/>
      <c r="K396" s="569" t="s">
        <v>2783</v>
      </c>
      <c r="L396" s="556"/>
      <c r="M396" s="556"/>
      <c r="N396" s="557"/>
      <c r="O396" s="569" t="s">
        <v>2784</v>
      </c>
      <c r="P396" s="556"/>
      <c r="Q396" s="557"/>
      <c r="R396" s="569" t="s">
        <v>2786</v>
      </c>
      <c r="S396" s="557"/>
      <c r="T396" s="569" t="s">
        <v>2787</v>
      </c>
      <c r="U396" s="556"/>
      <c r="V396" s="570"/>
    </row>
    <row r="397" spans="1:22">
      <c r="A397" s="517" t="s">
        <v>2788</v>
      </c>
      <c r="B397" s="518"/>
      <c r="C397" s="518"/>
      <c r="D397" s="518"/>
      <c r="E397" s="518"/>
      <c r="F397" s="518"/>
      <c r="G397" s="518"/>
      <c r="H397" s="518"/>
      <c r="I397" s="518"/>
      <c r="J397" s="519"/>
      <c r="K397" s="512" t="s">
        <v>2557</v>
      </c>
      <c r="L397" s="513"/>
      <c r="M397" s="513"/>
      <c r="N397" s="514"/>
      <c r="O397" s="512">
        <v>5</v>
      </c>
      <c r="P397" s="513"/>
      <c r="Q397" s="514"/>
      <c r="R397" s="515">
        <f>+T434</f>
        <v>143055.68957942419</v>
      </c>
      <c r="S397" s="516"/>
      <c r="T397" s="520">
        <f>+O397*R397/100</f>
        <v>7152.7844789712099</v>
      </c>
      <c r="U397" s="521"/>
      <c r="V397" s="522"/>
    </row>
    <row r="398" spans="1:22">
      <c r="A398" s="94" t="s">
        <v>99</v>
      </c>
      <c r="B398" s="95"/>
      <c r="C398" s="95"/>
      <c r="D398" s="95"/>
      <c r="E398" s="95"/>
      <c r="F398" s="95"/>
      <c r="G398" s="95"/>
      <c r="H398" s="95"/>
      <c r="I398" s="95"/>
      <c r="J398" s="96"/>
      <c r="K398" s="512" t="s">
        <v>194</v>
      </c>
      <c r="L398" s="513"/>
      <c r="M398" s="513"/>
      <c r="N398" s="514"/>
      <c r="O398" s="512">
        <v>2.3E-2</v>
      </c>
      <c r="P398" s="513"/>
      <c r="Q398" s="514"/>
      <c r="R398" s="512">
        <f>+EQUIPOS!$E$209</f>
        <v>101560</v>
      </c>
      <c r="S398" s="514"/>
      <c r="T398" s="548">
        <f t="shared" ref="T398:T402" si="12">+O398*R398</f>
        <v>2335.88</v>
      </c>
      <c r="U398" s="549"/>
      <c r="V398" s="550"/>
    </row>
    <row r="399" spans="1:22">
      <c r="A399" s="517" t="s">
        <v>73</v>
      </c>
      <c r="B399" s="518"/>
      <c r="C399" s="518"/>
      <c r="D399" s="518"/>
      <c r="E399" s="518"/>
      <c r="F399" s="518"/>
      <c r="G399" s="518"/>
      <c r="H399" s="518"/>
      <c r="I399" s="518"/>
      <c r="J399" s="519"/>
      <c r="K399" s="512" t="s">
        <v>5</v>
      </c>
      <c r="L399" s="513"/>
      <c r="M399" s="513"/>
      <c r="N399" s="514"/>
      <c r="O399" s="512">
        <v>1</v>
      </c>
      <c r="P399" s="513"/>
      <c r="Q399" s="514"/>
      <c r="R399" s="515">
        <f>+EQUIPOS!$E$86</f>
        <v>31820</v>
      </c>
      <c r="S399" s="516"/>
      <c r="T399" s="520">
        <f t="shared" si="12"/>
        <v>31820</v>
      </c>
      <c r="U399" s="521"/>
      <c r="V399" s="522"/>
    </row>
    <row r="400" spans="1:22">
      <c r="A400" s="517" t="s">
        <v>94</v>
      </c>
      <c r="B400" s="518"/>
      <c r="C400" s="518"/>
      <c r="D400" s="518"/>
      <c r="E400" s="518"/>
      <c r="F400" s="518"/>
      <c r="G400" s="518"/>
      <c r="H400" s="518"/>
      <c r="I400" s="518"/>
      <c r="J400" s="519"/>
      <c r="K400" s="512" t="s">
        <v>194</v>
      </c>
      <c r="L400" s="513"/>
      <c r="M400" s="513"/>
      <c r="N400" s="514"/>
      <c r="O400" s="512">
        <v>5</v>
      </c>
      <c r="P400" s="513"/>
      <c r="Q400" s="514"/>
      <c r="R400" s="515">
        <f>+EQUIPOS!$E$177</f>
        <v>250</v>
      </c>
      <c r="S400" s="516"/>
      <c r="T400" s="520">
        <f t="shared" si="12"/>
        <v>1250</v>
      </c>
      <c r="U400" s="521"/>
      <c r="V400" s="522"/>
    </row>
    <row r="401" spans="1:33">
      <c r="A401" s="517"/>
      <c r="B401" s="518"/>
      <c r="C401" s="518"/>
      <c r="D401" s="518"/>
      <c r="E401" s="518"/>
      <c r="F401" s="518"/>
      <c r="G401" s="518"/>
      <c r="H401" s="518"/>
      <c r="I401" s="518"/>
      <c r="J401" s="519"/>
      <c r="K401" s="512"/>
      <c r="L401" s="513"/>
      <c r="M401" s="513"/>
      <c r="N401" s="514"/>
      <c r="O401" s="512"/>
      <c r="P401" s="513"/>
      <c r="Q401" s="514"/>
      <c r="R401" s="515"/>
      <c r="S401" s="516"/>
      <c r="T401" s="520">
        <f t="shared" si="12"/>
        <v>0</v>
      </c>
      <c r="U401" s="521"/>
      <c r="V401" s="522"/>
    </row>
    <row r="402" spans="1:33">
      <c r="A402" s="517"/>
      <c r="B402" s="518"/>
      <c r="C402" s="518"/>
      <c r="D402" s="518"/>
      <c r="E402" s="518"/>
      <c r="F402" s="518"/>
      <c r="G402" s="518"/>
      <c r="H402" s="518"/>
      <c r="I402" s="518"/>
      <c r="J402" s="519"/>
      <c r="K402" s="512"/>
      <c r="L402" s="513"/>
      <c r="M402" s="513"/>
      <c r="N402" s="514"/>
      <c r="O402" s="512"/>
      <c r="P402" s="513"/>
      <c r="Q402" s="514"/>
      <c r="R402" s="515"/>
      <c r="S402" s="516"/>
      <c r="T402" s="520">
        <f t="shared" si="12"/>
        <v>0</v>
      </c>
      <c r="U402" s="521"/>
      <c r="V402" s="522"/>
    </row>
    <row r="403" spans="1:33">
      <c r="A403" s="560" t="s">
        <v>2789</v>
      </c>
      <c r="B403" s="532"/>
      <c r="C403" s="532"/>
      <c r="D403" s="532"/>
      <c r="E403" s="532"/>
      <c r="F403" s="532"/>
      <c r="G403" s="532"/>
      <c r="H403" s="532"/>
      <c r="I403" s="532"/>
      <c r="J403" s="532"/>
      <c r="K403" s="532"/>
      <c r="L403" s="532"/>
      <c r="M403" s="532"/>
      <c r="N403" s="532"/>
      <c r="O403" s="532"/>
      <c r="P403" s="532"/>
      <c r="Q403" s="532"/>
      <c r="R403" s="532"/>
      <c r="S403" s="561"/>
      <c r="T403" s="531">
        <f>SUM(T397:V402)</f>
        <v>42558.664478971208</v>
      </c>
      <c r="U403" s="532"/>
      <c r="V403" s="533"/>
    </row>
    <row r="404" spans="1:33">
      <c r="A404" s="87"/>
      <c r="B404" s="87"/>
      <c r="C404" s="87"/>
      <c r="D404" s="87"/>
      <c r="E404" s="87"/>
      <c r="F404" s="87"/>
      <c r="G404" s="87"/>
      <c r="H404" s="87"/>
      <c r="I404" s="87"/>
      <c r="J404" s="87"/>
      <c r="K404" s="87"/>
      <c r="L404" s="87"/>
      <c r="M404" s="87"/>
      <c r="N404" s="87"/>
      <c r="O404" s="87"/>
      <c r="P404" s="87"/>
      <c r="Q404" s="87"/>
      <c r="R404" s="87"/>
      <c r="S404" s="88"/>
      <c r="T404" s="88"/>
      <c r="U404" s="88"/>
      <c r="V404" s="88"/>
    </row>
    <row r="405" spans="1:33">
      <c r="A405" s="526" t="s">
        <v>2790</v>
      </c>
      <c r="B405" s="527"/>
      <c r="C405" s="527"/>
      <c r="D405" s="527"/>
      <c r="E405" s="527"/>
      <c r="F405" s="527"/>
      <c r="G405" s="527"/>
      <c r="H405" s="527"/>
      <c r="I405" s="527"/>
      <c r="J405" s="527"/>
      <c r="K405" s="527"/>
      <c r="L405" s="527"/>
      <c r="M405" s="527"/>
      <c r="N405" s="527"/>
      <c r="O405" s="527"/>
      <c r="P405" s="527"/>
      <c r="Q405" s="527"/>
      <c r="R405" s="527"/>
      <c r="S405" s="527"/>
      <c r="T405" s="527"/>
      <c r="U405" s="527"/>
      <c r="V405" s="528"/>
    </row>
    <row r="406" spans="1:33">
      <c r="A406" s="93"/>
      <c r="B406" s="93"/>
      <c r="C406" s="93"/>
      <c r="D406" s="93"/>
      <c r="E406" s="93"/>
      <c r="F406" s="93"/>
      <c r="G406" s="93"/>
      <c r="H406" s="93"/>
      <c r="I406" s="93"/>
      <c r="J406" s="93"/>
      <c r="K406" s="93"/>
      <c r="L406" s="93"/>
      <c r="M406" s="93"/>
      <c r="N406" s="93"/>
      <c r="O406" s="93"/>
      <c r="P406" s="93"/>
      <c r="Q406" s="93"/>
      <c r="R406" s="93"/>
      <c r="S406" s="93"/>
      <c r="T406" s="93"/>
      <c r="U406" s="93"/>
      <c r="V406" s="93"/>
      <c r="AG406" s="84">
        <f>3*0.8</f>
        <v>2.4000000000000004</v>
      </c>
    </row>
    <row r="407" spans="1:33">
      <c r="A407" s="509" t="s">
        <v>2782</v>
      </c>
      <c r="B407" s="468"/>
      <c r="C407" s="468"/>
      <c r="D407" s="468"/>
      <c r="E407" s="468"/>
      <c r="F407" s="468"/>
      <c r="G407" s="468"/>
      <c r="H407" s="468"/>
      <c r="I407" s="468"/>
      <c r="J407" s="469"/>
      <c r="K407" s="467" t="s">
        <v>2783</v>
      </c>
      <c r="L407" s="469"/>
      <c r="M407" s="467" t="s">
        <v>2784</v>
      </c>
      <c r="N407" s="469"/>
      <c r="O407" s="467" t="s">
        <v>2786</v>
      </c>
      <c r="P407" s="469"/>
      <c r="Q407" s="467" t="s">
        <v>2810</v>
      </c>
      <c r="R407" s="468"/>
      <c r="S407" s="469"/>
      <c r="T407" s="467" t="s">
        <v>2787</v>
      </c>
      <c r="U407" s="468"/>
      <c r="V407" s="470"/>
    </row>
    <row r="408" spans="1:33">
      <c r="A408" s="517" t="s">
        <v>2563</v>
      </c>
      <c r="B408" s="518"/>
      <c r="C408" s="518"/>
      <c r="D408" s="518"/>
      <c r="E408" s="518"/>
      <c r="F408" s="518"/>
      <c r="G408" s="518"/>
      <c r="H408" s="518"/>
      <c r="I408" s="518"/>
      <c r="J408" s="519"/>
      <c r="K408" s="512" t="s">
        <v>250</v>
      </c>
      <c r="L408" s="514"/>
      <c r="M408" s="515">
        <v>0.1</v>
      </c>
      <c r="N408" s="516"/>
      <c r="O408" s="512">
        <f>+'ANALISIS BASICOS'!$F$66</f>
        <v>657981.8423737745</v>
      </c>
      <c r="P408" s="514"/>
      <c r="Q408" s="566">
        <v>0.05</v>
      </c>
      <c r="R408" s="567"/>
      <c r="S408" s="568"/>
      <c r="T408" s="545">
        <f>(M408*O408*(1+Q408))</f>
        <v>69088.093449246328</v>
      </c>
      <c r="U408" s="546"/>
      <c r="V408" s="547"/>
    </row>
    <row r="409" spans="1:33">
      <c r="A409" s="517"/>
      <c r="B409" s="518"/>
      <c r="C409" s="518"/>
      <c r="D409" s="518"/>
      <c r="E409" s="518"/>
      <c r="F409" s="518"/>
      <c r="G409" s="518"/>
      <c r="H409" s="518"/>
      <c r="I409" s="518"/>
      <c r="J409" s="519"/>
      <c r="K409" s="512"/>
      <c r="L409" s="514"/>
      <c r="M409" s="515"/>
      <c r="N409" s="516"/>
      <c r="O409" s="512"/>
      <c r="P409" s="514"/>
      <c r="Q409" s="566"/>
      <c r="R409" s="567"/>
      <c r="S409" s="568"/>
      <c r="T409" s="545">
        <f t="shared" ref="T409:T417" si="13">(M409*O409*(1+Q409))</f>
        <v>0</v>
      </c>
      <c r="U409" s="546"/>
      <c r="V409" s="547"/>
    </row>
    <row r="410" spans="1:33">
      <c r="A410" s="517"/>
      <c r="B410" s="518"/>
      <c r="C410" s="518"/>
      <c r="D410" s="518"/>
      <c r="E410" s="518"/>
      <c r="F410" s="518"/>
      <c r="G410" s="518"/>
      <c r="H410" s="518"/>
      <c r="I410" s="518"/>
      <c r="J410" s="519"/>
      <c r="K410" s="512"/>
      <c r="L410" s="514"/>
      <c r="M410" s="515"/>
      <c r="N410" s="516"/>
      <c r="O410" s="512"/>
      <c r="P410" s="514"/>
      <c r="Q410" s="566"/>
      <c r="R410" s="567"/>
      <c r="S410" s="568"/>
      <c r="T410" s="545">
        <f t="shared" si="13"/>
        <v>0</v>
      </c>
      <c r="U410" s="546"/>
      <c r="V410" s="547"/>
    </row>
    <row r="411" spans="1:33">
      <c r="A411" s="517"/>
      <c r="B411" s="518"/>
      <c r="C411" s="518"/>
      <c r="D411" s="518"/>
      <c r="E411" s="518"/>
      <c r="F411" s="518"/>
      <c r="G411" s="518"/>
      <c r="H411" s="518"/>
      <c r="I411" s="518"/>
      <c r="J411" s="519"/>
      <c r="K411" s="512"/>
      <c r="L411" s="514"/>
      <c r="M411" s="515"/>
      <c r="N411" s="516"/>
      <c r="O411" s="512"/>
      <c r="P411" s="514"/>
      <c r="Q411" s="566"/>
      <c r="R411" s="567"/>
      <c r="S411" s="568"/>
      <c r="T411" s="545">
        <f t="shared" si="13"/>
        <v>0</v>
      </c>
      <c r="U411" s="546"/>
      <c r="V411" s="547"/>
    </row>
    <row r="412" spans="1:33">
      <c r="A412" s="517"/>
      <c r="B412" s="518"/>
      <c r="C412" s="518"/>
      <c r="D412" s="518"/>
      <c r="E412" s="518"/>
      <c r="F412" s="518"/>
      <c r="G412" s="518"/>
      <c r="H412" s="518"/>
      <c r="I412" s="518"/>
      <c r="J412" s="519"/>
      <c r="K412" s="512"/>
      <c r="L412" s="514"/>
      <c r="M412" s="515"/>
      <c r="N412" s="516"/>
      <c r="O412" s="554"/>
      <c r="P412" s="564"/>
      <c r="Q412" s="515"/>
      <c r="R412" s="565"/>
      <c r="S412" s="516"/>
      <c r="T412" s="545">
        <f t="shared" si="13"/>
        <v>0</v>
      </c>
      <c r="U412" s="546"/>
      <c r="V412" s="547"/>
      <c r="AD412" s="86"/>
    </row>
    <row r="413" spans="1:33">
      <c r="A413" s="517"/>
      <c r="B413" s="518"/>
      <c r="C413" s="518"/>
      <c r="D413" s="518"/>
      <c r="E413" s="518"/>
      <c r="F413" s="518"/>
      <c r="G413" s="518"/>
      <c r="H413" s="518"/>
      <c r="I413" s="518"/>
      <c r="J413" s="519"/>
      <c r="K413" s="512"/>
      <c r="L413" s="514"/>
      <c r="M413" s="515"/>
      <c r="N413" s="516"/>
      <c r="O413" s="554"/>
      <c r="P413" s="564"/>
      <c r="Q413" s="515"/>
      <c r="R413" s="565"/>
      <c r="S413" s="516"/>
      <c r="T413" s="545">
        <f t="shared" si="13"/>
        <v>0</v>
      </c>
      <c r="U413" s="546"/>
      <c r="V413" s="547"/>
    </row>
    <row r="414" spans="1:33">
      <c r="A414" s="517"/>
      <c r="B414" s="518"/>
      <c r="C414" s="518"/>
      <c r="D414" s="518"/>
      <c r="E414" s="518"/>
      <c r="F414" s="518"/>
      <c r="G414" s="518"/>
      <c r="H414" s="518"/>
      <c r="I414" s="518"/>
      <c r="J414" s="519"/>
      <c r="K414" s="512"/>
      <c r="L414" s="514"/>
      <c r="M414" s="515"/>
      <c r="N414" s="516"/>
      <c r="O414" s="554"/>
      <c r="P414" s="564"/>
      <c r="Q414" s="515"/>
      <c r="R414" s="565"/>
      <c r="S414" s="516"/>
      <c r="T414" s="545">
        <f t="shared" si="13"/>
        <v>0</v>
      </c>
      <c r="U414" s="546"/>
      <c r="V414" s="547"/>
    </row>
    <row r="415" spans="1:33">
      <c r="A415" s="517"/>
      <c r="B415" s="518"/>
      <c r="C415" s="518"/>
      <c r="D415" s="518"/>
      <c r="E415" s="518"/>
      <c r="F415" s="518"/>
      <c r="G415" s="518"/>
      <c r="H415" s="518"/>
      <c r="I415" s="518"/>
      <c r="J415" s="519"/>
      <c r="K415" s="512"/>
      <c r="L415" s="514"/>
      <c r="M415" s="515"/>
      <c r="N415" s="516"/>
      <c r="O415" s="554"/>
      <c r="P415" s="564"/>
      <c r="Q415" s="515"/>
      <c r="R415" s="565"/>
      <c r="S415" s="516"/>
      <c r="T415" s="545">
        <f t="shared" si="13"/>
        <v>0</v>
      </c>
      <c r="U415" s="546"/>
      <c r="V415" s="547"/>
    </row>
    <row r="416" spans="1:33">
      <c r="A416" s="517"/>
      <c r="B416" s="518"/>
      <c r="C416" s="518"/>
      <c r="D416" s="518"/>
      <c r="E416" s="518"/>
      <c r="F416" s="518"/>
      <c r="G416" s="518"/>
      <c r="H416" s="518"/>
      <c r="I416" s="518"/>
      <c r="J416" s="519"/>
      <c r="K416" s="512"/>
      <c r="L416" s="514"/>
      <c r="M416" s="515"/>
      <c r="N416" s="516"/>
      <c r="O416" s="554"/>
      <c r="P416" s="564"/>
      <c r="Q416" s="515"/>
      <c r="R416" s="565"/>
      <c r="S416" s="516"/>
      <c r="T416" s="545">
        <f t="shared" si="13"/>
        <v>0</v>
      </c>
      <c r="U416" s="546"/>
      <c r="V416" s="547"/>
    </row>
    <row r="417" spans="1:22">
      <c r="A417" s="97"/>
      <c r="B417" s="98"/>
      <c r="C417" s="98"/>
      <c r="D417" s="98"/>
      <c r="E417" s="98"/>
      <c r="F417" s="98"/>
      <c r="G417" s="98"/>
      <c r="H417" s="98"/>
      <c r="I417" s="98"/>
      <c r="J417" s="99"/>
      <c r="K417" s="512"/>
      <c r="L417" s="514"/>
      <c r="M417" s="515"/>
      <c r="N417" s="516"/>
      <c r="O417" s="554"/>
      <c r="P417" s="564"/>
      <c r="Q417" s="515"/>
      <c r="R417" s="565"/>
      <c r="S417" s="516"/>
      <c r="T417" s="545">
        <f t="shared" si="13"/>
        <v>0</v>
      </c>
      <c r="U417" s="546"/>
      <c r="V417" s="547"/>
    </row>
    <row r="418" spans="1:22">
      <c r="A418" s="560" t="s">
        <v>2789</v>
      </c>
      <c r="B418" s="532"/>
      <c r="C418" s="532"/>
      <c r="D418" s="532"/>
      <c r="E418" s="532"/>
      <c r="F418" s="532"/>
      <c r="G418" s="532"/>
      <c r="H418" s="532"/>
      <c r="I418" s="532"/>
      <c r="J418" s="532"/>
      <c r="K418" s="532"/>
      <c r="L418" s="532"/>
      <c r="M418" s="532"/>
      <c r="N418" s="532"/>
      <c r="O418" s="532"/>
      <c r="P418" s="532"/>
      <c r="Q418" s="532"/>
      <c r="R418" s="532"/>
      <c r="S418" s="561"/>
      <c r="T418" s="531">
        <f>SUM(T408:V417)</f>
        <v>69088.093449246328</v>
      </c>
      <c r="U418" s="532"/>
      <c r="V418" s="533"/>
    </row>
    <row r="419" spans="1:22">
      <c r="A419" s="87"/>
      <c r="B419" s="87"/>
      <c r="C419" s="87"/>
      <c r="D419" s="87"/>
      <c r="E419" s="87"/>
      <c r="F419" s="87"/>
      <c r="G419" s="87"/>
      <c r="H419" s="87"/>
      <c r="I419" s="87"/>
      <c r="J419" s="87"/>
      <c r="K419" s="87"/>
      <c r="L419" s="87"/>
      <c r="M419" s="87"/>
      <c r="N419" s="87"/>
      <c r="O419" s="87"/>
      <c r="P419" s="87"/>
      <c r="Q419" s="87"/>
      <c r="R419" s="87"/>
      <c r="S419" s="88"/>
      <c r="T419" s="88"/>
      <c r="U419" s="88"/>
      <c r="V419" s="88"/>
    </row>
    <row r="420" spans="1:22">
      <c r="A420" s="526" t="s">
        <v>2791</v>
      </c>
      <c r="B420" s="527"/>
      <c r="C420" s="527"/>
      <c r="D420" s="527"/>
      <c r="E420" s="527"/>
      <c r="F420" s="527"/>
      <c r="G420" s="527"/>
      <c r="H420" s="527"/>
      <c r="I420" s="527"/>
      <c r="J420" s="527"/>
      <c r="K420" s="527"/>
      <c r="L420" s="527"/>
      <c r="M420" s="527"/>
      <c r="N420" s="527"/>
      <c r="O420" s="527"/>
      <c r="P420" s="527"/>
      <c r="Q420" s="527"/>
      <c r="R420" s="527"/>
      <c r="S420" s="527"/>
      <c r="T420" s="527"/>
      <c r="U420" s="527"/>
      <c r="V420" s="528"/>
    </row>
    <row r="421" spans="1:22">
      <c r="A421" s="93"/>
      <c r="B421" s="93"/>
      <c r="C421" s="93"/>
      <c r="D421" s="93"/>
      <c r="E421" s="93"/>
      <c r="F421" s="93"/>
      <c r="G421" s="93"/>
      <c r="H421" s="93"/>
      <c r="I421" s="93"/>
      <c r="J421" s="93"/>
      <c r="K421" s="93"/>
      <c r="L421" s="93"/>
      <c r="M421" s="93"/>
      <c r="N421" s="93"/>
      <c r="O421" s="93"/>
      <c r="P421" s="93"/>
      <c r="Q421" s="93"/>
      <c r="R421" s="93"/>
      <c r="S421" s="93"/>
      <c r="T421" s="93"/>
      <c r="U421" s="93"/>
      <c r="V421" s="93"/>
    </row>
    <row r="422" spans="1:22">
      <c r="A422" s="509" t="s">
        <v>2792</v>
      </c>
      <c r="B422" s="468"/>
      <c r="C422" s="468"/>
      <c r="D422" s="468"/>
      <c r="E422" s="468"/>
      <c r="F422" s="468"/>
      <c r="G422" s="468"/>
      <c r="H422" s="468"/>
      <c r="I422" s="468"/>
      <c r="J422" s="469"/>
      <c r="K422" s="467" t="s">
        <v>2783</v>
      </c>
      <c r="L422" s="469"/>
      <c r="M422" s="467" t="s">
        <v>2793</v>
      </c>
      <c r="N422" s="469"/>
      <c r="O422" s="467" t="s">
        <v>2794</v>
      </c>
      <c r="P422" s="469"/>
      <c r="Q422" s="467" t="s">
        <v>2795</v>
      </c>
      <c r="R422" s="468"/>
      <c r="S422" s="470"/>
      <c r="T422" s="509" t="s">
        <v>2787</v>
      </c>
      <c r="U422" s="468"/>
      <c r="V422" s="470"/>
    </row>
    <row r="423" spans="1:22">
      <c r="A423" s="517" t="s">
        <v>2796</v>
      </c>
      <c r="B423" s="518"/>
      <c r="C423" s="518"/>
      <c r="D423" s="518"/>
      <c r="E423" s="518"/>
      <c r="F423" s="518"/>
      <c r="G423" s="518"/>
      <c r="H423" s="518"/>
      <c r="I423" s="518"/>
      <c r="J423" s="519"/>
      <c r="K423" s="512" t="s">
        <v>2557</v>
      </c>
      <c r="L423" s="514"/>
      <c r="M423" s="515">
        <f>+T418</f>
        <v>69088.093449246328</v>
      </c>
      <c r="N423" s="516"/>
      <c r="O423" s="512"/>
      <c r="P423" s="514"/>
      <c r="Q423" s="554"/>
      <c r="R423" s="563"/>
      <c r="S423" s="564"/>
      <c r="T423" s="520">
        <f>+M423*Q423</f>
        <v>0</v>
      </c>
      <c r="U423" s="521"/>
      <c r="V423" s="522"/>
    </row>
    <row r="424" spans="1:22">
      <c r="A424" s="517"/>
      <c r="B424" s="518"/>
      <c r="C424" s="518"/>
      <c r="D424" s="518"/>
      <c r="E424" s="518"/>
      <c r="F424" s="518"/>
      <c r="G424" s="518"/>
      <c r="H424" s="518"/>
      <c r="I424" s="518"/>
      <c r="J424" s="519"/>
      <c r="K424" s="512"/>
      <c r="L424" s="514"/>
      <c r="M424" s="515"/>
      <c r="N424" s="516"/>
      <c r="O424" s="512"/>
      <c r="P424" s="514"/>
      <c r="Q424" s="512"/>
      <c r="R424" s="513"/>
      <c r="S424" s="514"/>
      <c r="T424" s="520"/>
      <c r="U424" s="521"/>
      <c r="V424" s="522"/>
    </row>
    <row r="425" spans="1:22">
      <c r="A425" s="560" t="s">
        <v>2789</v>
      </c>
      <c r="B425" s="532"/>
      <c r="C425" s="532"/>
      <c r="D425" s="532"/>
      <c r="E425" s="532"/>
      <c r="F425" s="532"/>
      <c r="G425" s="532"/>
      <c r="H425" s="532"/>
      <c r="I425" s="532"/>
      <c r="J425" s="532"/>
      <c r="K425" s="532"/>
      <c r="L425" s="532"/>
      <c r="M425" s="532"/>
      <c r="N425" s="532"/>
      <c r="O425" s="532"/>
      <c r="P425" s="532"/>
      <c r="Q425" s="532"/>
      <c r="R425" s="532"/>
      <c r="S425" s="561"/>
      <c r="T425" s="531">
        <f>SUM(T423:V424)</f>
        <v>0</v>
      </c>
      <c r="U425" s="532"/>
      <c r="V425" s="533"/>
    </row>
    <row r="426" spans="1:22">
      <c r="A426" s="87"/>
      <c r="B426" s="87"/>
      <c r="C426" s="87"/>
      <c r="D426" s="87"/>
      <c r="E426" s="87"/>
      <c r="F426" s="87"/>
      <c r="G426" s="87"/>
      <c r="H426" s="87"/>
      <c r="I426" s="87"/>
      <c r="J426" s="87"/>
      <c r="K426" s="87"/>
      <c r="L426" s="87"/>
      <c r="M426" s="87"/>
      <c r="N426" s="87"/>
      <c r="O426" s="87"/>
      <c r="P426" s="87"/>
      <c r="Q426" s="87"/>
      <c r="R426" s="87"/>
      <c r="S426" s="88"/>
      <c r="T426" s="88"/>
      <c r="U426" s="88"/>
      <c r="V426" s="88"/>
    </row>
    <row r="427" spans="1:22">
      <c r="A427" s="526" t="s">
        <v>2797</v>
      </c>
      <c r="B427" s="527"/>
      <c r="C427" s="527"/>
      <c r="D427" s="527"/>
      <c r="E427" s="527"/>
      <c r="F427" s="527"/>
      <c r="G427" s="527"/>
      <c r="H427" s="527"/>
      <c r="I427" s="527"/>
      <c r="J427" s="527"/>
      <c r="K427" s="527"/>
      <c r="L427" s="527"/>
      <c r="M427" s="527"/>
      <c r="N427" s="527"/>
      <c r="O427" s="527"/>
      <c r="P427" s="527"/>
      <c r="Q427" s="527"/>
      <c r="R427" s="527"/>
      <c r="S427" s="527"/>
      <c r="T427" s="527"/>
      <c r="U427" s="527"/>
      <c r="V427" s="528"/>
    </row>
    <row r="428" spans="1:22">
      <c r="A428" s="93"/>
      <c r="B428" s="93"/>
      <c r="C428" s="93"/>
      <c r="D428" s="93"/>
      <c r="E428" s="93"/>
      <c r="F428" s="93"/>
      <c r="G428" s="93"/>
      <c r="H428" s="93"/>
      <c r="I428" s="93"/>
      <c r="J428" s="93"/>
      <c r="K428" s="93"/>
      <c r="L428" s="93"/>
      <c r="M428" s="93"/>
      <c r="N428" s="93"/>
      <c r="O428" s="93"/>
      <c r="P428" s="93"/>
      <c r="Q428" s="93"/>
      <c r="R428" s="93"/>
      <c r="S428" s="93"/>
      <c r="T428" s="93"/>
      <c r="U428" s="93"/>
      <c r="V428" s="93"/>
    </row>
    <row r="429" spans="1:22">
      <c r="A429" s="509" t="s">
        <v>2798</v>
      </c>
      <c r="B429" s="468"/>
      <c r="C429" s="468"/>
      <c r="D429" s="468"/>
      <c r="E429" s="468"/>
      <c r="F429" s="468"/>
      <c r="G429" s="468"/>
      <c r="H429" s="468"/>
      <c r="I429" s="468"/>
      <c r="J429" s="468"/>
      <c r="K429" s="468"/>
      <c r="L429" s="469"/>
      <c r="M429" s="467" t="s">
        <v>2783</v>
      </c>
      <c r="N429" s="469"/>
      <c r="O429" s="467" t="s">
        <v>2784</v>
      </c>
      <c r="P429" s="469"/>
      <c r="Q429" s="467" t="s">
        <v>2786</v>
      </c>
      <c r="R429" s="468"/>
      <c r="S429" s="469"/>
      <c r="T429" s="467" t="s">
        <v>2787</v>
      </c>
      <c r="U429" s="468"/>
      <c r="V429" s="470"/>
    </row>
    <row r="430" spans="1:22">
      <c r="A430" s="517" t="s">
        <v>2809</v>
      </c>
      <c r="B430" s="518"/>
      <c r="C430" s="518"/>
      <c r="D430" s="518"/>
      <c r="E430" s="518"/>
      <c r="F430" s="518"/>
      <c r="G430" s="518"/>
      <c r="H430" s="518"/>
      <c r="I430" s="518"/>
      <c r="J430" s="518"/>
      <c r="K430" s="518"/>
      <c r="L430" s="519"/>
      <c r="M430" s="512" t="s">
        <v>2554</v>
      </c>
      <c r="N430" s="514"/>
      <c r="O430" s="515">
        <v>3.5</v>
      </c>
      <c r="P430" s="516"/>
      <c r="Q430" s="512">
        <f>+'MANO DE OBRA'!$E$89</f>
        <v>40873.054165549765</v>
      </c>
      <c r="R430" s="513"/>
      <c r="S430" s="514"/>
      <c r="T430" s="520">
        <f>+O430*Q430</f>
        <v>143055.68957942419</v>
      </c>
      <c r="U430" s="521"/>
      <c r="V430" s="522"/>
    </row>
    <row r="431" spans="1:22">
      <c r="A431" s="517"/>
      <c r="B431" s="518"/>
      <c r="C431" s="518"/>
      <c r="D431" s="518"/>
      <c r="E431" s="518"/>
      <c r="F431" s="518"/>
      <c r="G431" s="518"/>
      <c r="H431" s="518"/>
      <c r="I431" s="518"/>
      <c r="J431" s="518"/>
      <c r="K431" s="518"/>
      <c r="L431" s="519"/>
      <c r="M431" s="512"/>
      <c r="N431" s="514"/>
      <c r="O431" s="512"/>
      <c r="P431" s="514"/>
      <c r="Q431" s="512"/>
      <c r="R431" s="513"/>
      <c r="S431" s="514"/>
      <c r="T431" s="520">
        <f>+O431*Q431</f>
        <v>0</v>
      </c>
      <c r="U431" s="521"/>
      <c r="V431" s="522"/>
    </row>
    <row r="432" spans="1:22">
      <c r="A432" s="517"/>
      <c r="B432" s="518"/>
      <c r="C432" s="518"/>
      <c r="D432" s="518"/>
      <c r="E432" s="518"/>
      <c r="F432" s="518"/>
      <c r="G432" s="518"/>
      <c r="H432" s="518"/>
      <c r="I432" s="518"/>
      <c r="J432" s="518"/>
      <c r="K432" s="518"/>
      <c r="L432" s="519"/>
      <c r="M432" s="512"/>
      <c r="N432" s="514"/>
      <c r="O432" s="512"/>
      <c r="P432" s="514"/>
      <c r="Q432" s="512"/>
      <c r="R432" s="513"/>
      <c r="S432" s="514"/>
      <c r="T432" s="520">
        <f>+O432*Q432</f>
        <v>0</v>
      </c>
      <c r="U432" s="521"/>
      <c r="V432" s="522"/>
    </row>
    <row r="433" spans="1:22">
      <c r="A433" s="517"/>
      <c r="B433" s="518"/>
      <c r="C433" s="518"/>
      <c r="D433" s="518"/>
      <c r="E433" s="518"/>
      <c r="F433" s="518"/>
      <c r="G433" s="518"/>
      <c r="H433" s="518"/>
      <c r="I433" s="518"/>
      <c r="J433" s="518"/>
      <c r="K433" s="518"/>
      <c r="L433" s="519"/>
      <c r="M433" s="512"/>
      <c r="N433" s="514"/>
      <c r="O433" s="515"/>
      <c r="P433" s="516"/>
      <c r="Q433" s="512"/>
      <c r="R433" s="513"/>
      <c r="S433" s="514"/>
      <c r="T433" s="520">
        <f>+O433*Q433</f>
        <v>0</v>
      </c>
      <c r="U433" s="521"/>
      <c r="V433" s="522"/>
    </row>
    <row r="434" spans="1:22">
      <c r="A434" s="560" t="s">
        <v>2789</v>
      </c>
      <c r="B434" s="532"/>
      <c r="C434" s="532"/>
      <c r="D434" s="532"/>
      <c r="E434" s="532"/>
      <c r="F434" s="532"/>
      <c r="G434" s="532"/>
      <c r="H434" s="532"/>
      <c r="I434" s="532"/>
      <c r="J434" s="532"/>
      <c r="K434" s="532"/>
      <c r="L434" s="532"/>
      <c r="M434" s="532"/>
      <c r="N434" s="532"/>
      <c r="O434" s="532"/>
      <c r="P434" s="532"/>
      <c r="Q434" s="532"/>
      <c r="R434" s="532"/>
      <c r="S434" s="561"/>
      <c r="T434" s="531">
        <f>SUM(T430:V433)</f>
        <v>143055.68957942419</v>
      </c>
      <c r="U434" s="532"/>
      <c r="V434" s="533"/>
    </row>
    <row r="435" spans="1:22">
      <c r="A435" s="100"/>
      <c r="B435" s="100"/>
      <c r="C435" s="100"/>
      <c r="D435" s="100"/>
      <c r="E435" s="100"/>
      <c r="F435" s="100"/>
      <c r="G435" s="100"/>
      <c r="H435" s="100"/>
      <c r="I435" s="100"/>
      <c r="J435" s="100"/>
      <c r="K435" s="100"/>
      <c r="L435" s="100"/>
      <c r="M435" s="100"/>
      <c r="N435" s="100"/>
      <c r="O435" s="100"/>
      <c r="P435" s="100"/>
      <c r="Q435" s="100"/>
      <c r="R435" s="100"/>
      <c r="S435" s="100"/>
      <c r="T435" s="100"/>
      <c r="U435" s="100"/>
      <c r="V435" s="100"/>
    </row>
    <row r="436" spans="1:22">
      <c r="A436" s="541" t="s">
        <v>2799</v>
      </c>
      <c r="B436" s="542"/>
      <c r="C436" s="542"/>
      <c r="D436" s="542"/>
      <c r="E436" s="542"/>
      <c r="F436" s="542"/>
      <c r="G436" s="542"/>
      <c r="H436" s="542"/>
      <c r="I436" s="542"/>
      <c r="J436" s="542"/>
      <c r="K436" s="542"/>
      <c r="L436" s="542"/>
      <c r="M436" s="542"/>
      <c r="N436" s="542"/>
      <c r="O436" s="542"/>
      <c r="P436" s="542"/>
      <c r="Q436" s="542"/>
      <c r="R436" s="543"/>
      <c r="S436" s="559">
        <f>+ROUND((T403+T418+T425+T434),0)</f>
        <v>254702</v>
      </c>
      <c r="T436" s="449"/>
      <c r="U436" s="449"/>
      <c r="V436" s="450"/>
    </row>
    <row r="442" spans="1:22">
      <c r="A442" s="273"/>
      <c r="B442" s="274"/>
      <c r="C442" s="274"/>
      <c r="D442" s="274"/>
      <c r="E442" s="459" t="str">
        <f>+INDICE!$B$2</f>
        <v>ALCALDIA MUNICIPAL DE HATONUEVO - LA GUAJIRA</v>
      </c>
      <c r="F442" s="459"/>
      <c r="G442" s="459"/>
      <c r="H442" s="459"/>
      <c r="I442" s="459"/>
      <c r="J442" s="459"/>
      <c r="K442" s="459"/>
      <c r="L442" s="459"/>
      <c r="M442" s="459"/>
      <c r="N442" s="459"/>
      <c r="O442" s="459"/>
      <c r="P442" s="459"/>
      <c r="Q442" s="459"/>
      <c r="R442" s="459"/>
      <c r="S442" s="274"/>
      <c r="T442" s="274"/>
      <c r="U442" s="274"/>
      <c r="V442" s="275"/>
    </row>
    <row r="443" spans="1:22">
      <c r="A443" s="265"/>
      <c r="B443" s="266"/>
      <c r="C443" s="266"/>
      <c r="D443" s="266"/>
      <c r="E443" s="447" t="str">
        <f>+INDICE!$B$3</f>
        <v>SECRETARIA DE PLANEACIÓN</v>
      </c>
      <c r="F443" s="447"/>
      <c r="G443" s="447"/>
      <c r="H443" s="447"/>
      <c r="I443" s="447"/>
      <c r="J443" s="447"/>
      <c r="K443" s="447"/>
      <c r="L443" s="447"/>
      <c r="M443" s="447"/>
      <c r="N443" s="447"/>
      <c r="O443" s="447"/>
      <c r="P443" s="447"/>
      <c r="Q443" s="447"/>
      <c r="R443" s="447"/>
      <c r="S443" s="266"/>
      <c r="T443" s="266"/>
      <c r="U443" s="266"/>
      <c r="V443" s="267"/>
    </row>
    <row r="444" spans="1:22">
      <c r="A444" s="265"/>
      <c r="B444" s="266"/>
      <c r="C444" s="266"/>
      <c r="D444" s="266"/>
      <c r="E444" s="447" t="s">
        <v>2774</v>
      </c>
      <c r="F444" s="447"/>
      <c r="G444" s="447"/>
      <c r="H444" s="447"/>
      <c r="I444" s="447"/>
      <c r="J444" s="447"/>
      <c r="K444" s="447"/>
      <c r="L444" s="447"/>
      <c r="M444" s="447"/>
      <c r="N444" s="447"/>
      <c r="O444" s="447"/>
      <c r="P444" s="447"/>
      <c r="Q444" s="447"/>
      <c r="R444" s="447"/>
      <c r="S444" s="266"/>
      <c r="T444" s="266"/>
      <c r="U444" s="266"/>
      <c r="V444" s="267"/>
    </row>
    <row r="445" spans="1:22">
      <c r="A445" s="268"/>
      <c r="B445" s="269"/>
      <c r="C445" s="269"/>
      <c r="D445" s="269"/>
      <c r="E445" s="269"/>
      <c r="F445" s="269"/>
      <c r="G445" s="269"/>
      <c r="H445" s="269"/>
      <c r="I445" s="269"/>
      <c r="J445" s="269"/>
      <c r="K445" s="269"/>
      <c r="L445" s="269"/>
      <c r="M445" s="269"/>
      <c r="N445" s="269"/>
      <c r="O445" s="269"/>
      <c r="P445" s="269"/>
      <c r="Q445" s="269"/>
      <c r="R445" s="269"/>
      <c r="S445" s="269"/>
      <c r="T445" s="269"/>
      <c r="U445" s="269"/>
      <c r="V445" s="270"/>
    </row>
    <row r="446" spans="1:22">
      <c r="A446" s="448" t="s">
        <v>2775</v>
      </c>
      <c r="B446" s="449"/>
      <c r="C446" s="449"/>
      <c r="D446" s="449"/>
      <c r="E446" s="449"/>
      <c r="F446" s="449"/>
      <c r="G446" s="449"/>
      <c r="H446" s="449"/>
      <c r="I446" s="449"/>
      <c r="J446" s="449"/>
      <c r="K446" s="449"/>
      <c r="L446" s="449"/>
      <c r="M446" s="449"/>
      <c r="N446" s="449"/>
      <c r="O446" s="449"/>
      <c r="P446" s="449"/>
      <c r="Q446" s="449"/>
      <c r="R446" s="449"/>
      <c r="S446" s="449"/>
      <c r="T446" s="449"/>
      <c r="U446" s="449"/>
      <c r="V446" s="450"/>
    </row>
    <row r="447" spans="1:22">
      <c r="A447" s="85"/>
      <c r="B447" s="85"/>
      <c r="C447" s="85"/>
      <c r="D447" s="85"/>
      <c r="E447" s="85"/>
      <c r="F447" s="85"/>
      <c r="G447" s="85"/>
      <c r="H447" s="85"/>
      <c r="I447" s="85"/>
      <c r="J447" s="85"/>
      <c r="K447" s="85"/>
      <c r="L447" s="85"/>
      <c r="M447" s="85"/>
      <c r="N447" s="85"/>
      <c r="O447" s="85"/>
      <c r="P447" s="85"/>
      <c r="Q447" s="85"/>
      <c r="R447" s="85"/>
      <c r="S447" s="85"/>
      <c r="T447" s="85"/>
      <c r="U447" s="85"/>
      <c r="V447" s="85"/>
    </row>
    <row r="448" spans="1:22">
      <c r="A448" s="89" t="s">
        <v>2776</v>
      </c>
      <c r="B448" s="89"/>
      <c r="C448" s="451" t="s">
        <v>3865</v>
      </c>
      <c r="D448" s="451"/>
      <c r="E448" s="451"/>
      <c r="F448" s="451"/>
      <c r="G448" s="451"/>
      <c r="H448" s="451"/>
      <c r="I448" s="451"/>
      <c r="J448" s="90" t="s">
        <v>2777</v>
      </c>
      <c r="K448" s="452" t="s">
        <v>3863</v>
      </c>
      <c r="L448" s="452"/>
      <c r="M448" s="452"/>
      <c r="N448" s="452"/>
      <c r="O448" s="452"/>
      <c r="P448" s="89" t="s">
        <v>2778</v>
      </c>
      <c r="Q448" s="89"/>
      <c r="R448" s="453" t="s">
        <v>3825</v>
      </c>
      <c r="S448" s="453"/>
      <c r="T448" s="453"/>
      <c r="U448" s="453"/>
      <c r="V448" s="453"/>
    </row>
    <row r="449" spans="1:22">
      <c r="A449" s="91" t="s">
        <v>2779</v>
      </c>
      <c r="B449" s="91"/>
      <c r="C449" s="451" t="s">
        <v>3865</v>
      </c>
      <c r="D449" s="451"/>
      <c r="E449" s="451"/>
      <c r="F449" s="451"/>
      <c r="G449" s="451"/>
      <c r="H449" s="451"/>
      <c r="I449" s="451"/>
      <c r="J449" s="451"/>
      <c r="K449" s="451"/>
      <c r="L449" s="451"/>
      <c r="M449" s="451"/>
      <c r="N449" s="451"/>
      <c r="O449" s="451"/>
      <c r="P449" s="451"/>
      <c r="Q449" s="451"/>
      <c r="R449" s="451"/>
      <c r="S449" s="451"/>
      <c r="T449" s="451"/>
      <c r="U449" s="451"/>
      <c r="V449" s="451"/>
    </row>
    <row r="450" spans="1:22">
      <c r="A450" s="91"/>
      <c r="B450" s="91"/>
      <c r="C450" s="91"/>
      <c r="D450" s="91"/>
      <c r="E450" s="92"/>
      <c r="F450" s="92"/>
      <c r="G450" s="92"/>
      <c r="H450" s="92"/>
      <c r="I450" s="92"/>
      <c r="J450" s="92"/>
      <c r="K450" s="92"/>
      <c r="L450" s="92"/>
      <c r="M450" s="92"/>
      <c r="N450" s="92"/>
      <c r="O450" s="92"/>
      <c r="P450" s="92"/>
      <c r="Q450" s="92"/>
      <c r="R450" s="92"/>
      <c r="S450" s="92"/>
      <c r="T450" s="92"/>
      <c r="U450" s="92"/>
      <c r="V450" s="92"/>
    </row>
    <row r="451" spans="1:22">
      <c r="A451" s="448" t="s">
        <v>2780</v>
      </c>
      <c r="B451" s="449"/>
      <c r="C451" s="449"/>
      <c r="D451" s="449"/>
      <c r="E451" s="449"/>
      <c r="F451" s="449"/>
      <c r="G451" s="449"/>
      <c r="H451" s="449"/>
      <c r="I451" s="449"/>
      <c r="J451" s="449"/>
      <c r="K451" s="449"/>
      <c r="L451" s="449"/>
      <c r="M451" s="449"/>
      <c r="N451" s="449"/>
      <c r="O451" s="449"/>
      <c r="P451" s="449"/>
      <c r="Q451" s="449"/>
      <c r="R451" s="449"/>
      <c r="S451" s="449"/>
      <c r="T451" s="449"/>
      <c r="U451" s="449"/>
      <c r="V451" s="450"/>
    </row>
    <row r="452" spans="1:22">
      <c r="A452" s="85"/>
      <c r="B452" s="85"/>
      <c r="C452" s="85"/>
      <c r="D452" s="85"/>
      <c r="E452" s="85"/>
      <c r="F452" s="85"/>
      <c r="G452" s="85"/>
      <c r="H452" s="85"/>
      <c r="I452" s="85"/>
      <c r="J452" s="85"/>
      <c r="K452" s="85"/>
      <c r="L452" s="85"/>
      <c r="M452" s="85"/>
      <c r="N452" s="85"/>
      <c r="O452" s="85"/>
      <c r="P452" s="85"/>
      <c r="Q452" s="85"/>
      <c r="R452" s="85"/>
      <c r="S452" s="85"/>
      <c r="T452" s="85"/>
      <c r="U452" s="85"/>
      <c r="V452" s="85"/>
    </row>
    <row r="453" spans="1:22">
      <c r="A453" s="457" t="s">
        <v>2781</v>
      </c>
      <c r="B453" s="458"/>
      <c r="C453" s="467" t="s">
        <v>2782</v>
      </c>
      <c r="D453" s="468"/>
      <c r="E453" s="468"/>
      <c r="F453" s="468"/>
      <c r="G453" s="468"/>
      <c r="H453" s="468"/>
      <c r="I453" s="468"/>
      <c r="J453" s="468"/>
      <c r="K453" s="468"/>
      <c r="L453" s="468"/>
      <c r="M453" s="468"/>
      <c r="N453" s="468"/>
      <c r="O453" s="468"/>
      <c r="P453" s="468"/>
      <c r="Q453" s="468"/>
      <c r="R453" s="469"/>
      <c r="S453" s="468" t="s">
        <v>2783</v>
      </c>
      <c r="T453" s="468"/>
      <c r="U453" s="468"/>
      <c r="V453" s="470"/>
    </row>
    <row r="454" spans="1:22" ht="30.6" customHeight="1">
      <c r="A454" s="460">
        <f>+PRESUPUESTO!$A$20</f>
        <v>7.01</v>
      </c>
      <c r="B454" s="461"/>
      <c r="C454" s="462" t="str">
        <f>+PRESUPUESTO!$B$20</f>
        <v>MALLA ELECTROSOLDADA XX-257 (7.0 X 7.0MM)15X15</v>
      </c>
      <c r="D454" s="463"/>
      <c r="E454" s="463"/>
      <c r="F454" s="463"/>
      <c r="G454" s="463"/>
      <c r="H454" s="463"/>
      <c r="I454" s="463"/>
      <c r="J454" s="463"/>
      <c r="K454" s="463"/>
      <c r="L454" s="463"/>
      <c r="M454" s="463"/>
      <c r="N454" s="463"/>
      <c r="O454" s="463"/>
      <c r="P454" s="463"/>
      <c r="Q454" s="463"/>
      <c r="R454" s="464"/>
      <c r="S454" s="465" t="str">
        <f>+PRESUPUESTO!$C$20</f>
        <v>M2</v>
      </c>
      <c r="T454" s="465"/>
      <c r="U454" s="465"/>
      <c r="V454" s="466"/>
    </row>
    <row r="455" spans="1:22">
      <c r="A455" s="88"/>
      <c r="B455" s="88"/>
      <c r="C455" s="88"/>
      <c r="D455" s="88"/>
      <c r="E455" s="88"/>
      <c r="F455" s="88"/>
      <c r="G455" s="88"/>
      <c r="H455" s="88"/>
      <c r="I455" s="88"/>
      <c r="J455" s="88"/>
      <c r="K455" s="88"/>
      <c r="L455" s="88"/>
      <c r="M455" s="88"/>
      <c r="N455" s="88"/>
      <c r="O455" s="88"/>
      <c r="P455" s="88"/>
      <c r="Q455" s="88"/>
      <c r="R455" s="88"/>
      <c r="S455" s="88"/>
      <c r="T455" s="88"/>
      <c r="U455" s="88"/>
      <c r="V455" s="88"/>
    </row>
    <row r="456" spans="1:22">
      <c r="A456" s="526" t="s">
        <v>2785</v>
      </c>
      <c r="B456" s="527"/>
      <c r="C456" s="527"/>
      <c r="D456" s="527"/>
      <c r="E456" s="527"/>
      <c r="F456" s="527"/>
      <c r="G456" s="527"/>
      <c r="H456" s="527"/>
      <c r="I456" s="527"/>
      <c r="J456" s="527"/>
      <c r="K456" s="527"/>
      <c r="L456" s="527"/>
      <c r="M456" s="527"/>
      <c r="N456" s="527"/>
      <c r="O456" s="527"/>
      <c r="P456" s="527"/>
      <c r="Q456" s="527"/>
      <c r="R456" s="527"/>
      <c r="S456" s="527"/>
      <c r="T456" s="527"/>
      <c r="U456" s="527"/>
      <c r="V456" s="528"/>
    </row>
    <row r="457" spans="1:22">
      <c r="A457" s="93"/>
      <c r="B457" s="93"/>
      <c r="C457" s="93"/>
      <c r="D457" s="93"/>
      <c r="E457" s="93"/>
      <c r="F457" s="93"/>
      <c r="G457" s="93"/>
      <c r="H457" s="93"/>
      <c r="I457" s="93"/>
      <c r="J457" s="93"/>
      <c r="K457" s="93"/>
      <c r="L457" s="93"/>
      <c r="M457" s="93"/>
      <c r="N457" s="93"/>
      <c r="O457" s="93"/>
      <c r="P457" s="93"/>
      <c r="Q457" s="93"/>
      <c r="R457" s="93"/>
      <c r="S457" s="93"/>
      <c r="T457" s="93"/>
      <c r="U457" s="93"/>
      <c r="V457" s="93"/>
    </row>
    <row r="458" spans="1:22">
      <c r="A458" s="555" t="s">
        <v>2782</v>
      </c>
      <c r="B458" s="556"/>
      <c r="C458" s="556"/>
      <c r="D458" s="556"/>
      <c r="E458" s="556"/>
      <c r="F458" s="556"/>
      <c r="G458" s="556"/>
      <c r="H458" s="556"/>
      <c r="I458" s="556"/>
      <c r="J458" s="557"/>
      <c r="K458" s="552" t="s">
        <v>2783</v>
      </c>
      <c r="L458" s="552"/>
      <c r="M458" s="552"/>
      <c r="N458" s="552"/>
      <c r="O458" s="552" t="s">
        <v>2784</v>
      </c>
      <c r="P458" s="552"/>
      <c r="Q458" s="552"/>
      <c r="R458" s="552" t="s">
        <v>2786</v>
      </c>
      <c r="S458" s="552"/>
      <c r="T458" s="552" t="s">
        <v>2787</v>
      </c>
      <c r="U458" s="552"/>
      <c r="V458" s="553"/>
    </row>
    <row r="459" spans="1:22">
      <c r="A459" s="517" t="s">
        <v>2788</v>
      </c>
      <c r="B459" s="518"/>
      <c r="C459" s="518"/>
      <c r="D459" s="518"/>
      <c r="E459" s="518"/>
      <c r="F459" s="518"/>
      <c r="G459" s="518"/>
      <c r="H459" s="518"/>
      <c r="I459" s="518"/>
      <c r="J459" s="519"/>
      <c r="K459" s="512" t="s">
        <v>2557</v>
      </c>
      <c r="L459" s="513"/>
      <c r="M459" s="513"/>
      <c r="N459" s="514"/>
      <c r="O459" s="512">
        <v>5</v>
      </c>
      <c r="P459" s="513"/>
      <c r="Q459" s="514"/>
      <c r="R459" s="515">
        <f>+T497</f>
        <v>2043.6527082774883</v>
      </c>
      <c r="S459" s="516"/>
      <c r="T459" s="520">
        <f>+O459*R459/100</f>
        <v>102.18263541387441</v>
      </c>
      <c r="U459" s="521"/>
      <c r="V459" s="522"/>
    </row>
    <row r="460" spans="1:22">
      <c r="A460" s="517"/>
      <c r="B460" s="518"/>
      <c r="C460" s="518"/>
      <c r="D460" s="518"/>
      <c r="E460" s="518"/>
      <c r="F460" s="518"/>
      <c r="G460" s="518"/>
      <c r="H460" s="518"/>
      <c r="I460" s="518"/>
      <c r="J460" s="519"/>
      <c r="K460" s="512"/>
      <c r="L460" s="513"/>
      <c r="M460" s="513"/>
      <c r="N460" s="514"/>
      <c r="O460" s="512"/>
      <c r="P460" s="513"/>
      <c r="Q460" s="514"/>
      <c r="R460" s="515"/>
      <c r="S460" s="516"/>
      <c r="T460" s="520">
        <f t="shared" ref="T460:T465" si="14">+O460*R460</f>
        <v>0</v>
      </c>
      <c r="U460" s="521"/>
      <c r="V460" s="522"/>
    </row>
    <row r="461" spans="1:22">
      <c r="A461" s="517"/>
      <c r="B461" s="518"/>
      <c r="C461" s="518"/>
      <c r="D461" s="518"/>
      <c r="E461" s="518"/>
      <c r="F461" s="518"/>
      <c r="G461" s="518"/>
      <c r="H461" s="518"/>
      <c r="I461" s="518"/>
      <c r="J461" s="519"/>
      <c r="K461" s="512"/>
      <c r="L461" s="513"/>
      <c r="M461" s="513"/>
      <c r="N461" s="514"/>
      <c r="O461" s="512"/>
      <c r="P461" s="513"/>
      <c r="Q461" s="514"/>
      <c r="R461" s="512"/>
      <c r="S461" s="514"/>
      <c r="T461" s="548">
        <f t="shared" si="14"/>
        <v>0</v>
      </c>
      <c r="U461" s="549"/>
      <c r="V461" s="550"/>
    </row>
    <row r="462" spans="1:22">
      <c r="A462" s="517"/>
      <c r="B462" s="518"/>
      <c r="C462" s="518"/>
      <c r="D462" s="518"/>
      <c r="E462" s="518"/>
      <c r="F462" s="518"/>
      <c r="G462" s="518"/>
      <c r="H462" s="518"/>
      <c r="I462" s="518"/>
      <c r="J462" s="519"/>
      <c r="K462" s="512"/>
      <c r="L462" s="513"/>
      <c r="M462" s="513"/>
      <c r="N462" s="514"/>
      <c r="O462" s="512"/>
      <c r="P462" s="513"/>
      <c r="Q462" s="514"/>
      <c r="R462" s="515"/>
      <c r="S462" s="516"/>
      <c r="T462" s="520">
        <f t="shared" si="14"/>
        <v>0</v>
      </c>
      <c r="U462" s="521"/>
      <c r="V462" s="522"/>
    </row>
    <row r="463" spans="1:22">
      <c r="A463" s="517"/>
      <c r="B463" s="518"/>
      <c r="C463" s="518"/>
      <c r="D463" s="518"/>
      <c r="E463" s="518"/>
      <c r="F463" s="518"/>
      <c r="G463" s="518"/>
      <c r="H463" s="518"/>
      <c r="I463" s="518"/>
      <c r="J463" s="519"/>
      <c r="K463" s="512"/>
      <c r="L463" s="513"/>
      <c r="M463" s="513"/>
      <c r="N463" s="514"/>
      <c r="O463" s="512"/>
      <c r="P463" s="513"/>
      <c r="Q463" s="514"/>
      <c r="R463" s="515"/>
      <c r="S463" s="516"/>
      <c r="T463" s="520">
        <f t="shared" si="14"/>
        <v>0</v>
      </c>
      <c r="U463" s="521"/>
      <c r="V463" s="522"/>
    </row>
    <row r="464" spans="1:22">
      <c r="A464" s="517"/>
      <c r="B464" s="518"/>
      <c r="C464" s="518"/>
      <c r="D464" s="518"/>
      <c r="E464" s="518"/>
      <c r="F464" s="518"/>
      <c r="G464" s="518"/>
      <c r="H464" s="518"/>
      <c r="I464" s="518"/>
      <c r="J464" s="519"/>
      <c r="K464" s="512"/>
      <c r="L464" s="513"/>
      <c r="M464" s="513"/>
      <c r="N464" s="514"/>
      <c r="O464" s="512"/>
      <c r="P464" s="513"/>
      <c r="Q464" s="514"/>
      <c r="R464" s="515"/>
      <c r="S464" s="516"/>
      <c r="T464" s="520">
        <f t="shared" si="14"/>
        <v>0</v>
      </c>
      <c r="U464" s="521"/>
      <c r="V464" s="522"/>
    </row>
    <row r="465" spans="1:33">
      <c r="A465" s="517"/>
      <c r="B465" s="518"/>
      <c r="C465" s="518"/>
      <c r="D465" s="518"/>
      <c r="E465" s="518"/>
      <c r="F465" s="518"/>
      <c r="G465" s="518"/>
      <c r="H465" s="518"/>
      <c r="I465" s="518"/>
      <c r="J465" s="519"/>
      <c r="K465" s="512"/>
      <c r="L465" s="513"/>
      <c r="M465" s="513"/>
      <c r="N465" s="514"/>
      <c r="O465" s="512"/>
      <c r="P465" s="513"/>
      <c r="Q465" s="514"/>
      <c r="R465" s="515"/>
      <c r="S465" s="516"/>
      <c r="T465" s="520">
        <f t="shared" si="14"/>
        <v>0</v>
      </c>
      <c r="U465" s="521"/>
      <c r="V465" s="522"/>
    </row>
    <row r="466" spans="1:33">
      <c r="A466" s="529" t="s">
        <v>2789</v>
      </c>
      <c r="B466" s="530"/>
      <c r="C466" s="530"/>
      <c r="D466" s="530"/>
      <c r="E466" s="530"/>
      <c r="F466" s="530"/>
      <c r="G466" s="530"/>
      <c r="H466" s="530"/>
      <c r="I466" s="530"/>
      <c r="J466" s="530"/>
      <c r="K466" s="530"/>
      <c r="L466" s="530"/>
      <c r="M466" s="530"/>
      <c r="N466" s="530"/>
      <c r="O466" s="530"/>
      <c r="P466" s="530"/>
      <c r="Q466" s="530"/>
      <c r="R466" s="530"/>
      <c r="S466" s="530"/>
      <c r="T466" s="531">
        <f>SUM(T459:V465)</f>
        <v>102.18263541387441</v>
      </c>
      <c r="U466" s="532"/>
      <c r="V466" s="533"/>
    </row>
    <row r="467" spans="1:33">
      <c r="A467" s="87"/>
      <c r="B467" s="87"/>
      <c r="C467" s="87"/>
      <c r="D467" s="87"/>
      <c r="E467" s="87"/>
      <c r="F467" s="87"/>
      <c r="G467" s="87"/>
      <c r="H467" s="87"/>
      <c r="I467" s="87"/>
      <c r="J467" s="87"/>
      <c r="K467" s="87"/>
      <c r="L467" s="87"/>
      <c r="M467" s="87"/>
      <c r="N467" s="87"/>
      <c r="O467" s="87"/>
      <c r="P467" s="87"/>
      <c r="Q467" s="87"/>
      <c r="R467" s="87"/>
      <c r="S467" s="88"/>
      <c r="T467" s="88"/>
      <c r="U467" s="88"/>
      <c r="V467" s="88"/>
    </row>
    <row r="468" spans="1:33">
      <c r="A468" s="523" t="s">
        <v>2790</v>
      </c>
      <c r="B468" s="524"/>
      <c r="C468" s="524"/>
      <c r="D468" s="524"/>
      <c r="E468" s="524"/>
      <c r="F468" s="524"/>
      <c r="G468" s="524"/>
      <c r="H468" s="524"/>
      <c r="I468" s="524"/>
      <c r="J468" s="524"/>
      <c r="K468" s="524"/>
      <c r="L468" s="524"/>
      <c r="M468" s="524"/>
      <c r="N468" s="524"/>
      <c r="O468" s="524"/>
      <c r="P468" s="524"/>
      <c r="Q468" s="524"/>
      <c r="R468" s="524"/>
      <c r="S468" s="524"/>
      <c r="T468" s="524"/>
      <c r="U468" s="524"/>
      <c r="V468" s="525"/>
    </row>
    <row r="469" spans="1:33">
      <c r="A469" s="93"/>
      <c r="B469" s="93"/>
      <c r="C469" s="93"/>
      <c r="D469" s="93"/>
      <c r="E469" s="93"/>
      <c r="F469" s="93"/>
      <c r="G469" s="93"/>
      <c r="H469" s="93"/>
      <c r="I469" s="93"/>
      <c r="J469" s="93"/>
      <c r="K469" s="93"/>
      <c r="L469" s="93"/>
      <c r="M469" s="93"/>
      <c r="N469" s="93"/>
      <c r="O469" s="93"/>
      <c r="P469" s="93"/>
      <c r="Q469" s="93"/>
      <c r="R469" s="93"/>
      <c r="S469" s="93"/>
      <c r="T469" s="93"/>
      <c r="U469" s="93"/>
      <c r="V469" s="93"/>
      <c r="AG469" s="84">
        <f>3*0.8</f>
        <v>2.4000000000000004</v>
      </c>
    </row>
    <row r="470" spans="1:33">
      <c r="A470" s="509" t="s">
        <v>2782</v>
      </c>
      <c r="B470" s="468"/>
      <c r="C470" s="468"/>
      <c r="D470" s="468"/>
      <c r="E470" s="468"/>
      <c r="F470" s="468"/>
      <c r="G470" s="468"/>
      <c r="H470" s="468"/>
      <c r="I470" s="468"/>
      <c r="J470" s="469"/>
      <c r="K470" s="458" t="s">
        <v>2783</v>
      </c>
      <c r="L470" s="458"/>
      <c r="M470" s="458" t="s">
        <v>2784</v>
      </c>
      <c r="N470" s="458"/>
      <c r="O470" s="458" t="s">
        <v>2786</v>
      </c>
      <c r="P470" s="458"/>
      <c r="Q470" s="458" t="s">
        <v>2810</v>
      </c>
      <c r="R470" s="458"/>
      <c r="S470" s="458"/>
      <c r="T470" s="458" t="s">
        <v>2787</v>
      </c>
      <c r="U470" s="458"/>
      <c r="V470" s="536"/>
    </row>
    <row r="471" spans="1:33">
      <c r="A471" s="517" t="str">
        <f>'MATERIALES '!C1185</f>
        <v>MALLA ELECTROSOLDADA XX-257 (7.0 X 7.0MM)15X15</v>
      </c>
      <c r="B471" s="518"/>
      <c r="C471" s="518"/>
      <c r="D471" s="518"/>
      <c r="E471" s="518"/>
      <c r="F471" s="518"/>
      <c r="G471" s="518"/>
      <c r="H471" s="518"/>
      <c r="I471" s="518"/>
      <c r="J471" s="519"/>
      <c r="K471" s="534" t="s">
        <v>5</v>
      </c>
      <c r="L471" s="534"/>
      <c r="M471" s="562">
        <v>1</v>
      </c>
      <c r="N471" s="562"/>
      <c r="O471" s="534">
        <f>'MATERIALES '!E1185</f>
        <v>27177.099290780141</v>
      </c>
      <c r="P471" s="534"/>
      <c r="Q471" s="544">
        <v>0.05</v>
      </c>
      <c r="R471" s="544"/>
      <c r="S471" s="544"/>
      <c r="T471" s="545">
        <f>(M471*O471*(1+Q471))</f>
        <v>28535.95425531915</v>
      </c>
      <c r="U471" s="546"/>
      <c r="V471" s="547"/>
    </row>
    <row r="472" spans="1:33">
      <c r="A472" s="517" t="s">
        <v>2869</v>
      </c>
      <c r="B472" s="518"/>
      <c r="C472" s="518"/>
      <c r="D472" s="518"/>
      <c r="E472" s="518"/>
      <c r="F472" s="518"/>
      <c r="G472" s="518"/>
      <c r="H472" s="518"/>
      <c r="I472" s="518"/>
      <c r="J472" s="519"/>
      <c r="K472" s="534" t="s">
        <v>1983</v>
      </c>
      <c r="L472" s="534"/>
      <c r="M472" s="551">
        <v>0.04</v>
      </c>
      <c r="N472" s="551"/>
      <c r="O472" s="534">
        <f>+'MATERIALES '!$E$3082</f>
        <v>5356</v>
      </c>
      <c r="P472" s="534"/>
      <c r="Q472" s="544">
        <v>0.05</v>
      </c>
      <c r="R472" s="544"/>
      <c r="S472" s="544"/>
      <c r="T472" s="545">
        <f t="shared" ref="T472:T480" si="15">(M472*O472*(1+Q472))</f>
        <v>224.95200000000003</v>
      </c>
      <c r="U472" s="546"/>
      <c r="V472" s="547"/>
    </row>
    <row r="473" spans="1:33">
      <c r="A473" s="517" t="s">
        <v>2870</v>
      </c>
      <c r="B473" s="518"/>
      <c r="C473" s="518"/>
      <c r="D473" s="518"/>
      <c r="E473" s="518"/>
      <c r="F473" s="518"/>
      <c r="G473" s="518"/>
      <c r="H473" s="518"/>
      <c r="I473" s="518"/>
      <c r="J473" s="519"/>
      <c r="K473" s="534" t="s">
        <v>213</v>
      </c>
      <c r="L473" s="534"/>
      <c r="M473" s="551">
        <v>0.03</v>
      </c>
      <c r="N473" s="551"/>
      <c r="O473" s="534">
        <f>+'MATERIALES '!$E$1957</f>
        <v>3999.59</v>
      </c>
      <c r="P473" s="534"/>
      <c r="Q473" s="544">
        <v>0.05</v>
      </c>
      <c r="R473" s="544"/>
      <c r="S473" s="544"/>
      <c r="T473" s="545">
        <f t="shared" si="15"/>
        <v>125.98708500000001</v>
      </c>
      <c r="U473" s="546"/>
      <c r="V473" s="547"/>
    </row>
    <row r="474" spans="1:33">
      <c r="A474" s="517"/>
      <c r="B474" s="518"/>
      <c r="C474" s="518"/>
      <c r="D474" s="518"/>
      <c r="E474" s="518"/>
      <c r="F474" s="518"/>
      <c r="G474" s="518"/>
      <c r="H474" s="518"/>
      <c r="I474" s="518"/>
      <c r="J474" s="519"/>
      <c r="K474" s="534"/>
      <c r="L474" s="534"/>
      <c r="M474" s="551"/>
      <c r="N474" s="551"/>
      <c r="O474" s="534"/>
      <c r="P474" s="534"/>
      <c r="Q474" s="544"/>
      <c r="R474" s="544"/>
      <c r="S474" s="544"/>
      <c r="T474" s="545">
        <f t="shared" si="15"/>
        <v>0</v>
      </c>
      <c r="U474" s="546"/>
      <c r="V474" s="547"/>
    </row>
    <row r="475" spans="1:33">
      <c r="A475" s="517"/>
      <c r="B475" s="518"/>
      <c r="C475" s="518"/>
      <c r="D475" s="518"/>
      <c r="E475" s="518"/>
      <c r="F475" s="518"/>
      <c r="G475" s="518"/>
      <c r="H475" s="518"/>
      <c r="I475" s="518"/>
      <c r="J475" s="519"/>
      <c r="K475" s="512"/>
      <c r="L475" s="514"/>
      <c r="M475" s="515"/>
      <c r="N475" s="516"/>
      <c r="O475" s="554"/>
      <c r="P475" s="564"/>
      <c r="Q475" s="515"/>
      <c r="R475" s="565"/>
      <c r="S475" s="516"/>
      <c r="T475" s="545">
        <f t="shared" si="15"/>
        <v>0</v>
      </c>
      <c r="U475" s="546"/>
      <c r="V475" s="547"/>
      <c r="AD475" s="86"/>
    </row>
    <row r="476" spans="1:33">
      <c r="A476" s="517"/>
      <c r="B476" s="518"/>
      <c r="C476" s="518"/>
      <c r="D476" s="518"/>
      <c r="E476" s="518"/>
      <c r="F476" s="518"/>
      <c r="G476" s="518"/>
      <c r="H476" s="518"/>
      <c r="I476" s="518"/>
      <c r="J476" s="519"/>
      <c r="K476" s="512"/>
      <c r="L476" s="514"/>
      <c r="M476" s="515"/>
      <c r="N476" s="516"/>
      <c r="O476" s="554"/>
      <c r="P476" s="564"/>
      <c r="Q476" s="515"/>
      <c r="R476" s="565"/>
      <c r="S476" s="516"/>
      <c r="T476" s="545">
        <f t="shared" si="15"/>
        <v>0</v>
      </c>
      <c r="U476" s="546"/>
      <c r="V476" s="547"/>
    </row>
    <row r="477" spans="1:33">
      <c r="A477" s="517"/>
      <c r="B477" s="518"/>
      <c r="C477" s="518"/>
      <c r="D477" s="518"/>
      <c r="E477" s="518"/>
      <c r="F477" s="518"/>
      <c r="G477" s="518"/>
      <c r="H477" s="518"/>
      <c r="I477" s="518"/>
      <c r="J477" s="519"/>
      <c r="K477" s="512"/>
      <c r="L477" s="514"/>
      <c r="M477" s="515"/>
      <c r="N477" s="516"/>
      <c r="O477" s="554"/>
      <c r="P477" s="564"/>
      <c r="Q477" s="515"/>
      <c r="R477" s="565"/>
      <c r="S477" s="516"/>
      <c r="T477" s="545">
        <f t="shared" si="15"/>
        <v>0</v>
      </c>
      <c r="U477" s="546"/>
      <c r="V477" s="547"/>
    </row>
    <row r="478" spans="1:33">
      <c r="A478" s="517"/>
      <c r="B478" s="518"/>
      <c r="C478" s="518"/>
      <c r="D478" s="518"/>
      <c r="E478" s="518"/>
      <c r="F478" s="518"/>
      <c r="G478" s="518"/>
      <c r="H478" s="518"/>
      <c r="I478" s="518"/>
      <c r="J478" s="519"/>
      <c r="K478" s="512"/>
      <c r="L478" s="514"/>
      <c r="M478" s="551"/>
      <c r="N478" s="551"/>
      <c r="O478" s="558"/>
      <c r="P478" s="534"/>
      <c r="Q478" s="551"/>
      <c r="R478" s="551"/>
      <c r="S478" s="551"/>
      <c r="T478" s="545">
        <f t="shared" si="15"/>
        <v>0</v>
      </c>
      <c r="U478" s="546"/>
      <c r="V478" s="547"/>
    </row>
    <row r="479" spans="1:33">
      <c r="A479" s="517"/>
      <c r="B479" s="518"/>
      <c r="C479" s="518"/>
      <c r="D479" s="518"/>
      <c r="E479" s="518"/>
      <c r="F479" s="518"/>
      <c r="G479" s="518"/>
      <c r="H479" s="518"/>
      <c r="I479" s="518"/>
      <c r="J479" s="519"/>
      <c r="K479" s="512"/>
      <c r="L479" s="514"/>
      <c r="M479" s="551"/>
      <c r="N479" s="551"/>
      <c r="O479" s="558"/>
      <c r="P479" s="534"/>
      <c r="Q479" s="551"/>
      <c r="R479" s="551"/>
      <c r="S479" s="551"/>
      <c r="T479" s="545">
        <f t="shared" si="15"/>
        <v>0</v>
      </c>
      <c r="U479" s="546"/>
      <c r="V479" s="547"/>
    </row>
    <row r="480" spans="1:33">
      <c r="A480" s="97"/>
      <c r="B480" s="98"/>
      <c r="C480" s="98"/>
      <c r="D480" s="98"/>
      <c r="E480" s="98"/>
      <c r="F480" s="98"/>
      <c r="G480" s="98"/>
      <c r="H480" s="98"/>
      <c r="I480" s="98"/>
      <c r="J480" s="99"/>
      <c r="K480" s="512"/>
      <c r="L480" s="514"/>
      <c r="M480" s="551"/>
      <c r="N480" s="551"/>
      <c r="O480" s="558"/>
      <c r="P480" s="534"/>
      <c r="Q480" s="551"/>
      <c r="R480" s="551"/>
      <c r="S480" s="551"/>
      <c r="T480" s="545">
        <f t="shared" si="15"/>
        <v>0</v>
      </c>
      <c r="U480" s="546"/>
      <c r="V480" s="547"/>
    </row>
    <row r="481" spans="1:22">
      <c r="A481" s="529" t="s">
        <v>2789</v>
      </c>
      <c r="B481" s="530"/>
      <c r="C481" s="530"/>
      <c r="D481" s="530"/>
      <c r="E481" s="530"/>
      <c r="F481" s="530"/>
      <c r="G481" s="530"/>
      <c r="H481" s="530"/>
      <c r="I481" s="530"/>
      <c r="J481" s="530"/>
      <c r="K481" s="530"/>
      <c r="L481" s="530"/>
      <c r="M481" s="530"/>
      <c r="N481" s="530"/>
      <c r="O481" s="530"/>
      <c r="P481" s="530"/>
      <c r="Q481" s="530"/>
      <c r="R481" s="530"/>
      <c r="S481" s="530"/>
      <c r="T481" s="531">
        <f>SUM(T471:V480)</f>
        <v>28886.893340319151</v>
      </c>
      <c r="U481" s="532"/>
      <c r="V481" s="533"/>
    </row>
    <row r="482" spans="1:22">
      <c r="A482" s="87"/>
      <c r="B482" s="87"/>
      <c r="C482" s="87"/>
      <c r="D482" s="87"/>
      <c r="E482" s="87"/>
      <c r="F482" s="87"/>
      <c r="G482" s="87"/>
      <c r="H482" s="87"/>
      <c r="I482" s="87"/>
      <c r="J482" s="87"/>
      <c r="K482" s="87"/>
      <c r="L482" s="87"/>
      <c r="M482" s="87"/>
      <c r="N482" s="87"/>
      <c r="O482" s="87"/>
      <c r="P482" s="87"/>
      <c r="Q482" s="87"/>
      <c r="R482" s="87"/>
      <c r="S482" s="88"/>
      <c r="T482" s="88"/>
      <c r="U482" s="88"/>
      <c r="V482" s="88"/>
    </row>
    <row r="483" spans="1:22">
      <c r="A483" s="523" t="s">
        <v>2791</v>
      </c>
      <c r="B483" s="524"/>
      <c r="C483" s="524"/>
      <c r="D483" s="524"/>
      <c r="E483" s="524"/>
      <c r="F483" s="524"/>
      <c r="G483" s="524"/>
      <c r="H483" s="524"/>
      <c r="I483" s="524"/>
      <c r="J483" s="524"/>
      <c r="K483" s="524"/>
      <c r="L483" s="524"/>
      <c r="M483" s="524"/>
      <c r="N483" s="524"/>
      <c r="O483" s="524"/>
      <c r="P483" s="524"/>
      <c r="Q483" s="524"/>
      <c r="R483" s="524"/>
      <c r="S483" s="524"/>
      <c r="T483" s="524"/>
      <c r="U483" s="524"/>
      <c r="V483" s="525"/>
    </row>
    <row r="484" spans="1:22">
      <c r="A484" s="93"/>
      <c r="B484" s="93"/>
      <c r="C484" s="93"/>
      <c r="D484" s="93"/>
      <c r="E484" s="93"/>
      <c r="F484" s="93"/>
      <c r="G484" s="93"/>
      <c r="H484" s="93"/>
      <c r="I484" s="93"/>
      <c r="J484" s="93"/>
      <c r="K484" s="93"/>
      <c r="L484" s="93"/>
      <c r="M484" s="93"/>
      <c r="N484" s="93"/>
      <c r="O484" s="93"/>
      <c r="P484" s="93"/>
      <c r="Q484" s="93"/>
      <c r="R484" s="93"/>
      <c r="S484" s="93"/>
      <c r="T484" s="93"/>
      <c r="U484" s="93"/>
      <c r="V484" s="93"/>
    </row>
    <row r="485" spans="1:22">
      <c r="A485" s="457" t="s">
        <v>2792</v>
      </c>
      <c r="B485" s="458"/>
      <c r="C485" s="458"/>
      <c r="D485" s="458"/>
      <c r="E485" s="458"/>
      <c r="F485" s="458"/>
      <c r="G485" s="458"/>
      <c r="H485" s="458"/>
      <c r="I485" s="458"/>
      <c r="J485" s="458"/>
      <c r="K485" s="458" t="s">
        <v>2783</v>
      </c>
      <c r="L485" s="458"/>
      <c r="M485" s="458" t="s">
        <v>2793</v>
      </c>
      <c r="N485" s="458"/>
      <c r="O485" s="458" t="s">
        <v>2794</v>
      </c>
      <c r="P485" s="458"/>
      <c r="Q485" s="458" t="s">
        <v>2795</v>
      </c>
      <c r="R485" s="458"/>
      <c r="S485" s="536"/>
      <c r="T485" s="458" t="s">
        <v>2787</v>
      </c>
      <c r="U485" s="458"/>
      <c r="V485" s="536"/>
    </row>
    <row r="486" spans="1:22">
      <c r="A486" s="537" t="s">
        <v>2796</v>
      </c>
      <c r="B486" s="538"/>
      <c r="C486" s="538"/>
      <c r="D486" s="538"/>
      <c r="E486" s="538"/>
      <c r="F486" s="538"/>
      <c r="G486" s="538"/>
      <c r="H486" s="538"/>
      <c r="I486" s="538"/>
      <c r="J486" s="538"/>
      <c r="K486" s="534" t="s">
        <v>2557</v>
      </c>
      <c r="L486" s="534"/>
      <c r="M486" s="515">
        <f>+T481</f>
        <v>28886.893340319151</v>
      </c>
      <c r="N486" s="516"/>
      <c r="O486" s="534"/>
      <c r="P486" s="534"/>
      <c r="Q486" s="554">
        <v>0.05</v>
      </c>
      <c r="R486" s="513"/>
      <c r="S486" s="514"/>
      <c r="T486" s="520">
        <f>+M486*Q486</f>
        <v>1444.3446670159576</v>
      </c>
      <c r="U486" s="521"/>
      <c r="V486" s="522"/>
    </row>
    <row r="487" spans="1:22">
      <c r="A487" s="537"/>
      <c r="B487" s="538"/>
      <c r="C487" s="538"/>
      <c r="D487" s="538"/>
      <c r="E487" s="538"/>
      <c r="F487" s="538"/>
      <c r="G487" s="538"/>
      <c r="H487" s="538"/>
      <c r="I487" s="538"/>
      <c r="J487" s="538"/>
      <c r="K487" s="534"/>
      <c r="L487" s="534"/>
      <c r="M487" s="515"/>
      <c r="N487" s="516"/>
      <c r="O487" s="534"/>
      <c r="P487" s="534"/>
      <c r="Q487" s="512"/>
      <c r="R487" s="513"/>
      <c r="S487" s="514"/>
      <c r="T487" s="520"/>
      <c r="U487" s="521"/>
      <c r="V487" s="522"/>
    </row>
    <row r="488" spans="1:22">
      <c r="A488" s="529" t="s">
        <v>2789</v>
      </c>
      <c r="B488" s="530"/>
      <c r="C488" s="530"/>
      <c r="D488" s="530"/>
      <c r="E488" s="530"/>
      <c r="F488" s="530"/>
      <c r="G488" s="530"/>
      <c r="H488" s="530"/>
      <c r="I488" s="530"/>
      <c r="J488" s="530"/>
      <c r="K488" s="530"/>
      <c r="L488" s="530"/>
      <c r="M488" s="530"/>
      <c r="N488" s="530"/>
      <c r="O488" s="530"/>
      <c r="P488" s="530"/>
      <c r="Q488" s="530"/>
      <c r="R488" s="530"/>
      <c r="S488" s="530"/>
      <c r="T488" s="531">
        <f>SUM(T486:V487)</f>
        <v>1444.3446670159576</v>
      </c>
      <c r="U488" s="532"/>
      <c r="V488" s="533"/>
    </row>
    <row r="489" spans="1:22">
      <c r="A489" s="87"/>
      <c r="B489" s="87"/>
      <c r="C489" s="87"/>
      <c r="D489" s="87"/>
      <c r="E489" s="87"/>
      <c r="F489" s="87"/>
      <c r="G489" s="87"/>
      <c r="H489" s="87"/>
      <c r="I489" s="87"/>
      <c r="J489" s="87"/>
      <c r="K489" s="87"/>
      <c r="L489" s="87"/>
      <c r="M489" s="87"/>
      <c r="N489" s="87"/>
      <c r="O489" s="87"/>
      <c r="P489" s="87"/>
      <c r="Q489" s="87"/>
      <c r="R489" s="87"/>
      <c r="S489" s="88"/>
      <c r="T489" s="88"/>
      <c r="U489" s="88"/>
      <c r="V489" s="88"/>
    </row>
    <row r="490" spans="1:22">
      <c r="A490" s="523" t="s">
        <v>2797</v>
      </c>
      <c r="B490" s="524"/>
      <c r="C490" s="524"/>
      <c r="D490" s="524"/>
      <c r="E490" s="524"/>
      <c r="F490" s="524"/>
      <c r="G490" s="524"/>
      <c r="H490" s="524"/>
      <c r="I490" s="524"/>
      <c r="J490" s="524"/>
      <c r="K490" s="524"/>
      <c r="L490" s="524"/>
      <c r="M490" s="524"/>
      <c r="N490" s="524"/>
      <c r="O490" s="524"/>
      <c r="P490" s="524"/>
      <c r="Q490" s="524"/>
      <c r="R490" s="524"/>
      <c r="S490" s="524"/>
      <c r="T490" s="524"/>
      <c r="U490" s="524"/>
      <c r="V490" s="525"/>
    </row>
    <row r="491" spans="1:22">
      <c r="A491" s="93"/>
      <c r="B491" s="93"/>
      <c r="C491" s="93"/>
      <c r="D491" s="93"/>
      <c r="E491" s="93"/>
      <c r="F491" s="93"/>
      <c r="G491" s="93"/>
      <c r="H491" s="93"/>
      <c r="I491" s="93"/>
      <c r="J491" s="93"/>
      <c r="K491" s="93"/>
      <c r="L491" s="93"/>
      <c r="M491" s="93"/>
      <c r="N491" s="93"/>
      <c r="O491" s="93"/>
      <c r="P491" s="93"/>
      <c r="Q491" s="93"/>
      <c r="R491" s="93"/>
      <c r="S491" s="93"/>
      <c r="T491" s="93"/>
      <c r="U491" s="93"/>
      <c r="V491" s="93"/>
    </row>
    <row r="492" spans="1:22">
      <c r="A492" s="457" t="s">
        <v>2798</v>
      </c>
      <c r="B492" s="458"/>
      <c r="C492" s="458"/>
      <c r="D492" s="458"/>
      <c r="E492" s="458"/>
      <c r="F492" s="458"/>
      <c r="G492" s="458"/>
      <c r="H492" s="458"/>
      <c r="I492" s="458"/>
      <c r="J492" s="458"/>
      <c r="K492" s="458"/>
      <c r="L492" s="458"/>
      <c r="M492" s="458" t="s">
        <v>2783</v>
      </c>
      <c r="N492" s="458"/>
      <c r="O492" s="458" t="s">
        <v>2784</v>
      </c>
      <c r="P492" s="458"/>
      <c r="Q492" s="458" t="s">
        <v>2786</v>
      </c>
      <c r="R492" s="458"/>
      <c r="S492" s="458"/>
      <c r="T492" s="458" t="s">
        <v>2787</v>
      </c>
      <c r="U492" s="458"/>
      <c r="V492" s="536"/>
    </row>
    <row r="493" spans="1:22">
      <c r="A493" s="517" t="s">
        <v>2809</v>
      </c>
      <c r="B493" s="518"/>
      <c r="C493" s="518"/>
      <c r="D493" s="518"/>
      <c r="E493" s="518"/>
      <c r="F493" s="518"/>
      <c r="G493" s="518"/>
      <c r="H493" s="518"/>
      <c r="I493" s="518"/>
      <c r="J493" s="518"/>
      <c r="K493" s="518"/>
      <c r="L493" s="519"/>
      <c r="M493" s="534" t="s">
        <v>2554</v>
      </c>
      <c r="N493" s="534"/>
      <c r="O493" s="515">
        <v>0.05</v>
      </c>
      <c r="P493" s="516"/>
      <c r="Q493" s="512">
        <f>+'MANO DE OBRA'!$E$89</f>
        <v>40873.054165549765</v>
      </c>
      <c r="R493" s="513"/>
      <c r="S493" s="514"/>
      <c r="T493" s="539">
        <f>+O493*Q493</f>
        <v>2043.6527082774883</v>
      </c>
      <c r="U493" s="539"/>
      <c r="V493" s="540"/>
    </row>
    <row r="494" spans="1:22">
      <c r="A494" s="517"/>
      <c r="B494" s="518"/>
      <c r="C494" s="518"/>
      <c r="D494" s="518"/>
      <c r="E494" s="518"/>
      <c r="F494" s="518"/>
      <c r="G494" s="518"/>
      <c r="H494" s="518"/>
      <c r="I494" s="518"/>
      <c r="J494" s="518"/>
      <c r="K494" s="518"/>
      <c r="L494" s="519"/>
      <c r="M494" s="534"/>
      <c r="N494" s="534"/>
      <c r="O494" s="534"/>
      <c r="P494" s="534"/>
      <c r="Q494" s="512"/>
      <c r="R494" s="513"/>
      <c r="S494" s="514"/>
      <c r="T494" s="539">
        <f>+O494*Q494</f>
        <v>0</v>
      </c>
      <c r="U494" s="539"/>
      <c r="V494" s="540"/>
    </row>
    <row r="495" spans="1:22">
      <c r="A495" s="517"/>
      <c r="B495" s="518"/>
      <c r="C495" s="518"/>
      <c r="D495" s="518"/>
      <c r="E495" s="518"/>
      <c r="F495" s="518"/>
      <c r="G495" s="518"/>
      <c r="H495" s="518"/>
      <c r="I495" s="518"/>
      <c r="J495" s="518"/>
      <c r="K495" s="518"/>
      <c r="L495" s="519"/>
      <c r="M495" s="534"/>
      <c r="N495" s="534"/>
      <c r="O495" s="534"/>
      <c r="P495" s="534"/>
      <c r="Q495" s="512"/>
      <c r="R495" s="513"/>
      <c r="S495" s="514"/>
      <c r="T495" s="539">
        <f>+O495*Q495</f>
        <v>0</v>
      </c>
      <c r="U495" s="539"/>
      <c r="V495" s="540"/>
    </row>
    <row r="496" spans="1:22">
      <c r="A496" s="517"/>
      <c r="B496" s="518"/>
      <c r="C496" s="518"/>
      <c r="D496" s="518"/>
      <c r="E496" s="518"/>
      <c r="F496" s="518"/>
      <c r="G496" s="518"/>
      <c r="H496" s="518"/>
      <c r="I496" s="518"/>
      <c r="J496" s="518"/>
      <c r="K496" s="518"/>
      <c r="L496" s="519"/>
      <c r="M496" s="534"/>
      <c r="N496" s="534"/>
      <c r="O496" s="515"/>
      <c r="P496" s="516"/>
      <c r="Q496" s="512"/>
      <c r="R496" s="513"/>
      <c r="S496" s="514"/>
      <c r="T496" s="539">
        <f>+O496*Q496</f>
        <v>0</v>
      </c>
      <c r="U496" s="539"/>
      <c r="V496" s="540"/>
    </row>
    <row r="497" spans="1:22">
      <c r="A497" s="529" t="s">
        <v>2789</v>
      </c>
      <c r="B497" s="530"/>
      <c r="C497" s="530"/>
      <c r="D497" s="530"/>
      <c r="E497" s="530"/>
      <c r="F497" s="530"/>
      <c r="G497" s="530"/>
      <c r="H497" s="530"/>
      <c r="I497" s="530"/>
      <c r="J497" s="530"/>
      <c r="K497" s="530"/>
      <c r="L497" s="530"/>
      <c r="M497" s="530"/>
      <c r="N497" s="530"/>
      <c r="O497" s="530"/>
      <c r="P497" s="530"/>
      <c r="Q497" s="530"/>
      <c r="R497" s="530"/>
      <c r="S497" s="530"/>
      <c r="T497" s="530">
        <f>SUM(T493:V496)</f>
        <v>2043.6527082774883</v>
      </c>
      <c r="U497" s="530"/>
      <c r="V497" s="535"/>
    </row>
    <row r="498" spans="1:22">
      <c r="A498" s="100"/>
      <c r="B498" s="100"/>
      <c r="C498" s="100"/>
      <c r="D498" s="100"/>
      <c r="E498" s="100"/>
      <c r="F498" s="100"/>
      <c r="G498" s="100"/>
      <c r="H498" s="100"/>
      <c r="I498" s="100"/>
      <c r="J498" s="100"/>
      <c r="K498" s="100"/>
      <c r="L498" s="100"/>
      <c r="M498" s="100"/>
      <c r="N498" s="100"/>
      <c r="O498" s="100"/>
      <c r="P498" s="100"/>
      <c r="Q498" s="100"/>
      <c r="R498" s="100"/>
      <c r="S498" s="100"/>
      <c r="T498" s="100"/>
      <c r="U498" s="100"/>
      <c r="V498" s="100"/>
    </row>
    <row r="499" spans="1:22">
      <c r="A499" s="541" t="s">
        <v>2799</v>
      </c>
      <c r="B499" s="542"/>
      <c r="C499" s="542"/>
      <c r="D499" s="542"/>
      <c r="E499" s="542"/>
      <c r="F499" s="542"/>
      <c r="G499" s="542"/>
      <c r="H499" s="542"/>
      <c r="I499" s="542"/>
      <c r="J499" s="542"/>
      <c r="K499" s="542"/>
      <c r="L499" s="542"/>
      <c r="M499" s="542"/>
      <c r="N499" s="542"/>
      <c r="O499" s="542"/>
      <c r="P499" s="542"/>
      <c r="Q499" s="542"/>
      <c r="R499" s="543"/>
      <c r="S499" s="559">
        <f>+ROUND((T466+T481+T488+T497),0)</f>
        <v>32477</v>
      </c>
      <c r="T499" s="449"/>
      <c r="U499" s="449"/>
      <c r="V499" s="450"/>
    </row>
    <row r="504" spans="1:22">
      <c r="A504" s="273"/>
      <c r="B504" s="274"/>
      <c r="C504" s="274"/>
      <c r="D504" s="274"/>
      <c r="E504" s="459" t="str">
        <f>+INDICE!$B$2</f>
        <v>ALCALDIA MUNICIPAL DE HATONUEVO - LA GUAJIRA</v>
      </c>
      <c r="F504" s="459"/>
      <c r="G504" s="459"/>
      <c r="H504" s="459"/>
      <c r="I504" s="459"/>
      <c r="J504" s="459"/>
      <c r="K504" s="459"/>
      <c r="L504" s="459"/>
      <c r="M504" s="459"/>
      <c r="N504" s="459"/>
      <c r="O504" s="459"/>
      <c r="P504" s="459"/>
      <c r="Q504" s="459"/>
      <c r="R504" s="459"/>
      <c r="S504" s="274"/>
      <c r="T504" s="274"/>
      <c r="U504" s="274"/>
      <c r="V504" s="275"/>
    </row>
    <row r="505" spans="1:22">
      <c r="A505" s="265"/>
      <c r="B505" s="266"/>
      <c r="C505" s="266"/>
      <c r="D505" s="266"/>
      <c r="E505" s="447" t="str">
        <f>+INDICE!$B$3</f>
        <v>SECRETARIA DE PLANEACIÓN</v>
      </c>
      <c r="F505" s="447"/>
      <c r="G505" s="447"/>
      <c r="H505" s="447"/>
      <c r="I505" s="447"/>
      <c r="J505" s="447"/>
      <c r="K505" s="447"/>
      <c r="L505" s="447"/>
      <c r="M505" s="447"/>
      <c r="N505" s="447"/>
      <c r="O505" s="447"/>
      <c r="P505" s="447"/>
      <c r="Q505" s="447"/>
      <c r="R505" s="447"/>
      <c r="S505" s="266"/>
      <c r="T505" s="266"/>
      <c r="U505" s="266"/>
      <c r="V505" s="267"/>
    </row>
    <row r="506" spans="1:22">
      <c r="A506" s="265"/>
      <c r="B506" s="266"/>
      <c r="C506" s="266"/>
      <c r="D506" s="266"/>
      <c r="E506" s="447" t="s">
        <v>2774</v>
      </c>
      <c r="F506" s="447"/>
      <c r="G506" s="447"/>
      <c r="H506" s="447"/>
      <c r="I506" s="447"/>
      <c r="J506" s="447"/>
      <c r="K506" s="447"/>
      <c r="L506" s="447"/>
      <c r="M506" s="447"/>
      <c r="N506" s="447"/>
      <c r="O506" s="447"/>
      <c r="P506" s="447"/>
      <c r="Q506" s="447"/>
      <c r="R506" s="447"/>
      <c r="S506" s="266"/>
      <c r="T506" s="266"/>
      <c r="U506" s="266"/>
      <c r="V506" s="267"/>
    </row>
    <row r="507" spans="1:22">
      <c r="A507" s="268"/>
      <c r="B507" s="269"/>
      <c r="C507" s="269"/>
      <c r="D507" s="269"/>
      <c r="E507" s="269"/>
      <c r="F507" s="269"/>
      <c r="G507" s="269"/>
      <c r="H507" s="269"/>
      <c r="I507" s="269"/>
      <c r="J507" s="269"/>
      <c r="K507" s="269"/>
      <c r="L507" s="269"/>
      <c r="M507" s="269"/>
      <c r="N507" s="269"/>
      <c r="O507" s="269"/>
      <c r="P507" s="269"/>
      <c r="Q507" s="269"/>
      <c r="R507" s="269"/>
      <c r="S507" s="269"/>
      <c r="T507" s="269"/>
      <c r="U507" s="269"/>
      <c r="V507" s="270"/>
    </row>
    <row r="508" spans="1:22">
      <c r="A508" s="448" t="s">
        <v>2775</v>
      </c>
      <c r="B508" s="449"/>
      <c r="C508" s="449"/>
      <c r="D508" s="449"/>
      <c r="E508" s="449"/>
      <c r="F508" s="449"/>
      <c r="G508" s="449"/>
      <c r="H508" s="449"/>
      <c r="I508" s="449"/>
      <c r="J508" s="449"/>
      <c r="K508" s="449"/>
      <c r="L508" s="449"/>
      <c r="M508" s="449"/>
      <c r="N508" s="449"/>
      <c r="O508" s="449"/>
      <c r="P508" s="449"/>
      <c r="Q508" s="449"/>
      <c r="R508" s="449"/>
      <c r="S508" s="449"/>
      <c r="T508" s="449"/>
      <c r="U508" s="449"/>
      <c r="V508" s="450"/>
    </row>
    <row r="509" spans="1:22">
      <c r="A509" s="85"/>
      <c r="B509" s="85"/>
      <c r="C509" s="85"/>
      <c r="D509" s="85"/>
      <c r="E509" s="85"/>
      <c r="F509" s="85"/>
      <c r="G509" s="85"/>
      <c r="H509" s="85"/>
      <c r="I509" s="85"/>
      <c r="J509" s="85"/>
      <c r="K509" s="85"/>
      <c r="L509" s="85"/>
      <c r="M509" s="85"/>
      <c r="N509" s="85"/>
      <c r="O509" s="85"/>
      <c r="P509" s="85"/>
      <c r="Q509" s="85"/>
      <c r="R509" s="85"/>
      <c r="S509" s="85"/>
      <c r="T509" s="85"/>
      <c r="U509" s="85"/>
      <c r="V509" s="85"/>
    </row>
    <row r="510" spans="1:22">
      <c r="A510" s="89" t="s">
        <v>2776</v>
      </c>
      <c r="B510" s="89"/>
      <c r="C510" s="451" t="s">
        <v>3865</v>
      </c>
      <c r="D510" s="451"/>
      <c r="E510" s="451"/>
      <c r="F510" s="451"/>
      <c r="G510" s="451"/>
      <c r="H510" s="451"/>
      <c r="I510" s="451"/>
      <c r="J510" s="90" t="s">
        <v>2777</v>
      </c>
      <c r="K510" s="452" t="s">
        <v>3863</v>
      </c>
      <c r="L510" s="452"/>
      <c r="M510" s="452"/>
      <c r="N510" s="452"/>
      <c r="O510" s="452"/>
      <c r="P510" s="89" t="s">
        <v>2778</v>
      </c>
      <c r="Q510" s="89"/>
      <c r="R510" s="453" t="s">
        <v>3825</v>
      </c>
      <c r="S510" s="453"/>
      <c r="T510" s="453"/>
      <c r="U510" s="453"/>
      <c r="V510" s="453"/>
    </row>
    <row r="511" spans="1:22">
      <c r="A511" s="91" t="s">
        <v>2779</v>
      </c>
      <c r="B511" s="91"/>
      <c r="C511" s="451" t="s">
        <v>3865</v>
      </c>
      <c r="D511" s="451"/>
      <c r="E511" s="451"/>
      <c r="F511" s="451"/>
      <c r="G511" s="451"/>
      <c r="H511" s="451"/>
      <c r="I511" s="451"/>
      <c r="J511" s="451"/>
      <c r="K511" s="451"/>
      <c r="L511" s="451"/>
      <c r="M511" s="451"/>
      <c r="N511" s="451"/>
      <c r="O511" s="451"/>
      <c r="P511" s="451"/>
      <c r="Q511" s="451"/>
      <c r="R511" s="451"/>
      <c r="S511" s="451"/>
      <c r="T511" s="451"/>
      <c r="U511" s="451"/>
      <c r="V511" s="451"/>
    </row>
    <row r="512" spans="1:22">
      <c r="A512" s="91"/>
      <c r="B512" s="91"/>
      <c r="C512" s="91"/>
      <c r="D512" s="91"/>
      <c r="E512" s="92"/>
      <c r="F512" s="92"/>
      <c r="G512" s="92"/>
      <c r="H512" s="92"/>
      <c r="I512" s="92"/>
      <c r="J512" s="92"/>
      <c r="K512" s="92"/>
      <c r="L512" s="92"/>
      <c r="M512" s="92"/>
      <c r="N512" s="92"/>
      <c r="O512" s="92"/>
      <c r="P512" s="92"/>
      <c r="Q512" s="92"/>
      <c r="R512" s="92"/>
      <c r="S512" s="92"/>
      <c r="T512" s="92"/>
      <c r="U512" s="92"/>
      <c r="V512" s="92"/>
    </row>
    <row r="513" spans="1:22">
      <c r="A513" s="448" t="s">
        <v>2780</v>
      </c>
      <c r="B513" s="449"/>
      <c r="C513" s="449"/>
      <c r="D513" s="449"/>
      <c r="E513" s="449"/>
      <c r="F513" s="449"/>
      <c r="G513" s="449"/>
      <c r="H513" s="449"/>
      <c r="I513" s="449"/>
      <c r="J513" s="449"/>
      <c r="K513" s="449"/>
      <c r="L513" s="449"/>
      <c r="M513" s="449"/>
      <c r="N513" s="449"/>
      <c r="O513" s="449"/>
      <c r="P513" s="449"/>
      <c r="Q513" s="449"/>
      <c r="R513" s="449"/>
      <c r="S513" s="449"/>
      <c r="T513" s="449"/>
      <c r="U513" s="449"/>
      <c r="V513" s="450"/>
    </row>
    <row r="514" spans="1:22">
      <c r="A514" s="85"/>
      <c r="B514" s="85"/>
      <c r="C514" s="85"/>
      <c r="D514" s="85"/>
      <c r="E514" s="85"/>
      <c r="F514" s="85"/>
      <c r="G514" s="85"/>
      <c r="H514" s="85"/>
      <c r="I514" s="85"/>
      <c r="J514" s="85"/>
      <c r="K514" s="85"/>
      <c r="L514" s="85"/>
      <c r="M514" s="85"/>
      <c r="N514" s="85"/>
      <c r="O514" s="85"/>
      <c r="P514" s="85"/>
      <c r="Q514" s="85"/>
      <c r="R514" s="85"/>
      <c r="S514" s="85"/>
      <c r="T514" s="85"/>
      <c r="U514" s="85"/>
      <c r="V514" s="85"/>
    </row>
    <row r="515" spans="1:22">
      <c r="A515" s="457" t="s">
        <v>2781</v>
      </c>
      <c r="B515" s="458"/>
      <c r="C515" s="467" t="s">
        <v>2782</v>
      </c>
      <c r="D515" s="468"/>
      <c r="E515" s="468"/>
      <c r="F515" s="468"/>
      <c r="G515" s="468"/>
      <c r="H515" s="468"/>
      <c r="I515" s="468"/>
      <c r="J515" s="468"/>
      <c r="K515" s="468"/>
      <c r="L515" s="468"/>
      <c r="M515" s="468"/>
      <c r="N515" s="468"/>
      <c r="O515" s="468"/>
      <c r="P515" s="468"/>
      <c r="Q515" s="468"/>
      <c r="R515" s="469"/>
      <c r="S515" s="468" t="s">
        <v>2783</v>
      </c>
      <c r="T515" s="468"/>
      <c r="U515" s="468"/>
      <c r="V515" s="470"/>
    </row>
    <row r="516" spans="1:22" ht="30.6" customHeight="1">
      <c r="A516" s="460">
        <f>+PRESUPUESTO!$A$22</f>
        <v>8.01</v>
      </c>
      <c r="B516" s="461"/>
      <c r="C516" s="462" t="str">
        <f>+PRESUPUESTO!$B$22</f>
        <v>PAÑETE ALLANADO  EN MORTERO 1:4</v>
      </c>
      <c r="D516" s="463"/>
      <c r="E516" s="463"/>
      <c r="F516" s="463"/>
      <c r="G516" s="463"/>
      <c r="H516" s="463"/>
      <c r="I516" s="463"/>
      <c r="J516" s="463"/>
      <c r="K516" s="463"/>
      <c r="L516" s="463"/>
      <c r="M516" s="463"/>
      <c r="N516" s="463"/>
      <c r="O516" s="463"/>
      <c r="P516" s="463"/>
      <c r="Q516" s="463"/>
      <c r="R516" s="464"/>
      <c r="S516" s="465" t="str">
        <f>+PRESUPUESTO!$C$22</f>
        <v>M2</v>
      </c>
      <c r="T516" s="465"/>
      <c r="U516" s="465"/>
      <c r="V516" s="466"/>
    </row>
    <row r="517" spans="1:22">
      <c r="A517" s="88"/>
      <c r="B517" s="88"/>
      <c r="C517" s="88"/>
      <c r="D517" s="88"/>
      <c r="E517" s="88"/>
      <c r="F517" s="88"/>
      <c r="G517" s="88"/>
      <c r="H517" s="88"/>
      <c r="I517" s="88"/>
      <c r="J517" s="88"/>
      <c r="K517" s="88"/>
      <c r="L517" s="88"/>
      <c r="M517" s="88"/>
      <c r="N517" s="88"/>
      <c r="O517" s="88"/>
      <c r="P517" s="88"/>
      <c r="Q517" s="88"/>
      <c r="R517" s="88"/>
      <c r="S517" s="88"/>
      <c r="T517" s="88"/>
      <c r="U517" s="88"/>
      <c r="V517" s="88"/>
    </row>
    <row r="518" spans="1:22">
      <c r="A518" s="526" t="s">
        <v>2785</v>
      </c>
      <c r="B518" s="527"/>
      <c r="C518" s="527"/>
      <c r="D518" s="527"/>
      <c r="E518" s="527"/>
      <c r="F518" s="527"/>
      <c r="G518" s="527"/>
      <c r="H518" s="527"/>
      <c r="I518" s="527"/>
      <c r="J518" s="527"/>
      <c r="K518" s="527"/>
      <c r="L518" s="527"/>
      <c r="M518" s="527"/>
      <c r="N518" s="527"/>
      <c r="O518" s="527"/>
      <c r="P518" s="527"/>
      <c r="Q518" s="527"/>
      <c r="R518" s="527"/>
      <c r="S518" s="527"/>
      <c r="T518" s="527"/>
      <c r="U518" s="527"/>
      <c r="V518" s="528"/>
    </row>
    <row r="519" spans="1:22">
      <c r="A519" s="93"/>
      <c r="B519" s="93"/>
      <c r="C519" s="93"/>
      <c r="D519" s="93"/>
      <c r="E519" s="93"/>
      <c r="F519" s="93"/>
      <c r="G519" s="93"/>
      <c r="H519" s="93"/>
      <c r="I519" s="93"/>
      <c r="J519" s="93"/>
      <c r="K519" s="93"/>
      <c r="L519" s="93"/>
      <c r="M519" s="93"/>
      <c r="N519" s="93"/>
      <c r="O519" s="93"/>
      <c r="P519" s="93"/>
      <c r="Q519" s="93"/>
      <c r="R519" s="93"/>
      <c r="S519" s="93"/>
      <c r="T519" s="93"/>
      <c r="U519" s="93"/>
      <c r="V519" s="93"/>
    </row>
    <row r="520" spans="1:22">
      <c r="A520" s="555" t="s">
        <v>2782</v>
      </c>
      <c r="B520" s="556"/>
      <c r="C520" s="556"/>
      <c r="D520" s="556"/>
      <c r="E520" s="556"/>
      <c r="F520" s="556"/>
      <c r="G520" s="556"/>
      <c r="H520" s="556"/>
      <c r="I520" s="556"/>
      <c r="J520" s="557"/>
      <c r="K520" s="552" t="s">
        <v>2783</v>
      </c>
      <c r="L520" s="552"/>
      <c r="M520" s="552"/>
      <c r="N520" s="552"/>
      <c r="O520" s="552" t="s">
        <v>2784</v>
      </c>
      <c r="P520" s="552"/>
      <c r="Q520" s="552"/>
      <c r="R520" s="552" t="s">
        <v>2786</v>
      </c>
      <c r="S520" s="552"/>
      <c r="T520" s="552" t="s">
        <v>2787</v>
      </c>
      <c r="U520" s="552"/>
      <c r="V520" s="553"/>
    </row>
    <row r="521" spans="1:22">
      <c r="A521" s="517" t="s">
        <v>2788</v>
      </c>
      <c r="B521" s="518"/>
      <c r="C521" s="518"/>
      <c r="D521" s="518"/>
      <c r="E521" s="518"/>
      <c r="F521" s="518"/>
      <c r="G521" s="518"/>
      <c r="H521" s="518"/>
      <c r="I521" s="518"/>
      <c r="J521" s="519"/>
      <c r="K521" s="512" t="s">
        <v>2557</v>
      </c>
      <c r="L521" s="513"/>
      <c r="M521" s="513"/>
      <c r="N521" s="514"/>
      <c r="O521" s="512">
        <v>5</v>
      </c>
      <c r="P521" s="513"/>
      <c r="Q521" s="514"/>
      <c r="R521" s="515">
        <v>24523.83</v>
      </c>
      <c r="S521" s="516"/>
      <c r="T521" s="520">
        <f>+O521*R521/100</f>
        <v>1226.1915000000001</v>
      </c>
      <c r="U521" s="521"/>
      <c r="V521" s="522"/>
    </row>
    <row r="522" spans="1:22">
      <c r="A522" s="517" t="s">
        <v>173</v>
      </c>
      <c r="B522" s="518"/>
      <c r="C522" s="518"/>
      <c r="D522" s="518"/>
      <c r="E522" s="518"/>
      <c r="F522" s="518"/>
      <c r="G522" s="518"/>
      <c r="H522" s="518"/>
      <c r="I522" s="518"/>
      <c r="J522" s="519"/>
      <c r="K522" s="512" t="s">
        <v>194</v>
      </c>
      <c r="L522" s="513"/>
      <c r="M522" s="513"/>
      <c r="N522" s="514"/>
      <c r="O522" s="512">
        <v>0.6</v>
      </c>
      <c r="P522" s="513"/>
      <c r="Q522" s="514"/>
      <c r="R522" s="515">
        <f>+EQUIPOS!$E$31</f>
        <v>4666</v>
      </c>
      <c r="S522" s="516"/>
      <c r="T522" s="520">
        <f t="shared" ref="T522:T527" si="16">+O522*R522</f>
        <v>2799.6</v>
      </c>
      <c r="U522" s="521"/>
      <c r="V522" s="522"/>
    </row>
    <row r="523" spans="1:22">
      <c r="A523" s="517"/>
      <c r="B523" s="518"/>
      <c r="C523" s="518"/>
      <c r="D523" s="518"/>
      <c r="E523" s="518"/>
      <c r="F523" s="518"/>
      <c r="G523" s="518"/>
      <c r="H523" s="518"/>
      <c r="I523" s="518"/>
      <c r="J523" s="519"/>
      <c r="K523" s="512"/>
      <c r="L523" s="513"/>
      <c r="M523" s="513"/>
      <c r="N523" s="514"/>
      <c r="O523" s="512"/>
      <c r="P523" s="513"/>
      <c r="Q523" s="514"/>
      <c r="R523" s="512"/>
      <c r="S523" s="514"/>
      <c r="T523" s="548">
        <f t="shared" si="16"/>
        <v>0</v>
      </c>
      <c r="U523" s="549"/>
      <c r="V523" s="550"/>
    </row>
    <row r="524" spans="1:22">
      <c r="A524" s="517"/>
      <c r="B524" s="518"/>
      <c r="C524" s="518"/>
      <c r="D524" s="518"/>
      <c r="E524" s="518"/>
      <c r="F524" s="518"/>
      <c r="G524" s="518"/>
      <c r="H524" s="518"/>
      <c r="I524" s="518"/>
      <c r="J524" s="519"/>
      <c r="K524" s="512"/>
      <c r="L524" s="513"/>
      <c r="M524" s="513"/>
      <c r="N524" s="514"/>
      <c r="O524" s="512"/>
      <c r="P524" s="513"/>
      <c r="Q524" s="514"/>
      <c r="R524" s="515"/>
      <c r="S524" s="516"/>
      <c r="T524" s="520">
        <f t="shared" si="16"/>
        <v>0</v>
      </c>
      <c r="U524" s="521"/>
      <c r="V524" s="522"/>
    </row>
    <row r="525" spans="1:22">
      <c r="A525" s="517"/>
      <c r="B525" s="518"/>
      <c r="C525" s="518"/>
      <c r="D525" s="518"/>
      <c r="E525" s="518"/>
      <c r="F525" s="518"/>
      <c r="G525" s="518"/>
      <c r="H525" s="518"/>
      <c r="I525" s="518"/>
      <c r="J525" s="519"/>
      <c r="K525" s="512"/>
      <c r="L525" s="513"/>
      <c r="M525" s="513"/>
      <c r="N525" s="514"/>
      <c r="O525" s="512"/>
      <c r="P525" s="513"/>
      <c r="Q525" s="514"/>
      <c r="R525" s="515"/>
      <c r="S525" s="516"/>
      <c r="T525" s="520">
        <f t="shared" si="16"/>
        <v>0</v>
      </c>
      <c r="U525" s="521"/>
      <c r="V525" s="522"/>
    </row>
    <row r="526" spans="1:22">
      <c r="A526" s="517"/>
      <c r="B526" s="518"/>
      <c r="C526" s="518"/>
      <c r="D526" s="518"/>
      <c r="E526" s="518"/>
      <c r="F526" s="518"/>
      <c r="G526" s="518"/>
      <c r="H526" s="518"/>
      <c r="I526" s="518"/>
      <c r="J526" s="519"/>
      <c r="K526" s="512"/>
      <c r="L526" s="513"/>
      <c r="M526" s="513"/>
      <c r="N526" s="514"/>
      <c r="O526" s="512"/>
      <c r="P526" s="513"/>
      <c r="Q526" s="514"/>
      <c r="R526" s="515"/>
      <c r="S526" s="516"/>
      <c r="T526" s="520">
        <f t="shared" si="16"/>
        <v>0</v>
      </c>
      <c r="U526" s="521"/>
      <c r="V526" s="522"/>
    </row>
    <row r="527" spans="1:22">
      <c r="A527" s="517"/>
      <c r="B527" s="518"/>
      <c r="C527" s="518"/>
      <c r="D527" s="518"/>
      <c r="E527" s="518"/>
      <c r="F527" s="518"/>
      <c r="G527" s="518"/>
      <c r="H527" s="518"/>
      <c r="I527" s="518"/>
      <c r="J527" s="519"/>
      <c r="K527" s="512"/>
      <c r="L527" s="513"/>
      <c r="M527" s="513"/>
      <c r="N527" s="514"/>
      <c r="O527" s="512"/>
      <c r="P527" s="513"/>
      <c r="Q527" s="514"/>
      <c r="R527" s="515"/>
      <c r="S527" s="516"/>
      <c r="T527" s="520">
        <f t="shared" si="16"/>
        <v>0</v>
      </c>
      <c r="U527" s="521"/>
      <c r="V527" s="522"/>
    </row>
    <row r="528" spans="1:22">
      <c r="A528" s="529" t="s">
        <v>2789</v>
      </c>
      <c r="B528" s="530"/>
      <c r="C528" s="530"/>
      <c r="D528" s="530"/>
      <c r="E528" s="530"/>
      <c r="F528" s="530"/>
      <c r="G528" s="530"/>
      <c r="H528" s="530"/>
      <c r="I528" s="530"/>
      <c r="J528" s="530"/>
      <c r="K528" s="530"/>
      <c r="L528" s="530"/>
      <c r="M528" s="530"/>
      <c r="N528" s="530"/>
      <c r="O528" s="530"/>
      <c r="P528" s="530"/>
      <c r="Q528" s="530"/>
      <c r="R528" s="530"/>
      <c r="S528" s="530"/>
      <c r="T528" s="531">
        <f>SUM(T521:V527)</f>
        <v>4025.7915000000003</v>
      </c>
      <c r="U528" s="532"/>
      <c r="V528" s="533"/>
    </row>
    <row r="529" spans="1:33">
      <c r="A529" s="87"/>
      <c r="B529" s="87"/>
      <c r="C529" s="87"/>
      <c r="D529" s="87"/>
      <c r="E529" s="87"/>
      <c r="F529" s="87"/>
      <c r="G529" s="87"/>
      <c r="H529" s="87"/>
      <c r="I529" s="87"/>
      <c r="J529" s="87"/>
      <c r="K529" s="87"/>
      <c r="L529" s="87"/>
      <c r="M529" s="87"/>
      <c r="N529" s="87"/>
      <c r="O529" s="87"/>
      <c r="P529" s="87"/>
      <c r="Q529" s="87"/>
      <c r="R529" s="87"/>
      <c r="S529" s="88"/>
      <c r="T529" s="88"/>
      <c r="U529" s="88"/>
      <c r="V529" s="88"/>
    </row>
    <row r="530" spans="1:33">
      <c r="A530" s="523" t="s">
        <v>2790</v>
      </c>
      <c r="B530" s="524"/>
      <c r="C530" s="524"/>
      <c r="D530" s="524"/>
      <c r="E530" s="524"/>
      <c r="F530" s="524"/>
      <c r="G530" s="524"/>
      <c r="H530" s="524"/>
      <c r="I530" s="524"/>
      <c r="J530" s="524"/>
      <c r="K530" s="524"/>
      <c r="L530" s="524"/>
      <c r="M530" s="524"/>
      <c r="N530" s="524"/>
      <c r="O530" s="524"/>
      <c r="P530" s="524"/>
      <c r="Q530" s="524"/>
      <c r="R530" s="524"/>
      <c r="S530" s="524"/>
      <c r="T530" s="524"/>
      <c r="U530" s="524"/>
      <c r="V530" s="525"/>
    </row>
    <row r="531" spans="1:33">
      <c r="A531" s="93"/>
      <c r="B531" s="93"/>
      <c r="C531" s="93"/>
      <c r="D531" s="93"/>
      <c r="E531" s="93"/>
      <c r="F531" s="93"/>
      <c r="G531" s="93"/>
      <c r="H531" s="93"/>
      <c r="I531" s="93"/>
      <c r="J531" s="93"/>
      <c r="K531" s="93"/>
      <c r="L531" s="93"/>
      <c r="M531" s="93"/>
      <c r="N531" s="93"/>
      <c r="O531" s="93"/>
      <c r="P531" s="93"/>
      <c r="Q531" s="93"/>
      <c r="R531" s="93"/>
      <c r="S531" s="93"/>
      <c r="T531" s="93"/>
      <c r="U531" s="93"/>
      <c r="V531" s="93"/>
      <c r="AG531" s="84">
        <f>3*0.8</f>
        <v>2.4000000000000004</v>
      </c>
    </row>
    <row r="532" spans="1:33">
      <c r="A532" s="509" t="s">
        <v>2782</v>
      </c>
      <c r="B532" s="468"/>
      <c r="C532" s="468"/>
      <c r="D532" s="468"/>
      <c r="E532" s="468"/>
      <c r="F532" s="468"/>
      <c r="G532" s="468"/>
      <c r="H532" s="468"/>
      <c r="I532" s="468"/>
      <c r="J532" s="469"/>
      <c r="K532" s="458" t="s">
        <v>2783</v>
      </c>
      <c r="L532" s="458"/>
      <c r="M532" s="458" t="s">
        <v>2784</v>
      </c>
      <c r="N532" s="458"/>
      <c r="O532" s="458" t="s">
        <v>2786</v>
      </c>
      <c r="P532" s="458"/>
      <c r="Q532" s="458" t="s">
        <v>2810</v>
      </c>
      <c r="R532" s="458"/>
      <c r="S532" s="458"/>
      <c r="T532" s="458" t="s">
        <v>2787</v>
      </c>
      <c r="U532" s="458"/>
      <c r="V532" s="536"/>
    </row>
    <row r="533" spans="1:33" ht="14.4" customHeight="1">
      <c r="A533" s="517" t="s">
        <v>2844</v>
      </c>
      <c r="B533" s="518"/>
      <c r="C533" s="518"/>
      <c r="D533" s="518"/>
      <c r="E533" s="518"/>
      <c r="F533" s="518"/>
      <c r="G533" s="518"/>
      <c r="H533" s="518"/>
      <c r="I533" s="518"/>
      <c r="J533" s="519"/>
      <c r="K533" s="534" t="s">
        <v>250</v>
      </c>
      <c r="L533" s="534"/>
      <c r="M533" s="551">
        <v>1.4999999999999999E-2</v>
      </c>
      <c r="N533" s="551"/>
      <c r="O533" s="534">
        <v>617636.9</v>
      </c>
      <c r="P533" s="534"/>
      <c r="Q533" s="544">
        <v>0.05</v>
      </c>
      <c r="R533" s="544"/>
      <c r="S533" s="544"/>
      <c r="T533" s="545">
        <f>(M533*O533*(1+Q533))</f>
        <v>9727.7811750000001</v>
      </c>
      <c r="U533" s="546"/>
      <c r="V533" s="547"/>
      <c r="AD533" s="86"/>
    </row>
    <row r="534" spans="1:33" ht="14.4" customHeight="1">
      <c r="A534" s="517"/>
      <c r="B534" s="518"/>
      <c r="C534" s="518"/>
      <c r="D534" s="518"/>
      <c r="E534" s="518"/>
      <c r="F534" s="518"/>
      <c r="G534" s="518"/>
      <c r="H534" s="518"/>
      <c r="I534" s="518"/>
      <c r="J534" s="519"/>
      <c r="K534" s="534"/>
      <c r="L534" s="534"/>
      <c r="M534" s="551"/>
      <c r="N534" s="551"/>
      <c r="O534" s="534"/>
      <c r="P534" s="534"/>
      <c r="Q534" s="544">
        <v>0.05</v>
      </c>
      <c r="R534" s="544"/>
      <c r="S534" s="544"/>
      <c r="T534" s="545">
        <f>(M534*O534*(1+Q534))</f>
        <v>0</v>
      </c>
      <c r="U534" s="546"/>
      <c r="V534" s="547"/>
    </row>
    <row r="535" spans="1:33" ht="14.4" customHeight="1">
      <c r="A535" s="517"/>
      <c r="B535" s="518"/>
      <c r="C535" s="518"/>
      <c r="D535" s="518"/>
      <c r="E535" s="518"/>
      <c r="F535" s="518"/>
      <c r="G535" s="518"/>
      <c r="H535" s="518"/>
      <c r="I535" s="518"/>
      <c r="J535" s="519"/>
      <c r="K535" s="534"/>
      <c r="L535" s="534"/>
      <c r="M535" s="551"/>
      <c r="N535" s="551"/>
      <c r="O535" s="534"/>
      <c r="P535" s="534"/>
      <c r="Q535" s="544">
        <v>0.05</v>
      </c>
      <c r="R535" s="544"/>
      <c r="S535" s="544"/>
      <c r="T535" s="545">
        <f>(M535*O535*(1+Q535))</f>
        <v>0</v>
      </c>
      <c r="U535" s="546"/>
      <c r="V535" s="547"/>
    </row>
    <row r="536" spans="1:33">
      <c r="A536" s="577"/>
      <c r="B536" s="578"/>
      <c r="C536" s="578"/>
      <c r="D536" s="578"/>
      <c r="E536" s="578"/>
      <c r="F536" s="578"/>
      <c r="G536" s="578"/>
      <c r="H536" s="578"/>
      <c r="I536" s="578"/>
      <c r="J536" s="579"/>
      <c r="K536" s="534"/>
      <c r="L536" s="534"/>
      <c r="M536" s="562"/>
      <c r="N536" s="562"/>
      <c r="O536" s="534"/>
      <c r="P536" s="534"/>
      <c r="Q536" s="544">
        <v>0.05</v>
      </c>
      <c r="R536" s="544"/>
      <c r="S536" s="544"/>
      <c r="T536" s="545">
        <f>(M536*O536*(1+Q536))</f>
        <v>0</v>
      </c>
      <c r="U536" s="546"/>
      <c r="V536" s="547"/>
    </row>
    <row r="537" spans="1:33">
      <c r="A537" s="577"/>
      <c r="B537" s="578"/>
      <c r="C537" s="578"/>
      <c r="D537" s="578"/>
      <c r="E537" s="578"/>
      <c r="F537" s="578"/>
      <c r="G537" s="578"/>
      <c r="H537" s="578"/>
      <c r="I537" s="578"/>
      <c r="J537" s="579"/>
      <c r="K537" s="534"/>
      <c r="L537" s="534"/>
      <c r="M537" s="551"/>
      <c r="N537" s="551"/>
      <c r="O537" s="534"/>
      <c r="P537" s="534"/>
      <c r="Q537" s="544">
        <v>0.05</v>
      </c>
      <c r="R537" s="544"/>
      <c r="S537" s="544"/>
      <c r="T537" s="545">
        <f t="shared" ref="T537:T543" si="17">(M537*O537*(1+Q537))</f>
        <v>0</v>
      </c>
      <c r="U537" s="546"/>
      <c r="V537" s="547"/>
    </row>
    <row r="538" spans="1:33">
      <c r="A538" s="577"/>
      <c r="B538" s="578"/>
      <c r="C538" s="578"/>
      <c r="D538" s="578"/>
      <c r="E538" s="578"/>
      <c r="F538" s="578"/>
      <c r="G538" s="578"/>
      <c r="H538" s="578"/>
      <c r="I538" s="578"/>
      <c r="J538" s="579"/>
      <c r="K538" s="512"/>
      <c r="L538" s="514"/>
      <c r="M538" s="515"/>
      <c r="N538" s="516"/>
      <c r="O538" s="554"/>
      <c r="P538" s="564"/>
      <c r="Q538" s="544"/>
      <c r="R538" s="544"/>
      <c r="S538" s="544"/>
      <c r="T538" s="545">
        <f t="shared" si="17"/>
        <v>0</v>
      </c>
      <c r="U538" s="546"/>
      <c r="V538" s="547"/>
    </row>
    <row r="539" spans="1:33">
      <c r="A539" s="517"/>
      <c r="B539" s="518"/>
      <c r="C539" s="518"/>
      <c r="D539" s="518"/>
      <c r="E539" s="518"/>
      <c r="F539" s="518"/>
      <c r="G539" s="518"/>
      <c r="H539" s="518"/>
      <c r="I539" s="518"/>
      <c r="J539" s="519"/>
      <c r="K539" s="512"/>
      <c r="L539" s="514"/>
      <c r="M539" s="515"/>
      <c r="N539" s="516"/>
      <c r="O539" s="554"/>
      <c r="P539" s="564"/>
      <c r="Q539" s="544"/>
      <c r="R539" s="544"/>
      <c r="S539" s="544"/>
      <c r="T539" s="545">
        <f t="shared" si="17"/>
        <v>0</v>
      </c>
      <c r="U539" s="546"/>
      <c r="V539" s="547"/>
    </row>
    <row r="540" spans="1:33">
      <c r="A540" s="517"/>
      <c r="B540" s="518"/>
      <c r="C540" s="518"/>
      <c r="D540" s="518"/>
      <c r="E540" s="518"/>
      <c r="F540" s="518"/>
      <c r="G540" s="518"/>
      <c r="H540" s="518"/>
      <c r="I540" s="518"/>
      <c r="J540" s="519"/>
      <c r="K540" s="512"/>
      <c r="L540" s="514"/>
      <c r="M540" s="551"/>
      <c r="N540" s="551"/>
      <c r="O540" s="558"/>
      <c r="P540" s="534"/>
      <c r="Q540" s="544"/>
      <c r="R540" s="544"/>
      <c r="S540" s="544"/>
      <c r="T540" s="545">
        <f t="shared" si="17"/>
        <v>0</v>
      </c>
      <c r="U540" s="546"/>
      <c r="V540" s="547"/>
    </row>
    <row r="541" spans="1:33">
      <c r="A541" s="517"/>
      <c r="B541" s="518"/>
      <c r="C541" s="518"/>
      <c r="D541" s="518"/>
      <c r="E541" s="518"/>
      <c r="F541" s="518"/>
      <c r="G541" s="518"/>
      <c r="H541" s="518"/>
      <c r="I541" s="518"/>
      <c r="J541" s="519"/>
      <c r="K541" s="512"/>
      <c r="L541" s="514"/>
      <c r="M541" s="551"/>
      <c r="N541" s="551"/>
      <c r="O541" s="558"/>
      <c r="P541" s="534"/>
      <c r="Q541" s="544"/>
      <c r="R541" s="544"/>
      <c r="S541" s="544"/>
      <c r="T541" s="545">
        <f t="shared" si="17"/>
        <v>0</v>
      </c>
      <c r="U541" s="546"/>
      <c r="V541" s="547"/>
    </row>
    <row r="542" spans="1:33">
      <c r="A542" s="517"/>
      <c r="B542" s="518"/>
      <c r="C542" s="518"/>
      <c r="D542" s="518"/>
      <c r="E542" s="518"/>
      <c r="F542" s="518"/>
      <c r="G542" s="518"/>
      <c r="H542" s="518"/>
      <c r="I542" s="518"/>
      <c r="J542" s="519"/>
      <c r="K542" s="512"/>
      <c r="L542" s="514"/>
      <c r="M542" s="551"/>
      <c r="N542" s="551"/>
      <c r="O542" s="558"/>
      <c r="P542" s="534"/>
      <c r="Q542" s="544"/>
      <c r="R542" s="544"/>
      <c r="S542" s="544"/>
      <c r="T542" s="545">
        <f t="shared" si="17"/>
        <v>0</v>
      </c>
      <c r="U542" s="546"/>
      <c r="V542" s="547"/>
    </row>
    <row r="543" spans="1:33">
      <c r="A543" s="517"/>
      <c r="B543" s="518"/>
      <c r="C543" s="518"/>
      <c r="D543" s="518"/>
      <c r="E543" s="518"/>
      <c r="F543" s="518"/>
      <c r="G543" s="518"/>
      <c r="H543" s="518"/>
      <c r="I543" s="518"/>
      <c r="J543" s="519"/>
      <c r="K543" s="512"/>
      <c r="L543" s="514"/>
      <c r="M543" s="551"/>
      <c r="N543" s="551"/>
      <c r="O543" s="558"/>
      <c r="P543" s="534"/>
      <c r="Q543" s="544"/>
      <c r="R543" s="544"/>
      <c r="S543" s="544"/>
      <c r="T543" s="545">
        <f t="shared" si="17"/>
        <v>0</v>
      </c>
      <c r="U543" s="546"/>
      <c r="V543" s="547"/>
    </row>
    <row r="544" spans="1:33">
      <c r="A544" s="529" t="s">
        <v>2789</v>
      </c>
      <c r="B544" s="530"/>
      <c r="C544" s="530"/>
      <c r="D544" s="530"/>
      <c r="E544" s="530"/>
      <c r="F544" s="530"/>
      <c r="G544" s="530"/>
      <c r="H544" s="530"/>
      <c r="I544" s="530"/>
      <c r="J544" s="530"/>
      <c r="K544" s="530"/>
      <c r="L544" s="530"/>
      <c r="M544" s="530"/>
      <c r="N544" s="530"/>
      <c r="O544" s="530"/>
      <c r="P544" s="530"/>
      <c r="Q544" s="530"/>
      <c r="R544" s="530"/>
      <c r="S544" s="530"/>
      <c r="T544" s="531">
        <f>SUM(T533:V543)</f>
        <v>9727.7811750000001</v>
      </c>
      <c r="U544" s="532"/>
      <c r="V544" s="533"/>
    </row>
    <row r="545" spans="1:22">
      <c r="A545" s="87"/>
      <c r="B545" s="87"/>
      <c r="C545" s="87"/>
      <c r="D545" s="87"/>
      <c r="E545" s="87"/>
      <c r="F545" s="87"/>
      <c r="G545" s="87"/>
      <c r="H545" s="87"/>
      <c r="I545" s="87"/>
      <c r="J545" s="87"/>
      <c r="K545" s="87"/>
      <c r="L545" s="87"/>
      <c r="M545" s="87"/>
      <c r="N545" s="87"/>
      <c r="O545" s="87"/>
      <c r="P545" s="87"/>
      <c r="Q545" s="87"/>
      <c r="R545" s="87"/>
      <c r="S545" s="88"/>
      <c r="T545" s="88"/>
      <c r="U545" s="88"/>
      <c r="V545" s="88"/>
    </row>
    <row r="546" spans="1:22">
      <c r="A546" s="523" t="s">
        <v>2791</v>
      </c>
      <c r="B546" s="524"/>
      <c r="C546" s="524"/>
      <c r="D546" s="524"/>
      <c r="E546" s="524"/>
      <c r="F546" s="524"/>
      <c r="G546" s="524"/>
      <c r="H546" s="524"/>
      <c r="I546" s="524"/>
      <c r="J546" s="524"/>
      <c r="K546" s="524"/>
      <c r="L546" s="524"/>
      <c r="M546" s="524"/>
      <c r="N546" s="524"/>
      <c r="O546" s="524"/>
      <c r="P546" s="524"/>
      <c r="Q546" s="524"/>
      <c r="R546" s="524"/>
      <c r="S546" s="524"/>
      <c r="T546" s="524"/>
      <c r="U546" s="524"/>
      <c r="V546" s="525"/>
    </row>
    <row r="547" spans="1:22">
      <c r="A547" s="93"/>
      <c r="B547" s="93"/>
      <c r="C547" s="93"/>
      <c r="D547" s="93"/>
      <c r="E547" s="93"/>
      <c r="F547" s="93"/>
      <c r="G547" s="93"/>
      <c r="H547" s="93"/>
      <c r="I547" s="93"/>
      <c r="J547" s="93"/>
      <c r="K547" s="93"/>
      <c r="L547" s="93"/>
      <c r="M547" s="93"/>
      <c r="N547" s="93"/>
      <c r="O547" s="93"/>
      <c r="P547" s="93"/>
      <c r="Q547" s="93"/>
      <c r="R547" s="93"/>
      <c r="S547" s="93"/>
      <c r="T547" s="93"/>
      <c r="U547" s="93"/>
      <c r="V547" s="93"/>
    </row>
    <row r="548" spans="1:22">
      <c r="A548" s="457" t="s">
        <v>2792</v>
      </c>
      <c r="B548" s="458"/>
      <c r="C548" s="458"/>
      <c r="D548" s="458"/>
      <c r="E548" s="458"/>
      <c r="F548" s="458"/>
      <c r="G548" s="458"/>
      <c r="H548" s="458"/>
      <c r="I548" s="458"/>
      <c r="J548" s="458"/>
      <c r="K548" s="458" t="s">
        <v>2783</v>
      </c>
      <c r="L548" s="458"/>
      <c r="M548" s="458" t="s">
        <v>2793</v>
      </c>
      <c r="N548" s="458"/>
      <c r="O548" s="458" t="s">
        <v>2794</v>
      </c>
      <c r="P548" s="458"/>
      <c r="Q548" s="458" t="s">
        <v>2795</v>
      </c>
      <c r="R548" s="458"/>
      <c r="S548" s="536"/>
      <c r="T548" s="458" t="s">
        <v>2787</v>
      </c>
      <c r="U548" s="458"/>
      <c r="V548" s="536"/>
    </row>
    <row r="549" spans="1:22">
      <c r="A549" s="537" t="s">
        <v>2796</v>
      </c>
      <c r="B549" s="538"/>
      <c r="C549" s="538"/>
      <c r="D549" s="538"/>
      <c r="E549" s="538"/>
      <c r="F549" s="538"/>
      <c r="G549" s="538"/>
      <c r="H549" s="538"/>
      <c r="I549" s="538"/>
      <c r="J549" s="538"/>
      <c r="K549" s="534" t="s">
        <v>2557</v>
      </c>
      <c r="L549" s="534"/>
      <c r="M549" s="515"/>
      <c r="N549" s="516"/>
      <c r="O549" s="534"/>
      <c r="P549" s="534"/>
      <c r="Q549" s="554">
        <v>0.05</v>
      </c>
      <c r="R549" s="513"/>
      <c r="S549" s="514"/>
      <c r="T549" s="520">
        <f>+M549*Q549</f>
        <v>0</v>
      </c>
      <c r="U549" s="521"/>
      <c r="V549" s="522"/>
    </row>
    <row r="550" spans="1:22">
      <c r="A550" s="537"/>
      <c r="B550" s="538"/>
      <c r="C550" s="538"/>
      <c r="D550" s="538"/>
      <c r="E550" s="538"/>
      <c r="F550" s="538"/>
      <c r="G550" s="538"/>
      <c r="H550" s="538"/>
      <c r="I550" s="538"/>
      <c r="J550" s="538"/>
      <c r="K550" s="534"/>
      <c r="L550" s="534"/>
      <c r="M550" s="515"/>
      <c r="N550" s="516"/>
      <c r="O550" s="534"/>
      <c r="P550" s="534"/>
      <c r="Q550" s="512"/>
      <c r="R550" s="513"/>
      <c r="S550" s="514"/>
      <c r="T550" s="520"/>
      <c r="U550" s="521"/>
      <c r="V550" s="522"/>
    </row>
    <row r="551" spans="1:22">
      <c r="A551" s="529" t="s">
        <v>2789</v>
      </c>
      <c r="B551" s="530"/>
      <c r="C551" s="530"/>
      <c r="D551" s="530"/>
      <c r="E551" s="530"/>
      <c r="F551" s="530"/>
      <c r="G551" s="530"/>
      <c r="H551" s="530"/>
      <c r="I551" s="530"/>
      <c r="J551" s="530"/>
      <c r="K551" s="530"/>
      <c r="L551" s="530"/>
      <c r="M551" s="530"/>
      <c r="N551" s="530"/>
      <c r="O551" s="530"/>
      <c r="P551" s="530"/>
      <c r="Q551" s="530"/>
      <c r="R551" s="530"/>
      <c r="S551" s="530"/>
      <c r="T551" s="531">
        <f>SUM(T549:V550)</f>
        <v>0</v>
      </c>
      <c r="U551" s="532"/>
      <c r="V551" s="533"/>
    </row>
    <row r="552" spans="1:22">
      <c r="A552" s="87"/>
      <c r="B552" s="87"/>
      <c r="C552" s="87"/>
      <c r="D552" s="87"/>
      <c r="E552" s="87"/>
      <c r="F552" s="87"/>
      <c r="G552" s="87"/>
      <c r="H552" s="87"/>
      <c r="I552" s="87"/>
      <c r="J552" s="87"/>
      <c r="K552" s="87"/>
      <c r="L552" s="87"/>
      <c r="M552" s="87"/>
      <c r="N552" s="87"/>
      <c r="O552" s="87"/>
      <c r="P552" s="87"/>
      <c r="Q552" s="87"/>
      <c r="R552" s="87"/>
      <c r="S552" s="88"/>
      <c r="T552" s="88"/>
      <c r="U552" s="88"/>
      <c r="V552" s="88"/>
    </row>
    <row r="553" spans="1:22">
      <c r="A553" s="523" t="s">
        <v>2797</v>
      </c>
      <c r="B553" s="524"/>
      <c r="C553" s="524"/>
      <c r="D553" s="524"/>
      <c r="E553" s="524"/>
      <c r="F553" s="524"/>
      <c r="G553" s="524"/>
      <c r="H553" s="524"/>
      <c r="I553" s="524"/>
      <c r="J553" s="524"/>
      <c r="K553" s="524"/>
      <c r="L553" s="524"/>
      <c r="M553" s="524"/>
      <c r="N553" s="524"/>
      <c r="O553" s="524"/>
      <c r="P553" s="524"/>
      <c r="Q553" s="524"/>
      <c r="R553" s="524"/>
      <c r="S553" s="524"/>
      <c r="T553" s="524"/>
      <c r="U553" s="524"/>
      <c r="V553" s="525"/>
    </row>
    <row r="554" spans="1:22">
      <c r="A554" s="93"/>
      <c r="B554" s="93"/>
      <c r="C554" s="93"/>
      <c r="D554" s="93"/>
      <c r="E554" s="93"/>
      <c r="F554" s="93"/>
      <c r="G554" s="93"/>
      <c r="H554" s="93"/>
      <c r="I554" s="93"/>
      <c r="J554" s="93"/>
      <c r="K554" s="93"/>
      <c r="L554" s="93"/>
      <c r="M554" s="93"/>
      <c r="N554" s="93"/>
      <c r="O554" s="93"/>
      <c r="P554" s="93"/>
      <c r="Q554" s="93"/>
      <c r="R554" s="93"/>
      <c r="S554" s="93"/>
      <c r="T554" s="93"/>
      <c r="U554" s="93"/>
      <c r="V554" s="93"/>
    </row>
    <row r="555" spans="1:22">
      <c r="A555" s="457" t="s">
        <v>2798</v>
      </c>
      <c r="B555" s="458"/>
      <c r="C555" s="458"/>
      <c r="D555" s="458"/>
      <c r="E555" s="458"/>
      <c r="F555" s="458"/>
      <c r="G555" s="458"/>
      <c r="H555" s="458"/>
      <c r="I555" s="458"/>
      <c r="J555" s="458"/>
      <c r="K555" s="458"/>
      <c r="L555" s="458"/>
      <c r="M555" s="458" t="s">
        <v>2783</v>
      </c>
      <c r="N555" s="458"/>
      <c r="O555" s="458" t="s">
        <v>2784</v>
      </c>
      <c r="P555" s="458"/>
      <c r="Q555" s="458" t="s">
        <v>2786</v>
      </c>
      <c r="R555" s="458"/>
      <c r="S555" s="458"/>
      <c r="T555" s="458" t="s">
        <v>2787</v>
      </c>
      <c r="U555" s="458"/>
      <c r="V555" s="536"/>
    </row>
    <row r="556" spans="1:22">
      <c r="A556" s="517" t="s">
        <v>2900</v>
      </c>
      <c r="B556" s="518"/>
      <c r="C556" s="518"/>
      <c r="D556" s="518"/>
      <c r="E556" s="518"/>
      <c r="F556" s="518"/>
      <c r="G556" s="518"/>
      <c r="H556" s="518"/>
      <c r="I556" s="518"/>
      <c r="J556" s="518"/>
      <c r="K556" s="518"/>
      <c r="L556" s="519"/>
      <c r="M556" s="534" t="s">
        <v>2554</v>
      </c>
      <c r="N556" s="534"/>
      <c r="O556" s="515">
        <v>0.6</v>
      </c>
      <c r="P556" s="516"/>
      <c r="Q556" s="512">
        <f>+'MANO DE OBRA'!$E$89</f>
        <v>40873.054165549765</v>
      </c>
      <c r="R556" s="513"/>
      <c r="S556" s="514"/>
      <c r="T556" s="539">
        <f>+O556*Q556</f>
        <v>24523.832499329859</v>
      </c>
      <c r="U556" s="539"/>
      <c r="V556" s="540"/>
    </row>
    <row r="557" spans="1:22">
      <c r="A557" s="517"/>
      <c r="B557" s="518"/>
      <c r="C557" s="518"/>
      <c r="D557" s="518"/>
      <c r="E557" s="518"/>
      <c r="F557" s="518"/>
      <c r="G557" s="518"/>
      <c r="H557" s="518"/>
      <c r="I557" s="518"/>
      <c r="J557" s="518"/>
      <c r="K557" s="518"/>
      <c r="L557" s="519"/>
      <c r="M557" s="534"/>
      <c r="N557" s="534"/>
      <c r="O557" s="534"/>
      <c r="P557" s="534"/>
      <c r="Q557" s="512"/>
      <c r="R557" s="513"/>
      <c r="S557" s="514"/>
      <c r="T557" s="539">
        <f>+O557*Q557</f>
        <v>0</v>
      </c>
      <c r="U557" s="539"/>
      <c r="V557" s="540"/>
    </row>
    <row r="558" spans="1:22">
      <c r="A558" s="517"/>
      <c r="B558" s="518"/>
      <c r="C558" s="518"/>
      <c r="D558" s="518"/>
      <c r="E558" s="518"/>
      <c r="F558" s="518"/>
      <c r="G558" s="518"/>
      <c r="H558" s="518"/>
      <c r="I558" s="518"/>
      <c r="J558" s="518"/>
      <c r="K558" s="518"/>
      <c r="L558" s="519"/>
      <c r="M558" s="534"/>
      <c r="N558" s="534"/>
      <c r="O558" s="534"/>
      <c r="P558" s="534"/>
      <c r="Q558" s="512"/>
      <c r="R558" s="513"/>
      <c r="S558" s="514"/>
      <c r="T558" s="539">
        <f>+O558*Q558</f>
        <v>0</v>
      </c>
      <c r="U558" s="539"/>
      <c r="V558" s="540"/>
    </row>
    <row r="559" spans="1:22">
      <c r="A559" s="517"/>
      <c r="B559" s="518"/>
      <c r="C559" s="518"/>
      <c r="D559" s="518"/>
      <c r="E559" s="518"/>
      <c r="F559" s="518"/>
      <c r="G559" s="518"/>
      <c r="H559" s="518"/>
      <c r="I559" s="518"/>
      <c r="J559" s="518"/>
      <c r="K559" s="518"/>
      <c r="L559" s="519"/>
      <c r="M559" s="534"/>
      <c r="N559" s="534"/>
      <c r="O559" s="515"/>
      <c r="P559" s="516"/>
      <c r="Q559" s="512"/>
      <c r="R559" s="513"/>
      <c r="S559" s="514"/>
      <c r="T559" s="539">
        <f>+O559*Q559</f>
        <v>0</v>
      </c>
      <c r="U559" s="539"/>
      <c r="V559" s="540"/>
    </row>
    <row r="560" spans="1:22">
      <c r="A560" s="529" t="s">
        <v>2789</v>
      </c>
      <c r="B560" s="530"/>
      <c r="C560" s="530"/>
      <c r="D560" s="530"/>
      <c r="E560" s="530"/>
      <c r="F560" s="530"/>
      <c r="G560" s="530"/>
      <c r="H560" s="530"/>
      <c r="I560" s="530"/>
      <c r="J560" s="530"/>
      <c r="K560" s="530"/>
      <c r="L560" s="530"/>
      <c r="M560" s="530"/>
      <c r="N560" s="530"/>
      <c r="O560" s="530"/>
      <c r="P560" s="530"/>
      <c r="Q560" s="530"/>
      <c r="R560" s="530"/>
      <c r="S560" s="530"/>
      <c r="T560" s="530">
        <f>SUM(T556:V559)</f>
        <v>24523.832499329859</v>
      </c>
      <c r="U560" s="530"/>
      <c r="V560" s="535"/>
    </row>
    <row r="561" spans="1:22">
      <c r="A561" s="100"/>
      <c r="B561" s="100"/>
      <c r="C561" s="100"/>
      <c r="D561" s="100"/>
      <c r="E561" s="100"/>
      <c r="F561" s="100"/>
      <c r="G561" s="100"/>
      <c r="H561" s="100"/>
      <c r="I561" s="100"/>
      <c r="J561" s="100"/>
      <c r="K561" s="100"/>
      <c r="L561" s="100"/>
      <c r="M561" s="100"/>
      <c r="N561" s="100"/>
      <c r="O561" s="100"/>
      <c r="P561" s="100"/>
      <c r="Q561" s="100"/>
      <c r="R561" s="100"/>
      <c r="S561" s="100"/>
      <c r="T561" s="100"/>
      <c r="U561" s="100"/>
      <c r="V561" s="100"/>
    </row>
    <row r="562" spans="1:22">
      <c r="A562" s="541" t="s">
        <v>2799</v>
      </c>
      <c r="B562" s="542"/>
      <c r="C562" s="542"/>
      <c r="D562" s="542"/>
      <c r="E562" s="542"/>
      <c r="F562" s="542"/>
      <c r="G562" s="542"/>
      <c r="H562" s="542"/>
      <c r="I562" s="542"/>
      <c r="J562" s="542"/>
      <c r="K562" s="542"/>
      <c r="L562" s="542"/>
      <c r="M562" s="542"/>
      <c r="N562" s="542"/>
      <c r="O562" s="542"/>
      <c r="P562" s="542"/>
      <c r="Q562" s="542"/>
      <c r="R562" s="543"/>
      <c r="S562" s="559">
        <f>+ROUND((T528+T544+T551+T560),0)</f>
        <v>38277</v>
      </c>
      <c r="T562" s="449"/>
      <c r="U562" s="449"/>
      <c r="V562" s="450"/>
    </row>
    <row r="565" spans="1:22" ht="15" customHeight="1"/>
    <row r="568" spans="1:22">
      <c r="A568" s="273"/>
      <c r="B568" s="274"/>
      <c r="C568" s="274"/>
      <c r="D568" s="274"/>
      <c r="E568" s="459" t="str">
        <f>+INDICE!$B$2</f>
        <v>ALCALDIA MUNICIPAL DE HATONUEVO - LA GUAJIRA</v>
      </c>
      <c r="F568" s="459"/>
      <c r="G568" s="459"/>
      <c r="H568" s="459"/>
      <c r="I568" s="459"/>
      <c r="J568" s="459"/>
      <c r="K568" s="459"/>
      <c r="L568" s="459"/>
      <c r="M568" s="459"/>
      <c r="N568" s="459"/>
      <c r="O568" s="459"/>
      <c r="P568" s="459"/>
      <c r="Q568" s="459"/>
      <c r="R568" s="459"/>
      <c r="S568" s="274"/>
      <c r="T568" s="274"/>
      <c r="U568" s="274"/>
      <c r="V568" s="275"/>
    </row>
    <row r="569" spans="1:22">
      <c r="A569" s="265"/>
      <c r="B569" s="266"/>
      <c r="C569" s="266"/>
      <c r="D569" s="266"/>
      <c r="E569" s="447" t="str">
        <f>+INDICE!$B$3</f>
        <v>SECRETARIA DE PLANEACIÓN</v>
      </c>
      <c r="F569" s="447"/>
      <c r="G569" s="447"/>
      <c r="H569" s="447"/>
      <c r="I569" s="447"/>
      <c r="J569" s="447"/>
      <c r="K569" s="447"/>
      <c r="L569" s="447"/>
      <c r="M569" s="447"/>
      <c r="N569" s="447"/>
      <c r="O569" s="447"/>
      <c r="P569" s="447"/>
      <c r="Q569" s="447"/>
      <c r="R569" s="447"/>
      <c r="S569" s="266"/>
      <c r="T569" s="266"/>
      <c r="U569" s="266"/>
      <c r="V569" s="267"/>
    </row>
    <row r="570" spans="1:22">
      <c r="A570" s="265"/>
      <c r="B570" s="266"/>
      <c r="C570" s="266"/>
      <c r="D570" s="266"/>
      <c r="E570" s="447" t="s">
        <v>2774</v>
      </c>
      <c r="F570" s="447"/>
      <c r="G570" s="447"/>
      <c r="H570" s="447"/>
      <c r="I570" s="447"/>
      <c r="J570" s="447"/>
      <c r="K570" s="447"/>
      <c r="L570" s="447"/>
      <c r="M570" s="447"/>
      <c r="N570" s="447"/>
      <c r="O570" s="447"/>
      <c r="P570" s="447"/>
      <c r="Q570" s="447"/>
      <c r="R570" s="447"/>
      <c r="S570" s="266"/>
      <c r="T570" s="266"/>
      <c r="U570" s="266"/>
      <c r="V570" s="267"/>
    </row>
    <row r="571" spans="1:22">
      <c r="A571" s="268"/>
      <c r="B571" s="269"/>
      <c r="C571" s="269"/>
      <c r="D571" s="269"/>
      <c r="E571" s="269"/>
      <c r="F571" s="269"/>
      <c r="G571" s="269"/>
      <c r="H571" s="269"/>
      <c r="I571" s="269"/>
      <c r="J571" s="269"/>
      <c r="K571" s="269"/>
      <c r="L571" s="269"/>
      <c r="M571" s="269"/>
      <c r="N571" s="269"/>
      <c r="O571" s="269"/>
      <c r="P571" s="269"/>
      <c r="Q571" s="269"/>
      <c r="R571" s="269"/>
      <c r="S571" s="269"/>
      <c r="T571" s="269"/>
      <c r="U571" s="269"/>
      <c r="V571" s="270"/>
    </row>
    <row r="572" spans="1:22">
      <c r="A572" s="448" t="s">
        <v>2775</v>
      </c>
      <c r="B572" s="449"/>
      <c r="C572" s="449"/>
      <c r="D572" s="449"/>
      <c r="E572" s="449"/>
      <c r="F572" s="449"/>
      <c r="G572" s="449"/>
      <c r="H572" s="449"/>
      <c r="I572" s="449"/>
      <c r="J572" s="449"/>
      <c r="K572" s="449"/>
      <c r="L572" s="449"/>
      <c r="M572" s="449"/>
      <c r="N572" s="449"/>
      <c r="O572" s="449"/>
      <c r="P572" s="449"/>
      <c r="Q572" s="449"/>
      <c r="R572" s="449"/>
      <c r="S572" s="449"/>
      <c r="T572" s="449"/>
      <c r="U572" s="449"/>
      <c r="V572" s="450"/>
    </row>
    <row r="573" spans="1:22">
      <c r="A573" s="85"/>
      <c r="B573" s="85"/>
      <c r="C573" s="85"/>
      <c r="D573" s="85"/>
      <c r="E573" s="85"/>
      <c r="F573" s="85"/>
      <c r="G573" s="85"/>
      <c r="H573" s="85"/>
      <c r="I573" s="85"/>
      <c r="J573" s="85"/>
      <c r="K573" s="85"/>
      <c r="L573" s="85"/>
      <c r="M573" s="85"/>
      <c r="N573" s="85"/>
      <c r="O573" s="85"/>
      <c r="P573" s="85"/>
      <c r="Q573" s="85"/>
      <c r="R573" s="85"/>
      <c r="S573" s="85"/>
      <c r="T573" s="85"/>
      <c r="U573" s="85"/>
      <c r="V573" s="85"/>
    </row>
    <row r="574" spans="1:22">
      <c r="A574" s="89" t="s">
        <v>2776</v>
      </c>
      <c r="B574" s="89"/>
      <c r="C574" s="451" t="s">
        <v>3865</v>
      </c>
      <c r="D574" s="451"/>
      <c r="E574" s="451"/>
      <c r="F574" s="451"/>
      <c r="G574" s="451"/>
      <c r="H574" s="451"/>
      <c r="I574" s="451"/>
      <c r="J574" s="90" t="s">
        <v>2777</v>
      </c>
      <c r="K574" s="452" t="s">
        <v>3863</v>
      </c>
      <c r="L574" s="452"/>
      <c r="M574" s="452"/>
      <c r="N574" s="452"/>
      <c r="O574" s="452"/>
      <c r="P574" s="89" t="s">
        <v>2778</v>
      </c>
      <c r="Q574" s="89"/>
      <c r="R574" s="453" t="s">
        <v>3825</v>
      </c>
      <c r="S574" s="453"/>
      <c r="T574" s="453"/>
      <c r="U574" s="453"/>
      <c r="V574" s="453"/>
    </row>
    <row r="575" spans="1:22">
      <c r="A575" s="91" t="s">
        <v>2779</v>
      </c>
      <c r="B575" s="91"/>
      <c r="C575" s="451" t="s">
        <v>3865</v>
      </c>
      <c r="D575" s="451"/>
      <c r="E575" s="451"/>
      <c r="F575" s="451"/>
      <c r="G575" s="451"/>
      <c r="H575" s="451"/>
      <c r="I575" s="451"/>
      <c r="J575" s="451"/>
      <c r="K575" s="451"/>
      <c r="L575" s="451"/>
      <c r="M575" s="451"/>
      <c r="N575" s="451"/>
      <c r="O575" s="451"/>
      <c r="P575" s="451"/>
      <c r="Q575" s="451"/>
      <c r="R575" s="451"/>
      <c r="S575" s="451"/>
      <c r="T575" s="451"/>
      <c r="U575" s="451"/>
      <c r="V575" s="451"/>
    </row>
    <row r="576" spans="1:22">
      <c r="A576" s="91"/>
      <c r="B576" s="91"/>
      <c r="C576" s="91"/>
      <c r="D576" s="91"/>
      <c r="E576" s="92"/>
      <c r="F576" s="92"/>
      <c r="G576" s="92"/>
      <c r="H576" s="92"/>
      <c r="I576" s="92"/>
      <c r="J576" s="92"/>
      <c r="K576" s="92"/>
      <c r="L576" s="92"/>
      <c r="M576" s="92"/>
      <c r="N576" s="92"/>
      <c r="O576" s="92"/>
      <c r="P576" s="92"/>
      <c r="Q576" s="92"/>
      <c r="R576" s="92"/>
      <c r="S576" s="92"/>
      <c r="T576" s="92"/>
      <c r="U576" s="92"/>
      <c r="V576" s="92"/>
    </row>
    <row r="577" spans="1:22">
      <c r="A577" s="448" t="s">
        <v>2780</v>
      </c>
      <c r="B577" s="449"/>
      <c r="C577" s="449"/>
      <c r="D577" s="449"/>
      <c r="E577" s="449"/>
      <c r="F577" s="449"/>
      <c r="G577" s="449"/>
      <c r="H577" s="449"/>
      <c r="I577" s="449"/>
      <c r="J577" s="449"/>
      <c r="K577" s="449"/>
      <c r="L577" s="449"/>
      <c r="M577" s="449"/>
      <c r="N577" s="449"/>
      <c r="O577" s="449"/>
      <c r="P577" s="449"/>
      <c r="Q577" s="449"/>
      <c r="R577" s="449"/>
      <c r="S577" s="449"/>
      <c r="T577" s="449"/>
      <c r="U577" s="449"/>
      <c r="V577" s="450"/>
    </row>
    <row r="578" spans="1:22">
      <c r="A578" s="85"/>
      <c r="B578" s="85"/>
      <c r="C578" s="85"/>
      <c r="D578" s="85"/>
      <c r="E578" s="85"/>
      <c r="F578" s="85"/>
      <c r="G578" s="85"/>
      <c r="H578" s="85"/>
      <c r="I578" s="85"/>
      <c r="J578" s="85"/>
      <c r="K578" s="85"/>
      <c r="L578" s="85"/>
      <c r="M578" s="85"/>
      <c r="N578" s="85"/>
      <c r="O578" s="85"/>
      <c r="P578" s="85"/>
      <c r="Q578" s="85"/>
      <c r="R578" s="85"/>
      <c r="S578" s="85"/>
      <c r="T578" s="85"/>
      <c r="U578" s="85"/>
      <c r="V578" s="85"/>
    </row>
    <row r="579" spans="1:22">
      <c r="A579" s="457" t="s">
        <v>2781</v>
      </c>
      <c r="B579" s="458"/>
      <c r="C579" s="467" t="s">
        <v>2782</v>
      </c>
      <c r="D579" s="468"/>
      <c r="E579" s="468"/>
      <c r="F579" s="468"/>
      <c r="G579" s="468"/>
      <c r="H579" s="468"/>
      <c r="I579" s="468"/>
      <c r="J579" s="468"/>
      <c r="K579" s="468"/>
      <c r="L579" s="468"/>
      <c r="M579" s="468"/>
      <c r="N579" s="468"/>
      <c r="O579" s="468"/>
      <c r="P579" s="468"/>
      <c r="Q579" s="468"/>
      <c r="R579" s="469"/>
      <c r="S579" s="468" t="s">
        <v>2783</v>
      </c>
      <c r="T579" s="468"/>
      <c r="U579" s="468"/>
      <c r="V579" s="470"/>
    </row>
    <row r="580" spans="1:22" ht="30.6" customHeight="1">
      <c r="A580" s="460">
        <f>+PRESUPUESTO!$A$24</f>
        <v>9.01</v>
      </c>
      <c r="B580" s="461"/>
      <c r="C580" s="462" t="str">
        <f>+PRESUPUESTO!$B$24</f>
        <v>CUBIERTA LAMINA ONDULADA DE FIBROCEMENTO INCLUYE CABALLETES</v>
      </c>
      <c r="D580" s="463"/>
      <c r="E580" s="463"/>
      <c r="F580" s="463"/>
      <c r="G580" s="463"/>
      <c r="H580" s="463"/>
      <c r="I580" s="463"/>
      <c r="J580" s="463"/>
      <c r="K580" s="463"/>
      <c r="L580" s="463"/>
      <c r="M580" s="463"/>
      <c r="N580" s="463"/>
      <c r="O580" s="463"/>
      <c r="P580" s="463"/>
      <c r="Q580" s="463"/>
      <c r="R580" s="464"/>
      <c r="S580" s="465" t="str">
        <f>+PRESUPUESTO!$C$24</f>
        <v>M2</v>
      </c>
      <c r="T580" s="465"/>
      <c r="U580" s="465"/>
      <c r="V580" s="466"/>
    </row>
    <row r="581" spans="1:22">
      <c r="A581" s="88"/>
      <c r="B581" s="88"/>
      <c r="C581" s="88"/>
      <c r="D581" s="88"/>
      <c r="E581" s="88"/>
      <c r="F581" s="88"/>
      <c r="G581" s="88"/>
      <c r="H581" s="88"/>
      <c r="I581" s="88"/>
      <c r="J581" s="88"/>
      <c r="K581" s="88"/>
      <c r="L581" s="88"/>
      <c r="M581" s="88"/>
      <c r="N581" s="88"/>
      <c r="O581" s="88"/>
      <c r="P581" s="88"/>
      <c r="Q581" s="88"/>
      <c r="R581" s="88"/>
      <c r="S581" s="88"/>
      <c r="T581" s="88"/>
      <c r="U581" s="88"/>
      <c r="V581" s="88"/>
    </row>
    <row r="582" spans="1:22">
      <c r="A582" s="526" t="s">
        <v>2785</v>
      </c>
      <c r="B582" s="527"/>
      <c r="C582" s="527"/>
      <c r="D582" s="527"/>
      <c r="E582" s="527"/>
      <c r="F582" s="527"/>
      <c r="G582" s="527"/>
      <c r="H582" s="527"/>
      <c r="I582" s="527"/>
      <c r="J582" s="527"/>
      <c r="K582" s="527"/>
      <c r="L582" s="527"/>
      <c r="M582" s="527"/>
      <c r="N582" s="527"/>
      <c r="O582" s="527"/>
      <c r="P582" s="527"/>
      <c r="Q582" s="527"/>
      <c r="R582" s="527"/>
      <c r="S582" s="527"/>
      <c r="T582" s="527"/>
      <c r="U582" s="527"/>
      <c r="V582" s="528"/>
    </row>
    <row r="583" spans="1:22">
      <c r="A583" s="93"/>
      <c r="B583" s="93"/>
      <c r="C583" s="93"/>
      <c r="D583" s="93"/>
      <c r="E583" s="93"/>
      <c r="F583" s="93"/>
      <c r="G583" s="93"/>
      <c r="H583" s="93"/>
      <c r="I583" s="93"/>
      <c r="J583" s="93"/>
      <c r="K583" s="93"/>
      <c r="L583" s="93"/>
      <c r="M583" s="93"/>
      <c r="N583" s="93"/>
      <c r="O583" s="93"/>
      <c r="P583" s="93"/>
      <c r="Q583" s="93"/>
      <c r="R583" s="93"/>
      <c r="S583" s="93"/>
      <c r="T583" s="93"/>
      <c r="U583" s="93"/>
      <c r="V583" s="93"/>
    </row>
    <row r="584" spans="1:22">
      <c r="A584" s="555" t="s">
        <v>2782</v>
      </c>
      <c r="B584" s="556"/>
      <c r="C584" s="556"/>
      <c r="D584" s="556"/>
      <c r="E584" s="556"/>
      <c r="F584" s="556"/>
      <c r="G584" s="556"/>
      <c r="H584" s="556"/>
      <c r="I584" s="556"/>
      <c r="J584" s="557"/>
      <c r="K584" s="552" t="s">
        <v>2783</v>
      </c>
      <c r="L584" s="552"/>
      <c r="M584" s="552"/>
      <c r="N584" s="552"/>
      <c r="O584" s="552" t="s">
        <v>2784</v>
      </c>
      <c r="P584" s="552"/>
      <c r="Q584" s="552"/>
      <c r="R584" s="552" t="s">
        <v>2786</v>
      </c>
      <c r="S584" s="552"/>
      <c r="T584" s="552" t="s">
        <v>2787</v>
      </c>
      <c r="U584" s="552"/>
      <c r="V584" s="553"/>
    </row>
    <row r="585" spans="1:22">
      <c r="A585" s="517" t="s">
        <v>2788</v>
      </c>
      <c r="B585" s="518"/>
      <c r="C585" s="518"/>
      <c r="D585" s="518"/>
      <c r="E585" s="518"/>
      <c r="F585" s="518"/>
      <c r="G585" s="518"/>
      <c r="H585" s="518"/>
      <c r="I585" s="518"/>
      <c r="J585" s="519"/>
      <c r="K585" s="512" t="s">
        <v>2557</v>
      </c>
      <c r="L585" s="513"/>
      <c r="M585" s="513"/>
      <c r="N585" s="514"/>
      <c r="O585" s="512">
        <v>5</v>
      </c>
      <c r="P585" s="513"/>
      <c r="Q585" s="514"/>
      <c r="R585" s="515">
        <f>+T624</f>
        <v>21253.988166085877</v>
      </c>
      <c r="S585" s="516"/>
      <c r="T585" s="520">
        <f>+O585*R585/100</f>
        <v>1062.6994083042939</v>
      </c>
      <c r="U585" s="521"/>
      <c r="V585" s="522"/>
    </row>
    <row r="586" spans="1:22">
      <c r="A586" s="517" t="s">
        <v>173</v>
      </c>
      <c r="B586" s="518"/>
      <c r="C586" s="518"/>
      <c r="D586" s="518"/>
      <c r="E586" s="518"/>
      <c r="F586" s="518"/>
      <c r="G586" s="518"/>
      <c r="H586" s="518"/>
      <c r="I586" s="518"/>
      <c r="J586" s="519"/>
      <c r="K586" s="512" t="s">
        <v>194</v>
      </c>
      <c r="L586" s="513"/>
      <c r="M586" s="513"/>
      <c r="N586" s="514"/>
      <c r="O586" s="512">
        <v>0.38</v>
      </c>
      <c r="P586" s="513"/>
      <c r="Q586" s="514"/>
      <c r="R586" s="515">
        <f>+EQUIPOS!$E$31</f>
        <v>4666</v>
      </c>
      <c r="S586" s="516"/>
      <c r="T586" s="520">
        <f t="shared" ref="T586:T591" si="18">+O586*R586</f>
        <v>1773.08</v>
      </c>
      <c r="U586" s="521"/>
      <c r="V586" s="522"/>
    </row>
    <row r="587" spans="1:22">
      <c r="A587" s="517"/>
      <c r="B587" s="518"/>
      <c r="C587" s="518"/>
      <c r="D587" s="518"/>
      <c r="E587" s="518"/>
      <c r="F587" s="518"/>
      <c r="G587" s="518"/>
      <c r="H587" s="518"/>
      <c r="I587" s="518"/>
      <c r="J587" s="519"/>
      <c r="K587" s="512"/>
      <c r="L587" s="513"/>
      <c r="M587" s="513"/>
      <c r="N587" s="514"/>
      <c r="O587" s="512"/>
      <c r="P587" s="513"/>
      <c r="Q587" s="514"/>
      <c r="R587" s="512"/>
      <c r="S587" s="514"/>
      <c r="T587" s="548">
        <f t="shared" si="18"/>
        <v>0</v>
      </c>
      <c r="U587" s="549"/>
      <c r="V587" s="550"/>
    </row>
    <row r="588" spans="1:22">
      <c r="A588" s="517"/>
      <c r="B588" s="518"/>
      <c r="C588" s="518"/>
      <c r="D588" s="518"/>
      <c r="E588" s="518"/>
      <c r="F588" s="518"/>
      <c r="G588" s="518"/>
      <c r="H588" s="518"/>
      <c r="I588" s="518"/>
      <c r="J588" s="519"/>
      <c r="K588" s="512"/>
      <c r="L588" s="513"/>
      <c r="M588" s="513"/>
      <c r="N588" s="514"/>
      <c r="O588" s="512"/>
      <c r="P588" s="513"/>
      <c r="Q588" s="514"/>
      <c r="R588" s="515"/>
      <c r="S588" s="516"/>
      <c r="T588" s="520">
        <f t="shared" si="18"/>
        <v>0</v>
      </c>
      <c r="U588" s="521"/>
      <c r="V588" s="522"/>
    </row>
    <row r="589" spans="1:22">
      <c r="A589" s="517"/>
      <c r="B589" s="518"/>
      <c r="C589" s="518"/>
      <c r="D589" s="518"/>
      <c r="E589" s="518"/>
      <c r="F589" s="518"/>
      <c r="G589" s="518"/>
      <c r="H589" s="518"/>
      <c r="I589" s="518"/>
      <c r="J589" s="519"/>
      <c r="K589" s="512"/>
      <c r="L589" s="513"/>
      <c r="M589" s="513"/>
      <c r="N589" s="514"/>
      <c r="O589" s="512"/>
      <c r="P589" s="513"/>
      <c r="Q589" s="514"/>
      <c r="R589" s="515"/>
      <c r="S589" s="516"/>
      <c r="T589" s="520">
        <f t="shared" si="18"/>
        <v>0</v>
      </c>
      <c r="U589" s="521"/>
      <c r="V589" s="522"/>
    </row>
    <row r="590" spans="1:22">
      <c r="A590" s="517"/>
      <c r="B590" s="518"/>
      <c r="C590" s="518"/>
      <c r="D590" s="518"/>
      <c r="E590" s="518"/>
      <c r="F590" s="518"/>
      <c r="G590" s="518"/>
      <c r="H590" s="518"/>
      <c r="I590" s="518"/>
      <c r="J590" s="519"/>
      <c r="K590" s="512"/>
      <c r="L590" s="513"/>
      <c r="M590" s="513"/>
      <c r="N590" s="514"/>
      <c r="O590" s="512"/>
      <c r="P590" s="513"/>
      <c r="Q590" s="514"/>
      <c r="R590" s="515"/>
      <c r="S590" s="516"/>
      <c r="T590" s="520">
        <f t="shared" si="18"/>
        <v>0</v>
      </c>
      <c r="U590" s="521"/>
      <c r="V590" s="522"/>
    </row>
    <row r="591" spans="1:22">
      <c r="A591" s="517"/>
      <c r="B591" s="518"/>
      <c r="C591" s="518"/>
      <c r="D591" s="518"/>
      <c r="E591" s="518"/>
      <c r="F591" s="518"/>
      <c r="G591" s="518"/>
      <c r="H591" s="518"/>
      <c r="I591" s="518"/>
      <c r="J591" s="519"/>
      <c r="K591" s="512"/>
      <c r="L591" s="513"/>
      <c r="M591" s="513"/>
      <c r="N591" s="514"/>
      <c r="O591" s="512"/>
      <c r="P591" s="513"/>
      <c r="Q591" s="514"/>
      <c r="R591" s="515"/>
      <c r="S591" s="516"/>
      <c r="T591" s="520">
        <f t="shared" si="18"/>
        <v>0</v>
      </c>
      <c r="U591" s="521"/>
      <c r="V591" s="522"/>
    </row>
    <row r="592" spans="1:22">
      <c r="A592" s="529" t="s">
        <v>2789</v>
      </c>
      <c r="B592" s="530"/>
      <c r="C592" s="530"/>
      <c r="D592" s="530"/>
      <c r="E592" s="530"/>
      <c r="F592" s="530"/>
      <c r="G592" s="530"/>
      <c r="H592" s="530"/>
      <c r="I592" s="530"/>
      <c r="J592" s="530"/>
      <c r="K592" s="530"/>
      <c r="L592" s="530"/>
      <c r="M592" s="530"/>
      <c r="N592" s="530"/>
      <c r="O592" s="530"/>
      <c r="P592" s="530"/>
      <c r="Q592" s="530"/>
      <c r="R592" s="530"/>
      <c r="S592" s="530"/>
      <c r="T592" s="531">
        <f>SUM(T585:V591)</f>
        <v>2835.7794083042936</v>
      </c>
      <c r="U592" s="532"/>
      <c r="V592" s="533"/>
    </row>
    <row r="593" spans="1:33">
      <c r="A593" s="87"/>
      <c r="B593" s="87"/>
      <c r="C593" s="87"/>
      <c r="D593" s="87"/>
      <c r="E593" s="87"/>
      <c r="F593" s="87"/>
      <c r="G593" s="87"/>
      <c r="H593" s="87"/>
      <c r="I593" s="87"/>
      <c r="J593" s="87"/>
      <c r="K593" s="87"/>
      <c r="L593" s="87"/>
      <c r="M593" s="87"/>
      <c r="N593" s="87"/>
      <c r="O593" s="87"/>
      <c r="P593" s="87"/>
      <c r="Q593" s="87"/>
      <c r="R593" s="87"/>
      <c r="S593" s="88"/>
      <c r="T593" s="88"/>
      <c r="U593" s="88"/>
      <c r="V593" s="88"/>
    </row>
    <row r="594" spans="1:33">
      <c r="A594" s="523" t="s">
        <v>2790</v>
      </c>
      <c r="B594" s="524"/>
      <c r="C594" s="524"/>
      <c r="D594" s="524"/>
      <c r="E594" s="524"/>
      <c r="F594" s="524"/>
      <c r="G594" s="524"/>
      <c r="H594" s="524"/>
      <c r="I594" s="524"/>
      <c r="J594" s="524"/>
      <c r="K594" s="524"/>
      <c r="L594" s="524"/>
      <c r="M594" s="524"/>
      <c r="N594" s="524"/>
      <c r="O594" s="524"/>
      <c r="P594" s="524"/>
      <c r="Q594" s="524"/>
      <c r="R594" s="524"/>
      <c r="S594" s="524"/>
      <c r="T594" s="524"/>
      <c r="U594" s="524"/>
      <c r="V594" s="525"/>
    </row>
    <row r="595" spans="1:33">
      <c r="A595" s="93"/>
      <c r="B595" s="93"/>
      <c r="C595" s="93"/>
      <c r="D595" s="93"/>
      <c r="E595" s="93"/>
      <c r="F595" s="93"/>
      <c r="G595" s="93"/>
      <c r="H595" s="93"/>
      <c r="I595" s="93"/>
      <c r="J595" s="93"/>
      <c r="K595" s="93"/>
      <c r="L595" s="93"/>
      <c r="M595" s="93"/>
      <c r="N595" s="93"/>
      <c r="O595" s="93"/>
      <c r="P595" s="93"/>
      <c r="Q595" s="93"/>
      <c r="R595" s="93"/>
      <c r="S595" s="93"/>
      <c r="T595" s="93"/>
      <c r="U595" s="93"/>
      <c r="V595" s="93"/>
      <c r="AG595" s="84">
        <f>3*0.8</f>
        <v>2.4000000000000004</v>
      </c>
    </row>
    <row r="596" spans="1:33">
      <c r="A596" s="509" t="s">
        <v>2782</v>
      </c>
      <c r="B596" s="468"/>
      <c r="C596" s="468"/>
      <c r="D596" s="468"/>
      <c r="E596" s="468"/>
      <c r="F596" s="468"/>
      <c r="G596" s="468"/>
      <c r="H596" s="468"/>
      <c r="I596" s="468"/>
      <c r="J596" s="469"/>
      <c r="K596" s="458" t="s">
        <v>2783</v>
      </c>
      <c r="L596" s="458"/>
      <c r="M596" s="458" t="s">
        <v>2784</v>
      </c>
      <c r="N596" s="458"/>
      <c r="O596" s="458" t="s">
        <v>2786</v>
      </c>
      <c r="P596" s="458"/>
      <c r="Q596" s="458" t="s">
        <v>2810</v>
      </c>
      <c r="R596" s="458"/>
      <c r="S596" s="458"/>
      <c r="T596" s="458" t="s">
        <v>2787</v>
      </c>
      <c r="U596" s="458"/>
      <c r="V596" s="536"/>
    </row>
    <row r="597" spans="1:33" ht="14.4" customHeight="1">
      <c r="A597" s="517" t="s">
        <v>2903</v>
      </c>
      <c r="B597" s="518"/>
      <c r="C597" s="518"/>
      <c r="D597" s="518"/>
      <c r="E597" s="518"/>
      <c r="F597" s="518"/>
      <c r="G597" s="518"/>
      <c r="H597" s="518"/>
      <c r="I597" s="518"/>
      <c r="J597" s="519"/>
      <c r="K597" s="534" t="s">
        <v>2804</v>
      </c>
      <c r="L597" s="534"/>
      <c r="M597" s="551">
        <v>0.8</v>
      </c>
      <c r="N597" s="551"/>
      <c r="O597" s="534">
        <f>+'MATERIALES '!$E$1754</f>
        <v>5100</v>
      </c>
      <c r="P597" s="534"/>
      <c r="Q597" s="544">
        <v>0.05</v>
      </c>
      <c r="R597" s="544"/>
      <c r="S597" s="544"/>
      <c r="T597" s="545">
        <f>(M597*O597*(1+Q597))</f>
        <v>4284</v>
      </c>
      <c r="U597" s="546"/>
      <c r="V597" s="547"/>
      <c r="AD597" s="86"/>
    </row>
    <row r="598" spans="1:33" ht="14.4" customHeight="1">
      <c r="A598" s="517" t="str">
        <f>'MATERIALES '!C2466</f>
        <v>TEJA P7 ETERNIT FLEXIFORTE # 8</v>
      </c>
      <c r="B598" s="518"/>
      <c r="C598" s="518"/>
      <c r="D598" s="518"/>
      <c r="E598" s="518"/>
      <c r="F598" s="518"/>
      <c r="G598" s="518"/>
      <c r="H598" s="518"/>
      <c r="I598" s="518"/>
      <c r="J598" s="519"/>
      <c r="K598" s="534" t="s">
        <v>213</v>
      </c>
      <c r="L598" s="534"/>
      <c r="M598" s="551">
        <v>0.48</v>
      </c>
      <c r="N598" s="551"/>
      <c r="O598" s="534">
        <f>'MATERIALES '!E2466</f>
        <v>50337</v>
      </c>
      <c r="P598" s="534"/>
      <c r="Q598" s="544"/>
      <c r="R598" s="544"/>
      <c r="S598" s="544"/>
      <c r="T598" s="545">
        <f>(M598*O598*(1+Q598))</f>
        <v>24161.759999999998</v>
      </c>
      <c r="U598" s="546"/>
      <c r="V598" s="547"/>
    </row>
    <row r="599" spans="1:33" ht="14.4" customHeight="1">
      <c r="A599" s="517" t="s">
        <v>2905</v>
      </c>
      <c r="B599" s="518"/>
      <c r="C599" s="518"/>
      <c r="D599" s="518"/>
      <c r="E599" s="518"/>
      <c r="F599" s="518"/>
      <c r="G599" s="518"/>
      <c r="H599" s="518"/>
      <c r="I599" s="518"/>
      <c r="J599" s="519"/>
      <c r="K599" s="534" t="s">
        <v>213</v>
      </c>
      <c r="L599" s="534"/>
      <c r="M599" s="551">
        <v>0.18</v>
      </c>
      <c r="N599" s="551"/>
      <c r="O599" s="534">
        <f>+'MATERIALES '!$E$238</f>
        <v>45700</v>
      </c>
      <c r="P599" s="534"/>
      <c r="Q599" s="544"/>
      <c r="R599" s="544"/>
      <c r="S599" s="544"/>
      <c r="T599" s="545">
        <f>(M599*O599*(1+Q599))</f>
        <v>8226</v>
      </c>
      <c r="U599" s="546"/>
      <c r="V599" s="547"/>
    </row>
    <row r="600" spans="1:33">
      <c r="A600" s="517" t="s">
        <v>2906</v>
      </c>
      <c r="B600" s="518"/>
      <c r="C600" s="518"/>
      <c r="D600" s="518"/>
      <c r="E600" s="518"/>
      <c r="F600" s="518"/>
      <c r="G600" s="518"/>
      <c r="H600" s="518"/>
      <c r="I600" s="518"/>
      <c r="J600" s="519"/>
      <c r="K600" s="534" t="s">
        <v>213</v>
      </c>
      <c r="L600" s="534"/>
      <c r="M600" s="562">
        <v>2.25</v>
      </c>
      <c r="N600" s="562"/>
      <c r="O600" s="534">
        <f>+'MATERIALES '!$E$777</f>
        <v>2250</v>
      </c>
      <c r="P600" s="534"/>
      <c r="Q600" s="544"/>
      <c r="R600" s="544"/>
      <c r="S600" s="544"/>
      <c r="T600" s="545">
        <f>(M600*O600*(1+Q600))</f>
        <v>5062.5</v>
      </c>
      <c r="U600" s="546"/>
      <c r="V600" s="547"/>
    </row>
    <row r="601" spans="1:33">
      <c r="A601" s="517" t="s">
        <v>2907</v>
      </c>
      <c r="B601" s="518"/>
      <c r="C601" s="518"/>
      <c r="D601" s="518"/>
      <c r="E601" s="518"/>
      <c r="F601" s="518"/>
      <c r="G601" s="518"/>
      <c r="H601" s="518"/>
      <c r="I601" s="518"/>
      <c r="J601" s="519"/>
      <c r="K601" s="534" t="s">
        <v>213</v>
      </c>
      <c r="L601" s="534"/>
      <c r="M601" s="551">
        <v>0.25</v>
      </c>
      <c r="N601" s="551"/>
      <c r="O601" s="534">
        <f>+'MATERIALES '!$E$13</f>
        <v>17100</v>
      </c>
      <c r="P601" s="534"/>
      <c r="Q601" s="544">
        <v>0.05</v>
      </c>
      <c r="R601" s="544"/>
      <c r="S601" s="544"/>
      <c r="T601" s="545">
        <f t="shared" ref="T601:T607" si="19">(M601*O601*(1+Q601))</f>
        <v>4488.75</v>
      </c>
      <c r="U601" s="546"/>
      <c r="V601" s="547"/>
    </row>
    <row r="602" spans="1:33">
      <c r="A602" s="517" t="s">
        <v>2908</v>
      </c>
      <c r="B602" s="518"/>
      <c r="C602" s="518"/>
      <c r="D602" s="518"/>
      <c r="E602" s="518"/>
      <c r="F602" s="518"/>
      <c r="G602" s="518"/>
      <c r="H602" s="518"/>
      <c r="I602" s="518"/>
      <c r="J602" s="519"/>
      <c r="K602" s="534" t="s">
        <v>213</v>
      </c>
      <c r="L602" s="534"/>
      <c r="M602" s="515">
        <v>0.25</v>
      </c>
      <c r="N602" s="516"/>
      <c r="O602" s="512">
        <f>+'MATERIALES '!$E$11</f>
        <v>13625</v>
      </c>
      <c r="P602" s="564"/>
      <c r="Q602" s="544">
        <v>0.05</v>
      </c>
      <c r="R602" s="544"/>
      <c r="S602" s="544"/>
      <c r="T602" s="545">
        <f t="shared" si="19"/>
        <v>3576.5625</v>
      </c>
      <c r="U602" s="546"/>
      <c r="V602" s="547"/>
    </row>
    <row r="603" spans="1:33">
      <c r="A603" s="517" t="s">
        <v>2909</v>
      </c>
      <c r="B603" s="518"/>
      <c r="C603" s="518"/>
      <c r="D603" s="518"/>
      <c r="E603" s="518"/>
      <c r="F603" s="518"/>
      <c r="G603" s="518"/>
      <c r="H603" s="518"/>
      <c r="I603" s="518"/>
      <c r="J603" s="519"/>
      <c r="K603" s="534" t="s">
        <v>213</v>
      </c>
      <c r="L603" s="534"/>
      <c r="M603" s="515">
        <v>0.3</v>
      </c>
      <c r="N603" s="516"/>
      <c r="O603" s="512">
        <f>+'MATERIALES '!$E$93</f>
        <v>286</v>
      </c>
      <c r="P603" s="564"/>
      <c r="Q603" s="544"/>
      <c r="R603" s="544"/>
      <c r="S603" s="544"/>
      <c r="T603" s="545">
        <f t="shared" si="19"/>
        <v>85.8</v>
      </c>
      <c r="U603" s="546"/>
      <c r="V603" s="547"/>
    </row>
    <row r="604" spans="1:33">
      <c r="A604" s="517"/>
      <c r="B604" s="518"/>
      <c r="C604" s="518"/>
      <c r="D604" s="518"/>
      <c r="E604" s="518"/>
      <c r="F604" s="518"/>
      <c r="G604" s="518"/>
      <c r="H604" s="518"/>
      <c r="I604" s="518"/>
      <c r="J604" s="519"/>
      <c r="K604" s="512"/>
      <c r="L604" s="514"/>
      <c r="M604" s="551"/>
      <c r="N604" s="551"/>
      <c r="O604" s="558"/>
      <c r="P604" s="534"/>
      <c r="Q604" s="544"/>
      <c r="R604" s="544"/>
      <c r="S604" s="544"/>
      <c r="T604" s="545">
        <f t="shared" si="19"/>
        <v>0</v>
      </c>
      <c r="U604" s="546"/>
      <c r="V604" s="547"/>
    </row>
    <row r="605" spans="1:33">
      <c r="A605" s="517"/>
      <c r="B605" s="518"/>
      <c r="C605" s="518"/>
      <c r="D605" s="518"/>
      <c r="E605" s="518"/>
      <c r="F605" s="518"/>
      <c r="G605" s="518"/>
      <c r="H605" s="518"/>
      <c r="I605" s="518"/>
      <c r="J605" s="519"/>
      <c r="K605" s="512"/>
      <c r="L605" s="514"/>
      <c r="M605" s="551"/>
      <c r="N605" s="551"/>
      <c r="O605" s="558"/>
      <c r="P605" s="534"/>
      <c r="Q605" s="544"/>
      <c r="R605" s="544"/>
      <c r="S605" s="544"/>
      <c r="T605" s="545">
        <f t="shared" si="19"/>
        <v>0</v>
      </c>
      <c r="U605" s="546"/>
      <c r="V605" s="547"/>
    </row>
    <row r="606" spans="1:33">
      <c r="A606" s="517"/>
      <c r="B606" s="518"/>
      <c r="C606" s="518"/>
      <c r="D606" s="518"/>
      <c r="E606" s="518"/>
      <c r="F606" s="518"/>
      <c r="G606" s="518"/>
      <c r="H606" s="518"/>
      <c r="I606" s="518"/>
      <c r="J606" s="519"/>
      <c r="K606" s="512"/>
      <c r="L606" s="514"/>
      <c r="M606" s="551"/>
      <c r="N606" s="551"/>
      <c r="O606" s="558"/>
      <c r="P606" s="534"/>
      <c r="Q606" s="544"/>
      <c r="R606" s="544"/>
      <c r="S606" s="544"/>
      <c r="T606" s="545">
        <f t="shared" si="19"/>
        <v>0</v>
      </c>
      <c r="U606" s="546"/>
      <c r="V606" s="547"/>
    </row>
    <row r="607" spans="1:33">
      <c r="A607" s="517"/>
      <c r="B607" s="518"/>
      <c r="C607" s="518"/>
      <c r="D607" s="518"/>
      <c r="E607" s="518"/>
      <c r="F607" s="518"/>
      <c r="G607" s="518"/>
      <c r="H607" s="518"/>
      <c r="I607" s="518"/>
      <c r="J607" s="519"/>
      <c r="K607" s="512"/>
      <c r="L607" s="514"/>
      <c r="M607" s="551"/>
      <c r="N607" s="551"/>
      <c r="O607" s="558"/>
      <c r="P607" s="534"/>
      <c r="Q607" s="544"/>
      <c r="R607" s="544"/>
      <c r="S607" s="544"/>
      <c r="T607" s="545">
        <f t="shared" si="19"/>
        <v>0</v>
      </c>
      <c r="U607" s="546"/>
      <c r="V607" s="547"/>
    </row>
    <row r="608" spans="1:33">
      <c r="A608" s="529" t="s">
        <v>2789</v>
      </c>
      <c r="B608" s="530"/>
      <c r="C608" s="530"/>
      <c r="D608" s="530"/>
      <c r="E608" s="530"/>
      <c r="F608" s="530"/>
      <c r="G608" s="530"/>
      <c r="H608" s="530"/>
      <c r="I608" s="530"/>
      <c r="J608" s="530"/>
      <c r="K608" s="530"/>
      <c r="L608" s="530"/>
      <c r="M608" s="530"/>
      <c r="N608" s="530"/>
      <c r="O608" s="530"/>
      <c r="P608" s="530"/>
      <c r="Q608" s="530"/>
      <c r="R608" s="530"/>
      <c r="S608" s="530"/>
      <c r="T608" s="531">
        <f>SUM(T597:V607)</f>
        <v>49885.372499999998</v>
      </c>
      <c r="U608" s="532"/>
      <c r="V608" s="533"/>
    </row>
    <row r="609" spans="1:22">
      <c r="A609" s="87"/>
      <c r="B609" s="87"/>
      <c r="C609" s="87"/>
      <c r="D609" s="87"/>
      <c r="E609" s="87"/>
      <c r="F609" s="87"/>
      <c r="G609" s="87"/>
      <c r="H609" s="87"/>
      <c r="I609" s="87"/>
      <c r="J609" s="87"/>
      <c r="K609" s="87"/>
      <c r="L609" s="87"/>
      <c r="M609" s="87"/>
      <c r="N609" s="87"/>
      <c r="O609" s="87"/>
      <c r="P609" s="87"/>
      <c r="Q609" s="87"/>
      <c r="R609" s="87"/>
      <c r="S609" s="88"/>
      <c r="T609" s="88"/>
      <c r="U609" s="88"/>
      <c r="V609" s="88"/>
    </row>
    <row r="610" spans="1:22">
      <c r="A610" s="523" t="s">
        <v>2791</v>
      </c>
      <c r="B610" s="524"/>
      <c r="C610" s="524"/>
      <c r="D610" s="524"/>
      <c r="E610" s="524"/>
      <c r="F610" s="524"/>
      <c r="G610" s="524"/>
      <c r="H610" s="524"/>
      <c r="I610" s="524"/>
      <c r="J610" s="524"/>
      <c r="K610" s="524"/>
      <c r="L610" s="524"/>
      <c r="M610" s="524"/>
      <c r="N610" s="524"/>
      <c r="O610" s="524"/>
      <c r="P610" s="524"/>
      <c r="Q610" s="524"/>
      <c r="R610" s="524"/>
      <c r="S610" s="524"/>
      <c r="T610" s="524"/>
      <c r="U610" s="524"/>
      <c r="V610" s="525"/>
    </row>
    <row r="611" spans="1:22">
      <c r="A611" s="93"/>
      <c r="B611" s="93"/>
      <c r="C611" s="93"/>
      <c r="D611" s="93"/>
      <c r="E611" s="93"/>
      <c r="F611" s="93"/>
      <c r="G611" s="93"/>
      <c r="H611" s="93"/>
      <c r="I611" s="93"/>
      <c r="J611" s="93"/>
      <c r="K611" s="93"/>
      <c r="L611" s="93"/>
      <c r="M611" s="93"/>
      <c r="N611" s="93"/>
      <c r="O611" s="93"/>
      <c r="P611" s="93"/>
      <c r="Q611" s="93"/>
      <c r="R611" s="93"/>
      <c r="S611" s="93"/>
      <c r="T611" s="93"/>
      <c r="U611" s="93"/>
      <c r="V611" s="93"/>
    </row>
    <row r="612" spans="1:22">
      <c r="A612" s="457" t="s">
        <v>2792</v>
      </c>
      <c r="B612" s="458"/>
      <c r="C612" s="458"/>
      <c r="D612" s="458"/>
      <c r="E612" s="458"/>
      <c r="F612" s="458"/>
      <c r="G612" s="458"/>
      <c r="H612" s="458"/>
      <c r="I612" s="458"/>
      <c r="J612" s="458"/>
      <c r="K612" s="458" t="s">
        <v>2783</v>
      </c>
      <c r="L612" s="458"/>
      <c r="M612" s="458" t="s">
        <v>2793</v>
      </c>
      <c r="N612" s="458"/>
      <c r="O612" s="458" t="s">
        <v>2794</v>
      </c>
      <c r="P612" s="458"/>
      <c r="Q612" s="458" t="s">
        <v>2795</v>
      </c>
      <c r="R612" s="458"/>
      <c r="S612" s="536"/>
      <c r="T612" s="458" t="s">
        <v>2787</v>
      </c>
      <c r="U612" s="458"/>
      <c r="V612" s="536"/>
    </row>
    <row r="613" spans="1:22">
      <c r="A613" s="537" t="s">
        <v>2796</v>
      </c>
      <c r="B613" s="538"/>
      <c r="C613" s="538"/>
      <c r="D613" s="538"/>
      <c r="E613" s="538"/>
      <c r="F613" s="538"/>
      <c r="G613" s="538"/>
      <c r="H613" s="538"/>
      <c r="I613" s="538"/>
      <c r="J613" s="538"/>
      <c r="K613" s="534" t="s">
        <v>2557</v>
      </c>
      <c r="L613" s="534"/>
      <c r="M613" s="515">
        <f>+T608</f>
        <v>49885.372499999998</v>
      </c>
      <c r="N613" s="516"/>
      <c r="O613" s="534"/>
      <c r="P613" s="534"/>
      <c r="Q613" s="554">
        <v>0.05</v>
      </c>
      <c r="R613" s="513"/>
      <c r="S613" s="514"/>
      <c r="T613" s="520">
        <f>+M613*Q613</f>
        <v>2494.2686250000002</v>
      </c>
      <c r="U613" s="521"/>
      <c r="V613" s="522"/>
    </row>
    <row r="614" spans="1:22">
      <c r="A614" s="537"/>
      <c r="B614" s="538"/>
      <c r="C614" s="538"/>
      <c r="D614" s="538"/>
      <c r="E614" s="538"/>
      <c r="F614" s="538"/>
      <c r="G614" s="538"/>
      <c r="H614" s="538"/>
      <c r="I614" s="538"/>
      <c r="J614" s="538"/>
      <c r="K614" s="534"/>
      <c r="L614" s="534"/>
      <c r="M614" s="515"/>
      <c r="N614" s="516"/>
      <c r="O614" s="534"/>
      <c r="P614" s="534"/>
      <c r="Q614" s="512"/>
      <c r="R614" s="513"/>
      <c r="S614" s="514"/>
      <c r="T614" s="520"/>
      <c r="U614" s="521"/>
      <c r="V614" s="522"/>
    </row>
    <row r="615" spans="1:22">
      <c r="A615" s="529" t="s">
        <v>2789</v>
      </c>
      <c r="B615" s="530"/>
      <c r="C615" s="530"/>
      <c r="D615" s="530"/>
      <c r="E615" s="530"/>
      <c r="F615" s="530"/>
      <c r="G615" s="530"/>
      <c r="H615" s="530"/>
      <c r="I615" s="530"/>
      <c r="J615" s="530"/>
      <c r="K615" s="530"/>
      <c r="L615" s="530"/>
      <c r="M615" s="530"/>
      <c r="N615" s="530"/>
      <c r="O615" s="530"/>
      <c r="P615" s="530"/>
      <c r="Q615" s="530"/>
      <c r="R615" s="530"/>
      <c r="S615" s="530"/>
      <c r="T615" s="531">
        <f>SUM(T613:V614)</f>
        <v>2494.2686250000002</v>
      </c>
      <c r="U615" s="532"/>
      <c r="V615" s="533"/>
    </row>
    <row r="616" spans="1:22">
      <c r="A616" s="87"/>
      <c r="B616" s="87"/>
      <c r="C616" s="87"/>
      <c r="D616" s="87"/>
      <c r="E616" s="87"/>
      <c r="F616" s="87"/>
      <c r="G616" s="87"/>
      <c r="H616" s="87"/>
      <c r="I616" s="87"/>
      <c r="J616" s="87"/>
      <c r="K616" s="87"/>
      <c r="L616" s="87"/>
      <c r="M616" s="87"/>
      <c r="N616" s="87"/>
      <c r="O616" s="87"/>
      <c r="P616" s="87"/>
      <c r="Q616" s="87"/>
      <c r="R616" s="87"/>
      <c r="S616" s="88"/>
      <c r="T616" s="88"/>
      <c r="U616" s="88"/>
      <c r="V616" s="88"/>
    </row>
    <row r="617" spans="1:22">
      <c r="A617" s="523" t="s">
        <v>2797</v>
      </c>
      <c r="B617" s="524"/>
      <c r="C617" s="524"/>
      <c r="D617" s="524"/>
      <c r="E617" s="524"/>
      <c r="F617" s="524"/>
      <c r="G617" s="524"/>
      <c r="H617" s="524"/>
      <c r="I617" s="524"/>
      <c r="J617" s="524"/>
      <c r="K617" s="524"/>
      <c r="L617" s="524"/>
      <c r="M617" s="524"/>
      <c r="N617" s="524"/>
      <c r="O617" s="524"/>
      <c r="P617" s="524"/>
      <c r="Q617" s="524"/>
      <c r="R617" s="524"/>
      <c r="S617" s="524"/>
      <c r="T617" s="524"/>
      <c r="U617" s="524"/>
      <c r="V617" s="525"/>
    </row>
    <row r="618" spans="1:22">
      <c r="A618" s="93"/>
      <c r="B618" s="93"/>
      <c r="C618" s="93"/>
      <c r="D618" s="93"/>
      <c r="E618" s="93"/>
      <c r="F618" s="93"/>
      <c r="G618" s="93"/>
      <c r="H618" s="93"/>
      <c r="I618" s="93"/>
      <c r="J618" s="93"/>
      <c r="K618" s="93"/>
      <c r="L618" s="93"/>
      <c r="M618" s="93"/>
      <c r="N618" s="93"/>
      <c r="O618" s="93"/>
      <c r="P618" s="93"/>
      <c r="Q618" s="93"/>
      <c r="R618" s="93"/>
      <c r="S618" s="93"/>
      <c r="T618" s="93"/>
      <c r="U618" s="93"/>
      <c r="V618" s="93"/>
    </row>
    <row r="619" spans="1:22">
      <c r="A619" s="457" t="s">
        <v>2798</v>
      </c>
      <c r="B619" s="458"/>
      <c r="C619" s="458"/>
      <c r="D619" s="458"/>
      <c r="E619" s="458"/>
      <c r="F619" s="458"/>
      <c r="G619" s="458"/>
      <c r="H619" s="458"/>
      <c r="I619" s="458"/>
      <c r="J619" s="458"/>
      <c r="K619" s="458"/>
      <c r="L619" s="458"/>
      <c r="M619" s="458" t="s">
        <v>2783</v>
      </c>
      <c r="N619" s="458"/>
      <c r="O619" s="458" t="s">
        <v>2784</v>
      </c>
      <c r="P619" s="458"/>
      <c r="Q619" s="458" t="s">
        <v>2786</v>
      </c>
      <c r="R619" s="458"/>
      <c r="S619" s="458"/>
      <c r="T619" s="458" t="s">
        <v>2787</v>
      </c>
      <c r="U619" s="458"/>
      <c r="V619" s="536"/>
    </row>
    <row r="620" spans="1:22">
      <c r="A620" s="517" t="s">
        <v>2900</v>
      </c>
      <c r="B620" s="518"/>
      <c r="C620" s="518"/>
      <c r="D620" s="518"/>
      <c r="E620" s="518"/>
      <c r="F620" s="518"/>
      <c r="G620" s="518"/>
      <c r="H620" s="518"/>
      <c r="I620" s="518"/>
      <c r="J620" s="518"/>
      <c r="K620" s="518"/>
      <c r="L620" s="519"/>
      <c r="M620" s="534" t="s">
        <v>2554</v>
      </c>
      <c r="N620" s="534"/>
      <c r="O620" s="515">
        <v>0.52</v>
      </c>
      <c r="P620" s="516"/>
      <c r="Q620" s="512">
        <f>+'MANO DE OBRA'!$E$89</f>
        <v>40873.054165549765</v>
      </c>
      <c r="R620" s="513"/>
      <c r="S620" s="514"/>
      <c r="T620" s="539">
        <f>+O620*Q620</f>
        <v>21253.988166085877</v>
      </c>
      <c r="U620" s="539"/>
      <c r="V620" s="540"/>
    </row>
    <row r="621" spans="1:22">
      <c r="A621" s="517"/>
      <c r="B621" s="518"/>
      <c r="C621" s="518"/>
      <c r="D621" s="518"/>
      <c r="E621" s="518"/>
      <c r="F621" s="518"/>
      <c r="G621" s="518"/>
      <c r="H621" s="518"/>
      <c r="I621" s="518"/>
      <c r="J621" s="518"/>
      <c r="K621" s="518"/>
      <c r="L621" s="519"/>
      <c r="M621" s="534"/>
      <c r="N621" s="534"/>
      <c r="O621" s="534"/>
      <c r="P621" s="534"/>
      <c r="Q621" s="512"/>
      <c r="R621" s="513"/>
      <c r="S621" s="514"/>
      <c r="T621" s="539">
        <f>+O621*Q621</f>
        <v>0</v>
      </c>
      <c r="U621" s="539"/>
      <c r="V621" s="540"/>
    </row>
    <row r="622" spans="1:22">
      <c r="A622" s="517"/>
      <c r="B622" s="518"/>
      <c r="C622" s="518"/>
      <c r="D622" s="518"/>
      <c r="E622" s="518"/>
      <c r="F622" s="518"/>
      <c r="G622" s="518"/>
      <c r="H622" s="518"/>
      <c r="I622" s="518"/>
      <c r="J622" s="518"/>
      <c r="K622" s="518"/>
      <c r="L622" s="519"/>
      <c r="M622" s="534"/>
      <c r="N622" s="534"/>
      <c r="O622" s="534"/>
      <c r="P622" s="534"/>
      <c r="Q622" s="512"/>
      <c r="R622" s="513"/>
      <c r="S622" s="514"/>
      <c r="T622" s="539">
        <f>+O622*Q622</f>
        <v>0</v>
      </c>
      <c r="U622" s="539"/>
      <c r="V622" s="540"/>
    </row>
    <row r="623" spans="1:22">
      <c r="A623" s="517"/>
      <c r="B623" s="518"/>
      <c r="C623" s="518"/>
      <c r="D623" s="518"/>
      <c r="E623" s="518"/>
      <c r="F623" s="518"/>
      <c r="G623" s="518"/>
      <c r="H623" s="518"/>
      <c r="I623" s="518"/>
      <c r="J623" s="518"/>
      <c r="K623" s="518"/>
      <c r="L623" s="519"/>
      <c r="M623" s="534"/>
      <c r="N623" s="534"/>
      <c r="O623" s="515"/>
      <c r="P623" s="516"/>
      <c r="Q623" s="512"/>
      <c r="R623" s="513"/>
      <c r="S623" s="514"/>
      <c r="T623" s="539">
        <f>+O623*Q623</f>
        <v>0</v>
      </c>
      <c r="U623" s="539"/>
      <c r="V623" s="540"/>
    </row>
    <row r="624" spans="1:22">
      <c r="A624" s="529" t="s">
        <v>2789</v>
      </c>
      <c r="B624" s="530"/>
      <c r="C624" s="530"/>
      <c r="D624" s="530"/>
      <c r="E624" s="530"/>
      <c r="F624" s="530"/>
      <c r="G624" s="530"/>
      <c r="H624" s="530"/>
      <c r="I624" s="530"/>
      <c r="J624" s="530"/>
      <c r="K624" s="530"/>
      <c r="L624" s="530"/>
      <c r="M624" s="530"/>
      <c r="N624" s="530"/>
      <c r="O624" s="530"/>
      <c r="P624" s="530"/>
      <c r="Q624" s="530"/>
      <c r="R624" s="530"/>
      <c r="S624" s="530"/>
      <c r="T624" s="530">
        <f>SUM(T620:V623)</f>
        <v>21253.988166085877</v>
      </c>
      <c r="U624" s="530"/>
      <c r="V624" s="535"/>
    </row>
    <row r="625" spans="1:22">
      <c r="A625" s="100"/>
      <c r="B625" s="100"/>
      <c r="C625" s="100"/>
      <c r="D625" s="100"/>
      <c r="E625" s="100"/>
      <c r="F625" s="100"/>
      <c r="G625" s="100"/>
      <c r="H625" s="100"/>
      <c r="I625" s="100"/>
      <c r="J625" s="100"/>
      <c r="K625" s="100"/>
      <c r="L625" s="100"/>
      <c r="M625" s="100"/>
      <c r="N625" s="100"/>
      <c r="O625" s="100"/>
      <c r="P625" s="100"/>
      <c r="Q625" s="100"/>
      <c r="R625" s="100"/>
      <c r="S625" s="100"/>
      <c r="T625" s="100"/>
      <c r="U625" s="100"/>
      <c r="V625" s="100"/>
    </row>
    <row r="626" spans="1:22">
      <c r="A626" s="541" t="s">
        <v>2799</v>
      </c>
      <c r="B626" s="542"/>
      <c r="C626" s="542"/>
      <c r="D626" s="542"/>
      <c r="E626" s="542"/>
      <c r="F626" s="542"/>
      <c r="G626" s="542"/>
      <c r="H626" s="542"/>
      <c r="I626" s="542"/>
      <c r="J626" s="542"/>
      <c r="K626" s="542"/>
      <c r="L626" s="542"/>
      <c r="M626" s="542"/>
      <c r="N626" s="542"/>
      <c r="O626" s="542"/>
      <c r="P626" s="542"/>
      <c r="Q626" s="542"/>
      <c r="R626" s="543"/>
      <c r="S626" s="559">
        <f>+ROUND((T592+T608+T615+T624),0)</f>
        <v>76469</v>
      </c>
      <c r="T626" s="449"/>
      <c r="U626" s="449"/>
      <c r="V626" s="450"/>
    </row>
    <row r="629" spans="1:22" ht="15" customHeight="1"/>
    <row r="633" spans="1:22">
      <c r="A633" s="273"/>
      <c r="B633" s="274"/>
      <c r="C633" s="274"/>
      <c r="D633" s="274"/>
      <c r="E633" s="459" t="str">
        <f>+INDICE!$B$2</f>
        <v>ALCALDIA MUNICIPAL DE HATONUEVO - LA GUAJIRA</v>
      </c>
      <c r="F633" s="459"/>
      <c r="G633" s="459"/>
      <c r="H633" s="459"/>
      <c r="I633" s="459"/>
      <c r="J633" s="459"/>
      <c r="K633" s="459"/>
      <c r="L633" s="459"/>
      <c r="M633" s="459"/>
      <c r="N633" s="459"/>
      <c r="O633" s="459"/>
      <c r="P633" s="459"/>
      <c r="Q633" s="459"/>
      <c r="R633" s="459"/>
      <c r="S633" s="274"/>
      <c r="T633" s="274"/>
      <c r="U633" s="274"/>
      <c r="V633" s="275"/>
    </row>
    <row r="634" spans="1:22">
      <c r="A634" s="265"/>
      <c r="B634" s="266"/>
      <c r="C634" s="266"/>
      <c r="D634" s="266"/>
      <c r="E634" s="447" t="str">
        <f>+INDICE!$B$3</f>
        <v>SECRETARIA DE PLANEACIÓN</v>
      </c>
      <c r="F634" s="447"/>
      <c r="G634" s="447"/>
      <c r="H634" s="447"/>
      <c r="I634" s="447"/>
      <c r="J634" s="447"/>
      <c r="K634" s="447"/>
      <c r="L634" s="447"/>
      <c r="M634" s="447"/>
      <c r="N634" s="447"/>
      <c r="O634" s="447"/>
      <c r="P634" s="447"/>
      <c r="Q634" s="447"/>
      <c r="R634" s="447"/>
      <c r="S634" s="266"/>
      <c r="T634" s="266"/>
      <c r="U634" s="266"/>
      <c r="V634" s="267"/>
    </row>
    <row r="635" spans="1:22">
      <c r="A635" s="265"/>
      <c r="B635" s="266"/>
      <c r="C635" s="266"/>
      <c r="D635" s="266"/>
      <c r="E635" s="447" t="s">
        <v>2774</v>
      </c>
      <c r="F635" s="447"/>
      <c r="G635" s="447"/>
      <c r="H635" s="447"/>
      <c r="I635" s="447"/>
      <c r="J635" s="447"/>
      <c r="K635" s="447"/>
      <c r="L635" s="447"/>
      <c r="M635" s="447"/>
      <c r="N635" s="447"/>
      <c r="O635" s="447"/>
      <c r="P635" s="447"/>
      <c r="Q635" s="447"/>
      <c r="R635" s="447"/>
      <c r="S635" s="266"/>
      <c r="T635" s="266"/>
      <c r="U635" s="266"/>
      <c r="V635" s="267"/>
    </row>
    <row r="636" spans="1:22">
      <c r="A636" s="268"/>
      <c r="B636" s="269"/>
      <c r="C636" s="269"/>
      <c r="D636" s="269"/>
      <c r="E636" s="269"/>
      <c r="F636" s="269"/>
      <c r="G636" s="269"/>
      <c r="H636" s="269"/>
      <c r="I636" s="269"/>
      <c r="J636" s="269"/>
      <c r="K636" s="269"/>
      <c r="L636" s="269"/>
      <c r="M636" s="269"/>
      <c r="N636" s="269"/>
      <c r="O636" s="269"/>
      <c r="P636" s="269"/>
      <c r="Q636" s="269"/>
      <c r="R636" s="269"/>
      <c r="S636" s="269"/>
      <c r="T636" s="269"/>
      <c r="U636" s="269"/>
      <c r="V636" s="270"/>
    </row>
    <row r="637" spans="1:22">
      <c r="A637" s="448" t="s">
        <v>2775</v>
      </c>
      <c r="B637" s="449"/>
      <c r="C637" s="449"/>
      <c r="D637" s="449"/>
      <c r="E637" s="449"/>
      <c r="F637" s="449"/>
      <c r="G637" s="449"/>
      <c r="H637" s="449"/>
      <c r="I637" s="449"/>
      <c r="J637" s="449"/>
      <c r="K637" s="449"/>
      <c r="L637" s="449"/>
      <c r="M637" s="449"/>
      <c r="N637" s="449"/>
      <c r="O637" s="449"/>
      <c r="P637" s="449"/>
      <c r="Q637" s="449"/>
      <c r="R637" s="449"/>
      <c r="S637" s="449"/>
      <c r="T637" s="449"/>
      <c r="U637" s="449"/>
      <c r="V637" s="450"/>
    </row>
    <row r="638" spans="1:22">
      <c r="A638" s="85"/>
      <c r="B638" s="85"/>
      <c r="C638" s="85"/>
      <c r="D638" s="85"/>
      <c r="E638" s="85"/>
      <c r="F638" s="85"/>
      <c r="G638" s="85"/>
      <c r="H638" s="85"/>
      <c r="I638" s="85"/>
      <c r="J638" s="85"/>
      <c r="K638" s="85"/>
      <c r="L638" s="85"/>
      <c r="M638" s="85"/>
      <c r="N638" s="85"/>
      <c r="O638" s="85"/>
      <c r="P638" s="85"/>
      <c r="Q638" s="85"/>
      <c r="R638" s="85"/>
      <c r="S638" s="85"/>
      <c r="T638" s="85"/>
      <c r="U638" s="85"/>
      <c r="V638" s="85"/>
    </row>
    <row r="639" spans="1:22">
      <c r="A639" s="89" t="s">
        <v>2776</v>
      </c>
      <c r="B639" s="89"/>
      <c r="C639" s="451" t="s">
        <v>3865</v>
      </c>
      <c r="D639" s="451"/>
      <c r="E639" s="451"/>
      <c r="F639" s="451"/>
      <c r="G639" s="451"/>
      <c r="H639" s="451"/>
      <c r="I639" s="451"/>
      <c r="J639" s="90" t="s">
        <v>2777</v>
      </c>
      <c r="K639" s="452" t="s">
        <v>3863</v>
      </c>
      <c r="L639" s="452"/>
      <c r="M639" s="452"/>
      <c r="N639" s="452"/>
      <c r="O639" s="452"/>
      <c r="P639" s="89" t="s">
        <v>2778</v>
      </c>
      <c r="Q639" s="89"/>
      <c r="R639" s="453" t="s">
        <v>3825</v>
      </c>
      <c r="S639" s="453"/>
      <c r="T639" s="453"/>
      <c r="U639" s="453"/>
      <c r="V639" s="453"/>
    </row>
    <row r="640" spans="1:22">
      <c r="A640" s="91" t="s">
        <v>2779</v>
      </c>
      <c r="B640" s="91"/>
      <c r="C640" s="451" t="s">
        <v>3865</v>
      </c>
      <c r="D640" s="451"/>
      <c r="E640" s="451"/>
      <c r="F640" s="451"/>
      <c r="G640" s="451"/>
      <c r="H640" s="451"/>
      <c r="I640" s="451"/>
      <c r="J640" s="451"/>
      <c r="K640" s="451"/>
      <c r="L640" s="451"/>
      <c r="M640" s="451"/>
      <c r="N640" s="451"/>
      <c r="O640" s="451"/>
      <c r="P640" s="451"/>
      <c r="Q640" s="451"/>
      <c r="R640" s="451"/>
      <c r="S640" s="451"/>
      <c r="T640" s="451"/>
      <c r="U640" s="451"/>
      <c r="V640" s="451"/>
    </row>
    <row r="641" spans="1:22">
      <c r="A641" s="91"/>
      <c r="B641" s="91"/>
      <c r="C641" s="91"/>
      <c r="D641" s="91"/>
      <c r="E641" s="92"/>
      <c r="F641" s="92"/>
      <c r="G641" s="92"/>
      <c r="H641" s="92"/>
      <c r="I641" s="92"/>
      <c r="J641" s="92"/>
      <c r="K641" s="92"/>
      <c r="L641" s="92"/>
      <c r="M641" s="92"/>
      <c r="N641" s="92"/>
      <c r="O641" s="92"/>
      <c r="P641" s="92"/>
      <c r="Q641" s="92"/>
      <c r="R641" s="92"/>
      <c r="S641" s="92"/>
      <c r="T641" s="92"/>
      <c r="U641" s="92"/>
      <c r="V641" s="92"/>
    </row>
    <row r="642" spans="1:22">
      <c r="A642" s="448" t="s">
        <v>2780</v>
      </c>
      <c r="B642" s="449"/>
      <c r="C642" s="449"/>
      <c r="D642" s="449"/>
      <c r="E642" s="449"/>
      <c r="F642" s="449"/>
      <c r="G642" s="449"/>
      <c r="H642" s="449"/>
      <c r="I642" s="449"/>
      <c r="J642" s="449"/>
      <c r="K642" s="449"/>
      <c r="L642" s="449"/>
      <c r="M642" s="449"/>
      <c r="N642" s="449"/>
      <c r="O642" s="449"/>
      <c r="P642" s="449"/>
      <c r="Q642" s="449"/>
      <c r="R642" s="449"/>
      <c r="S642" s="449"/>
      <c r="T642" s="449"/>
      <c r="U642" s="449"/>
      <c r="V642" s="450"/>
    </row>
    <row r="643" spans="1:22">
      <c r="A643" s="85"/>
      <c r="B643" s="85"/>
      <c r="C643" s="85"/>
      <c r="D643" s="85"/>
      <c r="E643" s="85"/>
      <c r="F643" s="85"/>
      <c r="G643" s="85"/>
      <c r="H643" s="85"/>
      <c r="I643" s="85"/>
      <c r="J643" s="85"/>
      <c r="K643" s="85"/>
      <c r="L643" s="85"/>
      <c r="M643" s="85"/>
      <c r="N643" s="85"/>
      <c r="O643" s="85"/>
      <c r="P643" s="85"/>
      <c r="Q643" s="85"/>
      <c r="R643" s="85"/>
      <c r="S643" s="85"/>
      <c r="T643" s="85"/>
      <c r="U643" s="85"/>
      <c r="V643" s="85"/>
    </row>
    <row r="644" spans="1:22">
      <c r="A644" s="457" t="s">
        <v>2781</v>
      </c>
      <c r="B644" s="458"/>
      <c r="C644" s="467" t="s">
        <v>2782</v>
      </c>
      <c r="D644" s="468"/>
      <c r="E644" s="468"/>
      <c r="F644" s="468"/>
      <c r="G644" s="468"/>
      <c r="H644" s="468"/>
      <c r="I644" s="468"/>
      <c r="J644" s="468"/>
      <c r="K644" s="468"/>
      <c r="L644" s="468"/>
      <c r="M644" s="468"/>
      <c r="N644" s="468"/>
      <c r="O644" s="468"/>
      <c r="P644" s="468"/>
      <c r="Q644" s="468"/>
      <c r="R644" s="469"/>
      <c r="S644" s="468" t="s">
        <v>2783</v>
      </c>
      <c r="T644" s="468"/>
      <c r="U644" s="468"/>
      <c r="V644" s="470"/>
    </row>
    <row r="645" spans="1:22" ht="33.75" customHeight="1">
      <c r="A645" s="460">
        <f>PRESUPUESTO!A26</f>
        <v>10.01</v>
      </c>
      <c r="B645" s="461"/>
      <c r="C645" s="462" t="str">
        <f>PRESUPUESTO!B26</f>
        <v>SUMINISTRO E INSTALACION DE HORCON DE MADERA PULIDO DE 5"X 5" X 3.2 M, INCLUYE PINTURA Y ELEMENTOS PARA INSTALACION.</v>
      </c>
      <c r="D645" s="463"/>
      <c r="E645" s="463"/>
      <c r="F645" s="463"/>
      <c r="G645" s="463"/>
      <c r="H645" s="463"/>
      <c r="I645" s="463"/>
      <c r="J645" s="463"/>
      <c r="K645" s="463"/>
      <c r="L645" s="463"/>
      <c r="M645" s="463"/>
      <c r="N645" s="463"/>
      <c r="O645" s="463"/>
      <c r="P645" s="463"/>
      <c r="Q645" s="463"/>
      <c r="R645" s="464"/>
      <c r="S645" s="465" t="str">
        <f>PRESUPUESTO!C26</f>
        <v>UND</v>
      </c>
      <c r="T645" s="465"/>
      <c r="U645" s="465"/>
      <c r="V645" s="466"/>
    </row>
    <row r="646" spans="1:22">
      <c r="A646" s="88"/>
      <c r="B646" s="88"/>
      <c r="C646" s="88"/>
      <c r="D646" s="88"/>
      <c r="E646" s="88"/>
      <c r="F646" s="88"/>
      <c r="G646" s="88"/>
      <c r="H646" s="88"/>
      <c r="I646" s="88"/>
      <c r="J646" s="88"/>
      <c r="K646" s="88"/>
      <c r="L646" s="88"/>
      <c r="M646" s="88"/>
      <c r="N646" s="88"/>
      <c r="O646" s="88"/>
      <c r="P646" s="88"/>
      <c r="Q646" s="88"/>
      <c r="R646" s="88"/>
      <c r="S646" s="88"/>
      <c r="T646" s="88"/>
      <c r="U646" s="88"/>
      <c r="V646" s="88"/>
    </row>
    <row r="647" spans="1:22">
      <c r="A647" s="526" t="s">
        <v>2785</v>
      </c>
      <c r="B647" s="527"/>
      <c r="C647" s="527"/>
      <c r="D647" s="527"/>
      <c r="E647" s="527"/>
      <c r="F647" s="527"/>
      <c r="G647" s="527"/>
      <c r="H647" s="527"/>
      <c r="I647" s="527"/>
      <c r="J647" s="527"/>
      <c r="K647" s="527"/>
      <c r="L647" s="527"/>
      <c r="M647" s="527"/>
      <c r="N647" s="527"/>
      <c r="O647" s="527"/>
      <c r="P647" s="527"/>
      <c r="Q647" s="527"/>
      <c r="R647" s="527"/>
      <c r="S647" s="527"/>
      <c r="T647" s="527"/>
      <c r="U647" s="527"/>
      <c r="V647" s="528"/>
    </row>
    <row r="648" spans="1:22">
      <c r="A648" s="93"/>
      <c r="B648" s="93"/>
      <c r="C648" s="93"/>
      <c r="D648" s="93"/>
      <c r="E648" s="93"/>
      <c r="F648" s="93"/>
      <c r="G648" s="93"/>
      <c r="H648" s="93"/>
      <c r="I648" s="93"/>
      <c r="J648" s="93"/>
      <c r="K648" s="93"/>
      <c r="L648" s="93"/>
      <c r="M648" s="93"/>
      <c r="N648" s="93"/>
      <c r="O648" s="93"/>
      <c r="P648" s="93"/>
      <c r="Q648" s="93"/>
      <c r="R648" s="93"/>
      <c r="S648" s="93"/>
      <c r="T648" s="93"/>
      <c r="U648" s="93"/>
      <c r="V648" s="93"/>
    </row>
    <row r="649" spans="1:22">
      <c r="A649" s="555" t="s">
        <v>2782</v>
      </c>
      <c r="B649" s="556"/>
      <c r="C649" s="556"/>
      <c r="D649" s="556"/>
      <c r="E649" s="556"/>
      <c r="F649" s="556"/>
      <c r="G649" s="556"/>
      <c r="H649" s="556"/>
      <c r="I649" s="556"/>
      <c r="J649" s="557"/>
      <c r="K649" s="552" t="s">
        <v>2783</v>
      </c>
      <c r="L649" s="552"/>
      <c r="M649" s="552"/>
      <c r="N649" s="552"/>
      <c r="O649" s="552" t="s">
        <v>2784</v>
      </c>
      <c r="P649" s="552"/>
      <c r="Q649" s="552"/>
      <c r="R649" s="552" t="s">
        <v>2786</v>
      </c>
      <c r="S649" s="552"/>
      <c r="T649" s="552" t="s">
        <v>2787</v>
      </c>
      <c r="U649" s="552"/>
      <c r="V649" s="553"/>
    </row>
    <row r="650" spans="1:22">
      <c r="A650" s="517" t="s">
        <v>2788</v>
      </c>
      <c r="B650" s="518"/>
      <c r="C650" s="518"/>
      <c r="D650" s="518"/>
      <c r="E650" s="518"/>
      <c r="F650" s="518"/>
      <c r="G650" s="518"/>
      <c r="H650" s="518"/>
      <c r="I650" s="518"/>
      <c r="J650" s="519"/>
      <c r="K650" s="512" t="s">
        <v>2557</v>
      </c>
      <c r="L650" s="513"/>
      <c r="M650" s="513"/>
      <c r="N650" s="514"/>
      <c r="O650" s="512">
        <v>5</v>
      </c>
      <c r="P650" s="513"/>
      <c r="Q650" s="514"/>
      <c r="R650" s="515">
        <f>+T682</f>
        <v>24523.832499329859</v>
      </c>
      <c r="S650" s="516"/>
      <c r="T650" s="520">
        <f>+O650*R650/100</f>
        <v>1226.191624966493</v>
      </c>
      <c r="U650" s="521"/>
      <c r="V650" s="522"/>
    </row>
    <row r="651" spans="1:22">
      <c r="A651" s="517" t="s">
        <v>173</v>
      </c>
      <c r="B651" s="518"/>
      <c r="C651" s="518"/>
      <c r="D651" s="518"/>
      <c r="E651" s="518"/>
      <c r="F651" s="518"/>
      <c r="G651" s="518"/>
      <c r="H651" s="518"/>
      <c r="I651" s="518"/>
      <c r="J651" s="519"/>
      <c r="K651" s="512" t="s">
        <v>194</v>
      </c>
      <c r="L651" s="513"/>
      <c r="M651" s="513"/>
      <c r="N651" s="514"/>
      <c r="O651" s="512">
        <v>0.38</v>
      </c>
      <c r="P651" s="513"/>
      <c r="Q651" s="514"/>
      <c r="R651" s="515">
        <f>+EQUIPOS!$E$31</f>
        <v>4666</v>
      </c>
      <c r="S651" s="516"/>
      <c r="T651" s="520">
        <f t="shared" ref="T651:T656" si="20">+O651*R651</f>
        <v>1773.08</v>
      </c>
      <c r="U651" s="521"/>
      <c r="V651" s="522"/>
    </row>
    <row r="652" spans="1:22">
      <c r="A652" s="517"/>
      <c r="B652" s="518"/>
      <c r="C652" s="518"/>
      <c r="D652" s="518"/>
      <c r="E652" s="518"/>
      <c r="F652" s="518"/>
      <c r="G652" s="518"/>
      <c r="H652" s="518"/>
      <c r="I652" s="518"/>
      <c r="J652" s="519"/>
      <c r="K652" s="512"/>
      <c r="L652" s="513"/>
      <c r="M652" s="513"/>
      <c r="N652" s="514"/>
      <c r="O652" s="512"/>
      <c r="P652" s="513"/>
      <c r="Q652" s="514"/>
      <c r="R652" s="512"/>
      <c r="S652" s="514"/>
      <c r="T652" s="548">
        <f t="shared" si="20"/>
        <v>0</v>
      </c>
      <c r="U652" s="549"/>
      <c r="V652" s="550"/>
    </row>
    <row r="653" spans="1:22">
      <c r="A653" s="517"/>
      <c r="B653" s="518"/>
      <c r="C653" s="518"/>
      <c r="D653" s="518"/>
      <c r="E653" s="518"/>
      <c r="F653" s="518"/>
      <c r="G653" s="518"/>
      <c r="H653" s="518"/>
      <c r="I653" s="518"/>
      <c r="J653" s="519"/>
      <c r="K653" s="512"/>
      <c r="L653" s="513"/>
      <c r="M653" s="513"/>
      <c r="N653" s="514"/>
      <c r="O653" s="512"/>
      <c r="P653" s="513"/>
      <c r="Q653" s="514"/>
      <c r="R653" s="515"/>
      <c r="S653" s="516"/>
      <c r="T653" s="520">
        <f t="shared" si="20"/>
        <v>0</v>
      </c>
      <c r="U653" s="521"/>
      <c r="V653" s="522"/>
    </row>
    <row r="654" spans="1:22">
      <c r="A654" s="517"/>
      <c r="B654" s="518"/>
      <c r="C654" s="518"/>
      <c r="D654" s="518"/>
      <c r="E654" s="518"/>
      <c r="F654" s="518"/>
      <c r="G654" s="518"/>
      <c r="H654" s="518"/>
      <c r="I654" s="518"/>
      <c r="J654" s="519"/>
      <c r="K654" s="512"/>
      <c r="L654" s="513"/>
      <c r="M654" s="513"/>
      <c r="N654" s="514"/>
      <c r="O654" s="512"/>
      <c r="P654" s="513"/>
      <c r="Q654" s="514"/>
      <c r="R654" s="515"/>
      <c r="S654" s="516"/>
      <c r="T654" s="520">
        <f t="shared" si="20"/>
        <v>0</v>
      </c>
      <c r="U654" s="521"/>
      <c r="V654" s="522"/>
    </row>
    <row r="655" spans="1:22">
      <c r="A655" s="517"/>
      <c r="B655" s="518"/>
      <c r="C655" s="518"/>
      <c r="D655" s="518"/>
      <c r="E655" s="518"/>
      <c r="F655" s="518"/>
      <c r="G655" s="518"/>
      <c r="H655" s="518"/>
      <c r="I655" s="518"/>
      <c r="J655" s="519"/>
      <c r="K655" s="512"/>
      <c r="L655" s="513"/>
      <c r="M655" s="513"/>
      <c r="N655" s="514"/>
      <c r="O655" s="512"/>
      <c r="P655" s="513"/>
      <c r="Q655" s="514"/>
      <c r="R655" s="515"/>
      <c r="S655" s="516"/>
      <c r="T655" s="520">
        <f t="shared" si="20"/>
        <v>0</v>
      </c>
      <c r="U655" s="521"/>
      <c r="V655" s="522"/>
    </row>
    <row r="656" spans="1:22">
      <c r="A656" s="517"/>
      <c r="B656" s="518"/>
      <c r="C656" s="518"/>
      <c r="D656" s="518"/>
      <c r="E656" s="518"/>
      <c r="F656" s="518"/>
      <c r="G656" s="518"/>
      <c r="H656" s="518"/>
      <c r="I656" s="518"/>
      <c r="J656" s="519"/>
      <c r="K656" s="512"/>
      <c r="L656" s="513"/>
      <c r="M656" s="513"/>
      <c r="N656" s="514"/>
      <c r="O656" s="512"/>
      <c r="P656" s="513"/>
      <c r="Q656" s="514"/>
      <c r="R656" s="515"/>
      <c r="S656" s="516"/>
      <c r="T656" s="520">
        <f t="shared" si="20"/>
        <v>0</v>
      </c>
      <c r="U656" s="521"/>
      <c r="V656" s="522"/>
    </row>
    <row r="657" spans="1:22">
      <c r="A657" s="529" t="s">
        <v>2789</v>
      </c>
      <c r="B657" s="530"/>
      <c r="C657" s="530"/>
      <c r="D657" s="530"/>
      <c r="E657" s="530"/>
      <c r="F657" s="530"/>
      <c r="G657" s="530"/>
      <c r="H657" s="530"/>
      <c r="I657" s="530"/>
      <c r="J657" s="530"/>
      <c r="K657" s="530"/>
      <c r="L657" s="530"/>
      <c r="M657" s="530"/>
      <c r="N657" s="530"/>
      <c r="O657" s="530"/>
      <c r="P657" s="530"/>
      <c r="Q657" s="530"/>
      <c r="R657" s="530"/>
      <c r="S657" s="530"/>
      <c r="T657" s="531">
        <f>SUM(T650:V656)</f>
        <v>2999.2716249664927</v>
      </c>
      <c r="U657" s="532"/>
      <c r="V657" s="533"/>
    </row>
    <row r="658" spans="1:22">
      <c r="A658" s="87"/>
      <c r="B658" s="87"/>
      <c r="C658" s="87"/>
      <c r="D658" s="87"/>
      <c r="E658" s="87"/>
      <c r="F658" s="87"/>
      <c r="G658" s="87"/>
      <c r="H658" s="87"/>
      <c r="I658" s="87"/>
      <c r="J658" s="87"/>
      <c r="K658" s="87"/>
      <c r="L658" s="87"/>
      <c r="M658" s="87"/>
      <c r="N658" s="87"/>
      <c r="O658" s="87"/>
      <c r="P658" s="87"/>
      <c r="Q658" s="87"/>
      <c r="R658" s="87"/>
      <c r="S658" s="88"/>
      <c r="T658" s="88"/>
      <c r="U658" s="88"/>
      <c r="V658" s="88"/>
    </row>
    <row r="659" spans="1:22">
      <c r="A659" s="523" t="s">
        <v>2790</v>
      </c>
      <c r="B659" s="524"/>
      <c r="C659" s="524"/>
      <c r="D659" s="524"/>
      <c r="E659" s="524"/>
      <c r="F659" s="524"/>
      <c r="G659" s="524"/>
      <c r="H659" s="524"/>
      <c r="I659" s="524"/>
      <c r="J659" s="524"/>
      <c r="K659" s="524"/>
      <c r="L659" s="524"/>
      <c r="M659" s="524"/>
      <c r="N659" s="524"/>
      <c r="O659" s="524"/>
      <c r="P659" s="524"/>
      <c r="Q659" s="524"/>
      <c r="R659" s="524"/>
      <c r="S659" s="524"/>
      <c r="T659" s="524"/>
      <c r="U659" s="524"/>
      <c r="V659" s="525"/>
    </row>
    <row r="660" spans="1:22">
      <c r="A660" s="93"/>
      <c r="B660" s="93"/>
      <c r="C660" s="93"/>
      <c r="D660" s="93"/>
      <c r="E660" s="93"/>
      <c r="F660" s="93"/>
      <c r="G660" s="93"/>
      <c r="H660" s="93"/>
      <c r="I660" s="93"/>
      <c r="J660" s="93"/>
      <c r="K660" s="93"/>
      <c r="L660" s="93"/>
      <c r="M660" s="93"/>
      <c r="N660" s="93"/>
      <c r="O660" s="93"/>
      <c r="P660" s="93"/>
      <c r="Q660" s="93"/>
      <c r="R660" s="93"/>
      <c r="S660" s="93"/>
      <c r="T660" s="93"/>
      <c r="U660" s="93"/>
      <c r="V660" s="93"/>
    </row>
    <row r="661" spans="1:22">
      <c r="A661" s="509" t="s">
        <v>2782</v>
      </c>
      <c r="B661" s="468"/>
      <c r="C661" s="468"/>
      <c r="D661" s="468"/>
      <c r="E661" s="468"/>
      <c r="F661" s="468"/>
      <c r="G661" s="468"/>
      <c r="H661" s="468"/>
      <c r="I661" s="468"/>
      <c r="J661" s="469"/>
      <c r="K661" s="458" t="s">
        <v>2783</v>
      </c>
      <c r="L661" s="458"/>
      <c r="M661" s="458" t="s">
        <v>2784</v>
      </c>
      <c r="N661" s="458"/>
      <c r="O661" s="458" t="s">
        <v>2786</v>
      </c>
      <c r="P661" s="458"/>
      <c r="Q661" s="458" t="s">
        <v>2810</v>
      </c>
      <c r="R661" s="458"/>
      <c r="S661" s="458"/>
      <c r="T661" s="458" t="s">
        <v>2787</v>
      </c>
      <c r="U661" s="458"/>
      <c r="V661" s="536"/>
    </row>
    <row r="662" spans="1:22">
      <c r="A662" s="517" t="str">
        <f>'MATERIALES '!C1022</f>
        <v>LISTON GUAYACAN 5 X 5 X 3.2</v>
      </c>
      <c r="B662" s="518"/>
      <c r="C662" s="518"/>
      <c r="D662" s="518"/>
      <c r="E662" s="518"/>
      <c r="F662" s="518"/>
      <c r="G662" s="518"/>
      <c r="H662" s="518"/>
      <c r="I662" s="518"/>
      <c r="J662" s="519"/>
      <c r="K662" s="534" t="str">
        <f>'MATERIALES '!D1022</f>
        <v>UND</v>
      </c>
      <c r="L662" s="534"/>
      <c r="M662" s="551">
        <v>1</v>
      </c>
      <c r="N662" s="551"/>
      <c r="O662" s="534">
        <f>'MATERIALES '!E1022</f>
        <v>170000</v>
      </c>
      <c r="P662" s="534"/>
      <c r="Q662" s="544">
        <v>0.05</v>
      </c>
      <c r="R662" s="544"/>
      <c r="S662" s="544"/>
      <c r="T662" s="545">
        <f>(M662*O662*(1+Q662))</f>
        <v>178500</v>
      </c>
      <c r="U662" s="546"/>
      <c r="V662" s="547"/>
    </row>
    <row r="663" spans="1:22">
      <c r="A663" s="517" t="str">
        <f>'MATERIALES '!C1653</f>
        <v>PINTUCO LACA MADERA BRILLANTE 7400</v>
      </c>
      <c r="B663" s="518"/>
      <c r="C663" s="518"/>
      <c r="D663" s="518"/>
      <c r="E663" s="518"/>
      <c r="F663" s="518"/>
      <c r="G663" s="518"/>
      <c r="H663" s="518"/>
      <c r="I663" s="518"/>
      <c r="J663" s="519"/>
      <c r="K663" s="512" t="str">
        <f>'MATERIALES '!D1653</f>
        <v>GALON</v>
      </c>
      <c r="L663" s="514"/>
      <c r="M663" s="551">
        <v>0.04</v>
      </c>
      <c r="N663" s="551"/>
      <c r="O663" s="534">
        <f>'MATERIALES '!E1653</f>
        <v>104958</v>
      </c>
      <c r="P663" s="534"/>
      <c r="Q663" s="544">
        <v>0.05</v>
      </c>
      <c r="R663" s="544"/>
      <c r="S663" s="544"/>
      <c r="T663" s="545">
        <f t="shared" ref="T663:T664" si="21">(M663*O663*(1+Q663))</f>
        <v>4408.2359999999999</v>
      </c>
      <c r="U663" s="546"/>
      <c r="V663" s="547"/>
    </row>
    <row r="664" spans="1:22">
      <c r="A664" s="517" t="str">
        <f>'MATERIALES '!C2506</f>
        <v>THINNER CORRIENTE</v>
      </c>
      <c r="B664" s="518"/>
      <c r="C664" s="518"/>
      <c r="D664" s="518"/>
      <c r="E664" s="518"/>
      <c r="F664" s="518"/>
      <c r="G664" s="518"/>
      <c r="H664" s="518"/>
      <c r="I664" s="518"/>
      <c r="J664" s="519"/>
      <c r="K664" s="512" t="str">
        <f>'MATERIALES '!D2506</f>
        <v>GALON</v>
      </c>
      <c r="L664" s="514"/>
      <c r="M664" s="551">
        <v>0.04</v>
      </c>
      <c r="N664" s="551"/>
      <c r="O664" s="534">
        <f>'MATERIALES '!E2506</f>
        <v>20857.13</v>
      </c>
      <c r="P664" s="534"/>
      <c r="Q664" s="544">
        <v>0.05</v>
      </c>
      <c r="R664" s="544"/>
      <c r="S664" s="544"/>
      <c r="T664" s="545">
        <f t="shared" si="21"/>
        <v>875.99946000000011</v>
      </c>
      <c r="U664" s="546"/>
      <c r="V664" s="547"/>
    </row>
    <row r="665" spans="1:22">
      <c r="A665" s="517" t="s">
        <v>2903</v>
      </c>
      <c r="B665" s="518"/>
      <c r="C665" s="518"/>
      <c r="D665" s="518"/>
      <c r="E665" s="518"/>
      <c r="F665" s="518"/>
      <c r="G665" s="518"/>
      <c r="H665" s="518"/>
      <c r="I665" s="518"/>
      <c r="J665" s="519"/>
      <c r="K665" s="534" t="s">
        <v>2804</v>
      </c>
      <c r="L665" s="534"/>
      <c r="M665" s="551">
        <v>0.8</v>
      </c>
      <c r="N665" s="551"/>
      <c r="O665" s="534">
        <f>+'MATERIALES '!$E$1754</f>
        <v>5100</v>
      </c>
      <c r="P665" s="534"/>
      <c r="Q665" s="544">
        <v>0.05</v>
      </c>
      <c r="R665" s="544"/>
      <c r="S665" s="544"/>
      <c r="T665" s="545">
        <f>(M665*O665*(1+Q665))</f>
        <v>4284</v>
      </c>
      <c r="U665" s="546"/>
      <c r="V665" s="547"/>
    </row>
    <row r="666" spans="1:22">
      <c r="A666" s="529" t="s">
        <v>2789</v>
      </c>
      <c r="B666" s="530"/>
      <c r="C666" s="530"/>
      <c r="D666" s="530"/>
      <c r="E666" s="530"/>
      <c r="F666" s="530"/>
      <c r="G666" s="530"/>
      <c r="H666" s="530"/>
      <c r="I666" s="530"/>
      <c r="J666" s="530"/>
      <c r="K666" s="530"/>
      <c r="L666" s="530"/>
      <c r="M666" s="530"/>
      <c r="N666" s="530"/>
      <c r="O666" s="530"/>
      <c r="P666" s="530"/>
      <c r="Q666" s="530"/>
      <c r="R666" s="530"/>
      <c r="S666" s="530"/>
      <c r="T666" s="531">
        <f>SUM(T662:V665)</f>
        <v>188068.23546</v>
      </c>
      <c r="U666" s="532"/>
      <c r="V666" s="533"/>
    </row>
    <row r="667" spans="1:22">
      <c r="A667" s="87"/>
      <c r="B667" s="87"/>
      <c r="C667" s="87"/>
      <c r="D667" s="87"/>
      <c r="E667" s="87"/>
      <c r="F667" s="87"/>
      <c r="G667" s="87"/>
      <c r="H667" s="87"/>
      <c r="I667" s="87"/>
      <c r="J667" s="87"/>
      <c r="K667" s="87"/>
      <c r="L667" s="87"/>
      <c r="M667" s="87"/>
      <c r="N667" s="87"/>
      <c r="O667" s="87"/>
      <c r="P667" s="87"/>
      <c r="Q667" s="87"/>
      <c r="R667" s="87"/>
      <c r="S667" s="88"/>
      <c r="T667" s="88"/>
      <c r="U667" s="88"/>
      <c r="V667" s="88"/>
    </row>
    <row r="668" spans="1:22">
      <c r="A668" s="523" t="s">
        <v>2791</v>
      </c>
      <c r="B668" s="524"/>
      <c r="C668" s="524"/>
      <c r="D668" s="524"/>
      <c r="E668" s="524"/>
      <c r="F668" s="524"/>
      <c r="G668" s="524"/>
      <c r="H668" s="524"/>
      <c r="I668" s="524"/>
      <c r="J668" s="524"/>
      <c r="K668" s="524"/>
      <c r="L668" s="524"/>
      <c r="M668" s="524"/>
      <c r="N668" s="524"/>
      <c r="O668" s="524"/>
      <c r="P668" s="524"/>
      <c r="Q668" s="524"/>
      <c r="R668" s="524"/>
      <c r="S668" s="524"/>
      <c r="T668" s="524"/>
      <c r="U668" s="524"/>
      <c r="V668" s="525"/>
    </row>
    <row r="669" spans="1:22">
      <c r="A669" s="93"/>
      <c r="B669" s="93"/>
      <c r="C669" s="93"/>
      <c r="D669" s="93"/>
      <c r="E669" s="93"/>
      <c r="F669" s="93"/>
      <c r="G669" s="93"/>
      <c r="H669" s="93"/>
      <c r="I669" s="93"/>
      <c r="J669" s="93"/>
      <c r="K669" s="93"/>
      <c r="L669" s="93"/>
      <c r="M669" s="93"/>
      <c r="N669" s="93"/>
      <c r="O669" s="93"/>
      <c r="P669" s="93"/>
      <c r="Q669" s="93"/>
      <c r="R669" s="93"/>
      <c r="S669" s="93"/>
      <c r="T669" s="93"/>
      <c r="U669" s="93"/>
      <c r="V669" s="93"/>
    </row>
    <row r="670" spans="1:22">
      <c r="A670" s="457" t="s">
        <v>2792</v>
      </c>
      <c r="B670" s="458"/>
      <c r="C670" s="458"/>
      <c r="D670" s="458"/>
      <c r="E670" s="458"/>
      <c r="F670" s="458"/>
      <c r="G670" s="458"/>
      <c r="H670" s="458"/>
      <c r="I670" s="458"/>
      <c r="J670" s="458"/>
      <c r="K670" s="458" t="s">
        <v>2783</v>
      </c>
      <c r="L670" s="458"/>
      <c r="M670" s="458" t="s">
        <v>2793</v>
      </c>
      <c r="N670" s="458"/>
      <c r="O670" s="458" t="s">
        <v>2794</v>
      </c>
      <c r="P670" s="458"/>
      <c r="Q670" s="458" t="s">
        <v>2795</v>
      </c>
      <c r="R670" s="458"/>
      <c r="S670" s="536"/>
      <c r="T670" s="458" t="s">
        <v>2787</v>
      </c>
      <c r="U670" s="458"/>
      <c r="V670" s="536"/>
    </row>
    <row r="671" spans="1:22">
      <c r="A671" s="537" t="s">
        <v>2796</v>
      </c>
      <c r="B671" s="538"/>
      <c r="C671" s="538"/>
      <c r="D671" s="538"/>
      <c r="E671" s="538"/>
      <c r="F671" s="538"/>
      <c r="G671" s="538"/>
      <c r="H671" s="538"/>
      <c r="I671" s="538"/>
      <c r="J671" s="538"/>
      <c r="K671" s="534" t="s">
        <v>2557</v>
      </c>
      <c r="L671" s="534"/>
      <c r="M671" s="515">
        <f>+T666</f>
        <v>188068.23546</v>
      </c>
      <c r="N671" s="516"/>
      <c r="O671" s="534"/>
      <c r="P671" s="534"/>
      <c r="Q671" s="554">
        <v>0.05</v>
      </c>
      <c r="R671" s="513"/>
      <c r="S671" s="514"/>
      <c r="T671" s="520">
        <f>+M671*Q671</f>
        <v>9403.4117729999998</v>
      </c>
      <c r="U671" s="521"/>
      <c r="V671" s="522"/>
    </row>
    <row r="672" spans="1:22">
      <c r="A672" s="537"/>
      <c r="B672" s="538"/>
      <c r="C672" s="538"/>
      <c r="D672" s="538"/>
      <c r="E672" s="538"/>
      <c r="F672" s="538"/>
      <c r="G672" s="538"/>
      <c r="H672" s="538"/>
      <c r="I672" s="538"/>
      <c r="J672" s="538"/>
      <c r="K672" s="534"/>
      <c r="L672" s="534"/>
      <c r="M672" s="515"/>
      <c r="N672" s="516"/>
      <c r="O672" s="534"/>
      <c r="P672" s="534"/>
      <c r="Q672" s="512"/>
      <c r="R672" s="513"/>
      <c r="S672" s="514"/>
      <c r="T672" s="520"/>
      <c r="U672" s="521"/>
      <c r="V672" s="522"/>
    </row>
    <row r="673" spans="1:22">
      <c r="A673" s="529" t="s">
        <v>2789</v>
      </c>
      <c r="B673" s="530"/>
      <c r="C673" s="530"/>
      <c r="D673" s="530"/>
      <c r="E673" s="530"/>
      <c r="F673" s="530"/>
      <c r="G673" s="530"/>
      <c r="H673" s="530"/>
      <c r="I673" s="530"/>
      <c r="J673" s="530"/>
      <c r="K673" s="530"/>
      <c r="L673" s="530"/>
      <c r="M673" s="530"/>
      <c r="N673" s="530"/>
      <c r="O673" s="530"/>
      <c r="P673" s="530"/>
      <c r="Q673" s="530"/>
      <c r="R673" s="530"/>
      <c r="S673" s="530"/>
      <c r="T673" s="531">
        <f>SUM(T671:V672)</f>
        <v>9403.4117729999998</v>
      </c>
      <c r="U673" s="532"/>
      <c r="V673" s="533"/>
    </row>
    <row r="674" spans="1:22">
      <c r="A674" s="87"/>
      <c r="B674" s="87"/>
      <c r="C674" s="87"/>
      <c r="D674" s="87"/>
      <c r="E674" s="87"/>
      <c r="F674" s="87"/>
      <c r="G674" s="87"/>
      <c r="H674" s="87"/>
      <c r="I674" s="87"/>
      <c r="J674" s="87"/>
      <c r="K674" s="87"/>
      <c r="L674" s="87"/>
      <c r="M674" s="87"/>
      <c r="N674" s="87"/>
      <c r="O674" s="87"/>
      <c r="P674" s="87"/>
      <c r="Q674" s="87"/>
      <c r="R674" s="87"/>
      <c r="S674" s="88"/>
      <c r="T674" s="88"/>
      <c r="U674" s="88"/>
      <c r="V674" s="88"/>
    </row>
    <row r="675" spans="1:22">
      <c r="A675" s="523" t="s">
        <v>2797</v>
      </c>
      <c r="B675" s="524"/>
      <c r="C675" s="524"/>
      <c r="D675" s="524"/>
      <c r="E675" s="524"/>
      <c r="F675" s="524"/>
      <c r="G675" s="524"/>
      <c r="H675" s="524"/>
      <c r="I675" s="524"/>
      <c r="J675" s="524"/>
      <c r="K675" s="524"/>
      <c r="L675" s="524"/>
      <c r="M675" s="524"/>
      <c r="N675" s="524"/>
      <c r="O675" s="524"/>
      <c r="P675" s="524"/>
      <c r="Q675" s="524"/>
      <c r="R675" s="524"/>
      <c r="S675" s="524"/>
      <c r="T675" s="524"/>
      <c r="U675" s="524"/>
      <c r="V675" s="525"/>
    </row>
    <row r="676" spans="1:22">
      <c r="A676" s="93"/>
      <c r="B676" s="93"/>
      <c r="C676" s="93"/>
      <c r="D676" s="93"/>
      <c r="E676" s="93"/>
      <c r="F676" s="93"/>
      <c r="G676" s="93"/>
      <c r="H676" s="93"/>
      <c r="I676" s="93"/>
      <c r="J676" s="93"/>
      <c r="K676" s="93"/>
      <c r="L676" s="93"/>
      <c r="M676" s="93"/>
      <c r="N676" s="93"/>
      <c r="O676" s="93"/>
      <c r="P676" s="93"/>
      <c r="Q676" s="93"/>
      <c r="R676" s="93"/>
      <c r="S676" s="93"/>
      <c r="T676" s="93"/>
      <c r="U676" s="93"/>
      <c r="V676" s="93"/>
    </row>
    <row r="677" spans="1:22">
      <c r="A677" s="457" t="s">
        <v>2798</v>
      </c>
      <c r="B677" s="458"/>
      <c r="C677" s="458"/>
      <c r="D677" s="458"/>
      <c r="E677" s="458"/>
      <c r="F677" s="458"/>
      <c r="G677" s="458"/>
      <c r="H677" s="458"/>
      <c r="I677" s="458"/>
      <c r="J677" s="458"/>
      <c r="K677" s="458"/>
      <c r="L677" s="458"/>
      <c r="M677" s="458" t="s">
        <v>2783</v>
      </c>
      <c r="N677" s="458"/>
      <c r="O677" s="458" t="s">
        <v>2784</v>
      </c>
      <c r="P677" s="458"/>
      <c r="Q677" s="458" t="s">
        <v>2786</v>
      </c>
      <c r="R677" s="458"/>
      <c r="S677" s="458"/>
      <c r="T677" s="458" t="s">
        <v>2787</v>
      </c>
      <c r="U677" s="458"/>
      <c r="V677" s="536"/>
    </row>
    <row r="678" spans="1:22">
      <c r="A678" s="517" t="s">
        <v>2900</v>
      </c>
      <c r="B678" s="518"/>
      <c r="C678" s="518"/>
      <c r="D678" s="518"/>
      <c r="E678" s="518"/>
      <c r="F678" s="518"/>
      <c r="G678" s="518"/>
      <c r="H678" s="518"/>
      <c r="I678" s="518"/>
      <c r="J678" s="518"/>
      <c r="K678" s="518"/>
      <c r="L678" s="519"/>
      <c r="M678" s="534" t="s">
        <v>2554</v>
      </c>
      <c r="N678" s="534"/>
      <c r="O678" s="515">
        <v>0.6</v>
      </c>
      <c r="P678" s="516"/>
      <c r="Q678" s="512">
        <f>+'MANO DE OBRA'!$E$89</f>
        <v>40873.054165549765</v>
      </c>
      <c r="R678" s="513"/>
      <c r="S678" s="514"/>
      <c r="T678" s="539">
        <f>+O678*Q678</f>
        <v>24523.832499329859</v>
      </c>
      <c r="U678" s="539"/>
      <c r="V678" s="540"/>
    </row>
    <row r="679" spans="1:22">
      <c r="A679" s="517"/>
      <c r="B679" s="518"/>
      <c r="C679" s="518"/>
      <c r="D679" s="518"/>
      <c r="E679" s="518"/>
      <c r="F679" s="518"/>
      <c r="G679" s="518"/>
      <c r="H679" s="518"/>
      <c r="I679" s="518"/>
      <c r="J679" s="518"/>
      <c r="K679" s="518"/>
      <c r="L679" s="519"/>
      <c r="M679" s="534"/>
      <c r="N679" s="534"/>
      <c r="O679" s="534"/>
      <c r="P679" s="534"/>
      <c r="Q679" s="512"/>
      <c r="R679" s="513"/>
      <c r="S679" s="514"/>
      <c r="T679" s="539">
        <f>+O679*Q679</f>
        <v>0</v>
      </c>
      <c r="U679" s="539"/>
      <c r="V679" s="540"/>
    </row>
    <row r="680" spans="1:22">
      <c r="A680" s="517"/>
      <c r="B680" s="518"/>
      <c r="C680" s="518"/>
      <c r="D680" s="518"/>
      <c r="E680" s="518"/>
      <c r="F680" s="518"/>
      <c r="G680" s="518"/>
      <c r="H680" s="518"/>
      <c r="I680" s="518"/>
      <c r="J680" s="518"/>
      <c r="K680" s="518"/>
      <c r="L680" s="519"/>
      <c r="M680" s="534"/>
      <c r="N680" s="534"/>
      <c r="O680" s="534"/>
      <c r="P680" s="534"/>
      <c r="Q680" s="512"/>
      <c r="R680" s="513"/>
      <c r="S680" s="514"/>
      <c r="T680" s="539">
        <f>+O680*Q680</f>
        <v>0</v>
      </c>
      <c r="U680" s="539"/>
      <c r="V680" s="540"/>
    </row>
    <row r="681" spans="1:22">
      <c r="A681" s="517"/>
      <c r="B681" s="518"/>
      <c r="C681" s="518"/>
      <c r="D681" s="518"/>
      <c r="E681" s="518"/>
      <c r="F681" s="518"/>
      <c r="G681" s="518"/>
      <c r="H681" s="518"/>
      <c r="I681" s="518"/>
      <c r="J681" s="518"/>
      <c r="K681" s="518"/>
      <c r="L681" s="519"/>
      <c r="M681" s="534"/>
      <c r="N681" s="534"/>
      <c r="O681" s="515"/>
      <c r="P681" s="516"/>
      <c r="Q681" s="512"/>
      <c r="R681" s="513"/>
      <c r="S681" s="514"/>
      <c r="T681" s="539">
        <f>+O681*Q681</f>
        <v>0</v>
      </c>
      <c r="U681" s="539"/>
      <c r="V681" s="540"/>
    </row>
    <row r="682" spans="1:22">
      <c r="A682" s="529" t="s">
        <v>2789</v>
      </c>
      <c r="B682" s="530"/>
      <c r="C682" s="530"/>
      <c r="D682" s="530"/>
      <c r="E682" s="530"/>
      <c r="F682" s="530"/>
      <c r="G682" s="530"/>
      <c r="H682" s="530"/>
      <c r="I682" s="530"/>
      <c r="J682" s="530"/>
      <c r="K682" s="530"/>
      <c r="L682" s="530"/>
      <c r="M682" s="530"/>
      <c r="N682" s="530"/>
      <c r="O682" s="530"/>
      <c r="P682" s="530"/>
      <c r="Q682" s="530"/>
      <c r="R682" s="530"/>
      <c r="S682" s="530"/>
      <c r="T682" s="530">
        <f>SUM(T678:V681)</f>
        <v>24523.832499329859</v>
      </c>
      <c r="U682" s="530"/>
      <c r="V682" s="535"/>
    </row>
    <row r="683" spans="1:22">
      <c r="A683" s="100"/>
      <c r="B683" s="100"/>
      <c r="C683" s="100"/>
      <c r="D683" s="100"/>
      <c r="E683" s="100"/>
      <c r="F683" s="100"/>
      <c r="G683" s="100"/>
      <c r="H683" s="100"/>
      <c r="I683" s="100"/>
      <c r="J683" s="100"/>
      <c r="K683" s="100"/>
      <c r="L683" s="100"/>
      <c r="M683" s="100"/>
      <c r="N683" s="100"/>
      <c r="O683" s="100"/>
      <c r="P683" s="100"/>
      <c r="Q683" s="100"/>
      <c r="R683" s="100"/>
      <c r="S683" s="100"/>
      <c r="T683" s="100"/>
      <c r="U683" s="100"/>
      <c r="V683" s="100"/>
    </row>
    <row r="684" spans="1:22">
      <c r="A684" s="541" t="s">
        <v>2799</v>
      </c>
      <c r="B684" s="542"/>
      <c r="C684" s="542"/>
      <c r="D684" s="542"/>
      <c r="E684" s="542"/>
      <c r="F684" s="542"/>
      <c r="G684" s="542"/>
      <c r="H684" s="542"/>
      <c r="I684" s="542"/>
      <c r="J684" s="542"/>
      <c r="K684" s="542"/>
      <c r="L684" s="542"/>
      <c r="M684" s="542"/>
      <c r="N684" s="542"/>
      <c r="O684" s="542"/>
      <c r="P684" s="542"/>
      <c r="Q684" s="542"/>
      <c r="R684" s="543"/>
      <c r="S684" s="559">
        <f>+ROUND((T657+T666+T673+T682),0)</f>
        <v>224995</v>
      </c>
      <c r="T684" s="449"/>
      <c r="U684" s="449"/>
      <c r="V684" s="450"/>
    </row>
    <row r="688" spans="1:22">
      <c r="A688" s="273"/>
      <c r="B688" s="274"/>
      <c r="C688" s="274"/>
      <c r="D688" s="274"/>
      <c r="E688" s="459" t="str">
        <f>+INDICE!$B$2</f>
        <v>ALCALDIA MUNICIPAL DE HATONUEVO - LA GUAJIRA</v>
      </c>
      <c r="F688" s="459"/>
      <c r="G688" s="459"/>
      <c r="H688" s="459"/>
      <c r="I688" s="459"/>
      <c r="J688" s="459"/>
      <c r="K688" s="459"/>
      <c r="L688" s="459"/>
      <c r="M688" s="459"/>
      <c r="N688" s="459"/>
      <c r="O688" s="459"/>
      <c r="P688" s="459"/>
      <c r="Q688" s="459"/>
      <c r="R688" s="459"/>
      <c r="S688" s="274"/>
      <c r="T688" s="274"/>
      <c r="U688" s="274"/>
      <c r="V688" s="275"/>
    </row>
    <row r="689" spans="1:22">
      <c r="A689" s="265"/>
      <c r="B689" s="266"/>
      <c r="C689" s="266"/>
      <c r="D689" s="266"/>
      <c r="E689" s="447" t="str">
        <f>+INDICE!$B$3</f>
        <v>SECRETARIA DE PLANEACIÓN</v>
      </c>
      <c r="F689" s="447"/>
      <c r="G689" s="447"/>
      <c r="H689" s="447"/>
      <c r="I689" s="447"/>
      <c r="J689" s="447"/>
      <c r="K689" s="447"/>
      <c r="L689" s="447"/>
      <c r="M689" s="447"/>
      <c r="N689" s="447"/>
      <c r="O689" s="447"/>
      <c r="P689" s="447"/>
      <c r="Q689" s="447"/>
      <c r="R689" s="447"/>
      <c r="S689" s="266"/>
      <c r="T689" s="266"/>
      <c r="U689" s="266"/>
      <c r="V689" s="267"/>
    </row>
    <row r="690" spans="1:22">
      <c r="A690" s="265"/>
      <c r="B690" s="266"/>
      <c r="C690" s="266"/>
      <c r="D690" s="266"/>
      <c r="E690" s="447" t="s">
        <v>2774</v>
      </c>
      <c r="F690" s="447"/>
      <c r="G690" s="447"/>
      <c r="H690" s="447"/>
      <c r="I690" s="447"/>
      <c r="J690" s="447"/>
      <c r="K690" s="447"/>
      <c r="L690" s="447"/>
      <c r="M690" s="447"/>
      <c r="N690" s="447"/>
      <c r="O690" s="447"/>
      <c r="P690" s="447"/>
      <c r="Q690" s="447"/>
      <c r="R690" s="447"/>
      <c r="S690" s="266"/>
      <c r="T690" s="266"/>
      <c r="U690" s="266"/>
      <c r="V690" s="267"/>
    </row>
    <row r="691" spans="1:22">
      <c r="A691" s="268"/>
      <c r="B691" s="269"/>
      <c r="C691" s="269"/>
      <c r="D691" s="269"/>
      <c r="E691" s="269"/>
      <c r="F691" s="269"/>
      <c r="G691" s="269"/>
      <c r="H691" s="269"/>
      <c r="I691" s="269"/>
      <c r="J691" s="269"/>
      <c r="K691" s="269"/>
      <c r="L691" s="269"/>
      <c r="M691" s="269"/>
      <c r="N691" s="269"/>
      <c r="O691" s="269"/>
      <c r="P691" s="269"/>
      <c r="Q691" s="269"/>
      <c r="R691" s="269"/>
      <c r="S691" s="269"/>
      <c r="T691" s="269"/>
      <c r="U691" s="269"/>
      <c r="V691" s="270"/>
    </row>
    <row r="692" spans="1:22">
      <c r="A692" s="448" t="s">
        <v>2775</v>
      </c>
      <c r="B692" s="449"/>
      <c r="C692" s="449"/>
      <c r="D692" s="449"/>
      <c r="E692" s="449"/>
      <c r="F692" s="449"/>
      <c r="G692" s="449"/>
      <c r="H692" s="449"/>
      <c r="I692" s="449"/>
      <c r="J692" s="449"/>
      <c r="K692" s="449"/>
      <c r="L692" s="449"/>
      <c r="M692" s="449"/>
      <c r="N692" s="449"/>
      <c r="O692" s="449"/>
      <c r="P692" s="449"/>
      <c r="Q692" s="449"/>
      <c r="R692" s="449"/>
      <c r="S692" s="449"/>
      <c r="T692" s="449"/>
      <c r="U692" s="449"/>
      <c r="V692" s="450"/>
    </row>
    <row r="693" spans="1:22">
      <c r="A693" s="85"/>
      <c r="B693" s="85"/>
      <c r="C693" s="85"/>
      <c r="D693" s="85"/>
      <c r="E693" s="85"/>
      <c r="F693" s="85"/>
      <c r="G693" s="85"/>
      <c r="H693" s="85"/>
      <c r="I693" s="85"/>
      <c r="J693" s="85"/>
      <c r="K693" s="85"/>
      <c r="L693" s="85"/>
      <c r="M693" s="85"/>
      <c r="N693" s="85"/>
      <c r="O693" s="85"/>
      <c r="P693" s="85"/>
      <c r="Q693" s="85"/>
      <c r="R693" s="85"/>
      <c r="S693" s="85"/>
      <c r="T693" s="85"/>
      <c r="U693" s="85"/>
      <c r="V693" s="85"/>
    </row>
    <row r="694" spans="1:22">
      <c r="A694" s="89" t="s">
        <v>2776</v>
      </c>
      <c r="B694" s="89"/>
      <c r="C694" s="451" t="s">
        <v>3865</v>
      </c>
      <c r="D694" s="451"/>
      <c r="E694" s="451"/>
      <c r="F694" s="451"/>
      <c r="G694" s="451"/>
      <c r="H694" s="451"/>
      <c r="I694" s="451"/>
      <c r="J694" s="90" t="s">
        <v>2777</v>
      </c>
      <c r="K694" s="452" t="s">
        <v>3863</v>
      </c>
      <c r="L694" s="452"/>
      <c r="M694" s="452"/>
      <c r="N694" s="452"/>
      <c r="O694" s="452"/>
      <c r="P694" s="89" t="s">
        <v>2778</v>
      </c>
      <c r="Q694" s="89"/>
      <c r="R694" s="453" t="s">
        <v>3825</v>
      </c>
      <c r="S694" s="453"/>
      <c r="T694" s="453"/>
      <c r="U694" s="453"/>
      <c r="V694" s="453"/>
    </row>
    <row r="695" spans="1:22">
      <c r="A695" s="91" t="s">
        <v>2779</v>
      </c>
      <c r="B695" s="91"/>
      <c r="C695" s="451" t="s">
        <v>3865</v>
      </c>
      <c r="D695" s="451"/>
      <c r="E695" s="451"/>
      <c r="F695" s="451"/>
      <c r="G695" s="451"/>
      <c r="H695" s="451"/>
      <c r="I695" s="451"/>
      <c r="J695" s="451"/>
      <c r="K695" s="451"/>
      <c r="L695" s="451"/>
      <c r="M695" s="451"/>
      <c r="N695" s="451"/>
      <c r="O695" s="451"/>
      <c r="P695" s="451"/>
      <c r="Q695" s="451"/>
      <c r="R695" s="451"/>
      <c r="S695" s="451"/>
      <c r="T695" s="451"/>
      <c r="U695" s="451"/>
      <c r="V695" s="451"/>
    </row>
    <row r="696" spans="1:22">
      <c r="A696" s="91"/>
      <c r="B696" s="91"/>
      <c r="C696" s="91"/>
      <c r="D696" s="91"/>
      <c r="E696" s="92"/>
      <c r="F696" s="92"/>
      <c r="G696" s="92"/>
      <c r="H696" s="92"/>
      <c r="I696" s="92"/>
      <c r="J696" s="92"/>
      <c r="K696" s="92"/>
      <c r="L696" s="92"/>
      <c r="M696" s="92"/>
      <c r="N696" s="92"/>
      <c r="O696" s="92"/>
      <c r="P696" s="92"/>
      <c r="Q696" s="92"/>
      <c r="R696" s="92"/>
      <c r="S696" s="92"/>
      <c r="T696" s="92"/>
      <c r="U696" s="92"/>
      <c r="V696" s="92"/>
    </row>
    <row r="697" spans="1:22">
      <c r="A697" s="448" t="s">
        <v>2780</v>
      </c>
      <c r="B697" s="449"/>
      <c r="C697" s="449"/>
      <c r="D697" s="449"/>
      <c r="E697" s="449"/>
      <c r="F697" s="449"/>
      <c r="G697" s="449"/>
      <c r="H697" s="449"/>
      <c r="I697" s="449"/>
      <c r="J697" s="449"/>
      <c r="K697" s="449"/>
      <c r="L697" s="449"/>
      <c r="M697" s="449"/>
      <c r="N697" s="449"/>
      <c r="O697" s="449"/>
      <c r="P697" s="449"/>
      <c r="Q697" s="449"/>
      <c r="R697" s="449"/>
      <c r="S697" s="449"/>
      <c r="T697" s="449"/>
      <c r="U697" s="449"/>
      <c r="V697" s="450"/>
    </row>
    <row r="698" spans="1:22">
      <c r="A698" s="85"/>
      <c r="B698" s="85"/>
      <c r="C698" s="85"/>
      <c r="D698" s="85"/>
      <c r="E698" s="85"/>
      <c r="F698" s="85"/>
      <c r="G698" s="85"/>
      <c r="H698" s="85"/>
      <c r="I698" s="85"/>
      <c r="J698" s="85"/>
      <c r="K698" s="85"/>
      <c r="L698" s="85"/>
      <c r="M698" s="85"/>
      <c r="N698" s="85"/>
      <c r="O698" s="85"/>
      <c r="P698" s="85"/>
      <c r="Q698" s="85"/>
      <c r="R698" s="85"/>
      <c r="S698" s="85"/>
      <c r="T698" s="85"/>
      <c r="U698" s="85"/>
      <c r="V698" s="85"/>
    </row>
    <row r="699" spans="1:22">
      <c r="A699" s="457" t="s">
        <v>2781</v>
      </c>
      <c r="B699" s="458"/>
      <c r="C699" s="467" t="s">
        <v>2782</v>
      </c>
      <c r="D699" s="468"/>
      <c r="E699" s="468"/>
      <c r="F699" s="468"/>
      <c r="G699" s="468"/>
      <c r="H699" s="468"/>
      <c r="I699" s="468"/>
      <c r="J699" s="468"/>
      <c r="K699" s="468"/>
      <c r="L699" s="468"/>
      <c r="M699" s="468"/>
      <c r="N699" s="468"/>
      <c r="O699" s="468"/>
      <c r="P699" s="468"/>
      <c r="Q699" s="468"/>
      <c r="R699" s="469"/>
      <c r="S699" s="468" t="s">
        <v>2783</v>
      </c>
      <c r="T699" s="468"/>
      <c r="U699" s="468"/>
      <c r="V699" s="470"/>
    </row>
    <row r="700" spans="1:22" ht="31.5" customHeight="1">
      <c r="A700" s="460">
        <f>PRESUPUESTO!A27</f>
        <v>10.02</v>
      </c>
      <c r="B700" s="461"/>
      <c r="C700" s="462" t="str">
        <f>PRESUPUESTO!B27</f>
        <v>SUMINISTRO E INSTALACION DE VIGAS DE MADERA PULIDO DE 3"X5" X 3.5MTS INCLUYE PINTURA Y ELEMENTOS PARA INSTALACION.</v>
      </c>
      <c r="D700" s="463"/>
      <c r="E700" s="463"/>
      <c r="F700" s="463"/>
      <c r="G700" s="463"/>
      <c r="H700" s="463"/>
      <c r="I700" s="463"/>
      <c r="J700" s="463"/>
      <c r="K700" s="463"/>
      <c r="L700" s="463"/>
      <c r="M700" s="463"/>
      <c r="N700" s="463"/>
      <c r="O700" s="463"/>
      <c r="P700" s="463"/>
      <c r="Q700" s="463"/>
      <c r="R700" s="464"/>
      <c r="S700" s="465" t="str">
        <f>PRESUPUESTO!C27</f>
        <v>UND</v>
      </c>
      <c r="T700" s="465"/>
      <c r="U700" s="465"/>
      <c r="V700" s="466"/>
    </row>
    <row r="701" spans="1:22">
      <c r="A701" s="88"/>
      <c r="B701" s="88"/>
      <c r="C701" s="88"/>
      <c r="D701" s="88"/>
      <c r="E701" s="88"/>
      <c r="F701" s="88"/>
      <c r="G701" s="88"/>
      <c r="H701" s="88"/>
      <c r="I701" s="88"/>
      <c r="J701" s="88"/>
      <c r="K701" s="88"/>
      <c r="L701" s="88"/>
      <c r="M701" s="88"/>
      <c r="N701" s="88"/>
      <c r="O701" s="88"/>
      <c r="P701" s="88"/>
      <c r="Q701" s="88"/>
      <c r="R701" s="88"/>
      <c r="S701" s="88"/>
      <c r="T701" s="88"/>
      <c r="U701" s="88"/>
      <c r="V701" s="88"/>
    </row>
    <row r="702" spans="1:22">
      <c r="A702" s="526" t="s">
        <v>2785</v>
      </c>
      <c r="B702" s="527"/>
      <c r="C702" s="527"/>
      <c r="D702" s="527"/>
      <c r="E702" s="527"/>
      <c r="F702" s="527"/>
      <c r="G702" s="527"/>
      <c r="H702" s="527"/>
      <c r="I702" s="527"/>
      <c r="J702" s="527"/>
      <c r="K702" s="527"/>
      <c r="L702" s="527"/>
      <c r="M702" s="527"/>
      <c r="N702" s="527"/>
      <c r="O702" s="527"/>
      <c r="P702" s="527"/>
      <c r="Q702" s="527"/>
      <c r="R702" s="527"/>
      <c r="S702" s="527"/>
      <c r="T702" s="527"/>
      <c r="U702" s="527"/>
      <c r="V702" s="528"/>
    </row>
    <row r="703" spans="1:22">
      <c r="A703" s="93"/>
      <c r="B703" s="93"/>
      <c r="C703" s="93"/>
      <c r="D703" s="93"/>
      <c r="E703" s="93"/>
      <c r="F703" s="93"/>
      <c r="G703" s="93"/>
      <c r="H703" s="93"/>
      <c r="I703" s="93"/>
      <c r="J703" s="93"/>
      <c r="K703" s="93"/>
      <c r="L703" s="93"/>
      <c r="M703" s="93"/>
      <c r="N703" s="93"/>
      <c r="O703" s="93"/>
      <c r="P703" s="93"/>
      <c r="Q703" s="93"/>
      <c r="R703" s="93"/>
      <c r="S703" s="93"/>
      <c r="T703" s="93"/>
      <c r="U703" s="93"/>
      <c r="V703" s="93"/>
    </row>
    <row r="704" spans="1:22">
      <c r="A704" s="555" t="s">
        <v>2782</v>
      </c>
      <c r="B704" s="556"/>
      <c r="C704" s="556"/>
      <c r="D704" s="556"/>
      <c r="E704" s="556"/>
      <c r="F704" s="556"/>
      <c r="G704" s="556"/>
      <c r="H704" s="556"/>
      <c r="I704" s="556"/>
      <c r="J704" s="557"/>
      <c r="K704" s="552" t="s">
        <v>2783</v>
      </c>
      <c r="L704" s="552"/>
      <c r="M704" s="552"/>
      <c r="N704" s="552"/>
      <c r="O704" s="552" t="s">
        <v>2784</v>
      </c>
      <c r="P704" s="552"/>
      <c r="Q704" s="552"/>
      <c r="R704" s="552" t="s">
        <v>2786</v>
      </c>
      <c r="S704" s="552"/>
      <c r="T704" s="552" t="s">
        <v>2787</v>
      </c>
      <c r="U704" s="552"/>
      <c r="V704" s="553"/>
    </row>
    <row r="705" spans="1:22">
      <c r="A705" s="517" t="s">
        <v>2788</v>
      </c>
      <c r="B705" s="518"/>
      <c r="C705" s="518"/>
      <c r="D705" s="518"/>
      <c r="E705" s="518"/>
      <c r="F705" s="518"/>
      <c r="G705" s="518"/>
      <c r="H705" s="518"/>
      <c r="I705" s="518"/>
      <c r="J705" s="519"/>
      <c r="K705" s="512" t="s">
        <v>2557</v>
      </c>
      <c r="L705" s="513"/>
      <c r="M705" s="513"/>
      <c r="N705" s="514"/>
      <c r="O705" s="512">
        <v>5</v>
      </c>
      <c r="P705" s="513"/>
      <c r="Q705" s="514"/>
      <c r="R705" s="515">
        <f>+T739</f>
        <v>24523.832499329859</v>
      </c>
      <c r="S705" s="516"/>
      <c r="T705" s="520">
        <f>+O705*R705/100</f>
        <v>1226.191624966493</v>
      </c>
      <c r="U705" s="521"/>
      <c r="V705" s="522"/>
    </row>
    <row r="706" spans="1:22">
      <c r="A706" s="517" t="s">
        <v>173</v>
      </c>
      <c r="B706" s="518"/>
      <c r="C706" s="518"/>
      <c r="D706" s="518"/>
      <c r="E706" s="518"/>
      <c r="F706" s="518"/>
      <c r="G706" s="518"/>
      <c r="H706" s="518"/>
      <c r="I706" s="518"/>
      <c r="J706" s="519"/>
      <c r="K706" s="512" t="s">
        <v>194</v>
      </c>
      <c r="L706" s="513"/>
      <c r="M706" s="513"/>
      <c r="N706" s="514"/>
      <c r="O706" s="512">
        <v>0.38</v>
      </c>
      <c r="P706" s="513"/>
      <c r="Q706" s="514"/>
      <c r="R706" s="515">
        <f>+EQUIPOS!$E$31</f>
        <v>4666</v>
      </c>
      <c r="S706" s="516"/>
      <c r="T706" s="520">
        <f t="shared" ref="T706:T711" si="22">+O706*R706</f>
        <v>1773.08</v>
      </c>
      <c r="U706" s="521"/>
      <c r="V706" s="522"/>
    </row>
    <row r="707" spans="1:22">
      <c r="A707" s="517"/>
      <c r="B707" s="518"/>
      <c r="C707" s="518"/>
      <c r="D707" s="518"/>
      <c r="E707" s="518"/>
      <c r="F707" s="518"/>
      <c r="G707" s="518"/>
      <c r="H707" s="518"/>
      <c r="I707" s="518"/>
      <c r="J707" s="519"/>
      <c r="K707" s="512"/>
      <c r="L707" s="513"/>
      <c r="M707" s="513"/>
      <c r="N707" s="514"/>
      <c r="O707" s="512"/>
      <c r="P707" s="513"/>
      <c r="Q707" s="514"/>
      <c r="R707" s="512"/>
      <c r="S707" s="514"/>
      <c r="T707" s="548">
        <f t="shared" si="22"/>
        <v>0</v>
      </c>
      <c r="U707" s="549"/>
      <c r="V707" s="550"/>
    </row>
    <row r="708" spans="1:22">
      <c r="A708" s="517"/>
      <c r="B708" s="518"/>
      <c r="C708" s="518"/>
      <c r="D708" s="518"/>
      <c r="E708" s="518"/>
      <c r="F708" s="518"/>
      <c r="G708" s="518"/>
      <c r="H708" s="518"/>
      <c r="I708" s="518"/>
      <c r="J708" s="519"/>
      <c r="K708" s="512"/>
      <c r="L708" s="513"/>
      <c r="M708" s="513"/>
      <c r="N708" s="514"/>
      <c r="O708" s="512"/>
      <c r="P708" s="513"/>
      <c r="Q708" s="514"/>
      <c r="R708" s="515"/>
      <c r="S708" s="516"/>
      <c r="T708" s="520">
        <f t="shared" si="22"/>
        <v>0</v>
      </c>
      <c r="U708" s="521"/>
      <c r="V708" s="522"/>
    </row>
    <row r="709" spans="1:22">
      <c r="A709" s="517"/>
      <c r="B709" s="518"/>
      <c r="C709" s="518"/>
      <c r="D709" s="518"/>
      <c r="E709" s="518"/>
      <c r="F709" s="518"/>
      <c r="G709" s="518"/>
      <c r="H709" s="518"/>
      <c r="I709" s="518"/>
      <c r="J709" s="519"/>
      <c r="K709" s="512"/>
      <c r="L709" s="513"/>
      <c r="M709" s="513"/>
      <c r="N709" s="514"/>
      <c r="O709" s="512"/>
      <c r="P709" s="513"/>
      <c r="Q709" s="514"/>
      <c r="R709" s="515"/>
      <c r="S709" s="516"/>
      <c r="T709" s="520">
        <f t="shared" si="22"/>
        <v>0</v>
      </c>
      <c r="U709" s="521"/>
      <c r="V709" s="522"/>
    </row>
    <row r="710" spans="1:22">
      <c r="A710" s="517"/>
      <c r="B710" s="518"/>
      <c r="C710" s="518"/>
      <c r="D710" s="518"/>
      <c r="E710" s="518"/>
      <c r="F710" s="518"/>
      <c r="G710" s="518"/>
      <c r="H710" s="518"/>
      <c r="I710" s="518"/>
      <c r="J710" s="519"/>
      <c r="K710" s="512"/>
      <c r="L710" s="513"/>
      <c r="M710" s="513"/>
      <c r="N710" s="514"/>
      <c r="O710" s="512"/>
      <c r="P710" s="513"/>
      <c r="Q710" s="514"/>
      <c r="R710" s="515"/>
      <c r="S710" s="516"/>
      <c r="T710" s="520">
        <f t="shared" si="22"/>
        <v>0</v>
      </c>
      <c r="U710" s="521"/>
      <c r="V710" s="522"/>
    </row>
    <row r="711" spans="1:22">
      <c r="A711" s="517"/>
      <c r="B711" s="518"/>
      <c r="C711" s="518"/>
      <c r="D711" s="518"/>
      <c r="E711" s="518"/>
      <c r="F711" s="518"/>
      <c r="G711" s="518"/>
      <c r="H711" s="518"/>
      <c r="I711" s="518"/>
      <c r="J711" s="519"/>
      <c r="K711" s="512"/>
      <c r="L711" s="513"/>
      <c r="M711" s="513"/>
      <c r="N711" s="514"/>
      <c r="O711" s="512"/>
      <c r="P711" s="513"/>
      <c r="Q711" s="514"/>
      <c r="R711" s="515"/>
      <c r="S711" s="516"/>
      <c r="T711" s="520">
        <f t="shared" si="22"/>
        <v>0</v>
      </c>
      <c r="U711" s="521"/>
      <c r="V711" s="522"/>
    </row>
    <row r="712" spans="1:22">
      <c r="A712" s="529" t="s">
        <v>2789</v>
      </c>
      <c r="B712" s="530"/>
      <c r="C712" s="530"/>
      <c r="D712" s="530"/>
      <c r="E712" s="530"/>
      <c r="F712" s="530"/>
      <c r="G712" s="530"/>
      <c r="H712" s="530"/>
      <c r="I712" s="530"/>
      <c r="J712" s="530"/>
      <c r="K712" s="530"/>
      <c r="L712" s="530"/>
      <c r="M712" s="530"/>
      <c r="N712" s="530"/>
      <c r="O712" s="530"/>
      <c r="P712" s="530"/>
      <c r="Q712" s="530"/>
      <c r="R712" s="530"/>
      <c r="S712" s="530"/>
      <c r="T712" s="531">
        <f>SUM(T705:V711)</f>
        <v>2999.2716249664927</v>
      </c>
      <c r="U712" s="532"/>
      <c r="V712" s="533"/>
    </row>
    <row r="713" spans="1:22">
      <c r="A713" s="87"/>
      <c r="B713" s="87"/>
      <c r="C713" s="87"/>
      <c r="D713" s="87"/>
      <c r="E713" s="87"/>
      <c r="F713" s="87"/>
      <c r="G713" s="87"/>
      <c r="H713" s="87"/>
      <c r="I713" s="87"/>
      <c r="J713" s="87"/>
      <c r="K713" s="87"/>
      <c r="L713" s="87"/>
      <c r="M713" s="87"/>
      <c r="N713" s="87"/>
      <c r="O713" s="87"/>
      <c r="P713" s="87"/>
      <c r="Q713" s="87"/>
      <c r="R713" s="87"/>
      <c r="S713" s="88"/>
      <c r="T713" s="88"/>
      <c r="U713" s="88"/>
      <c r="V713" s="88"/>
    </row>
    <row r="714" spans="1:22">
      <c r="A714" s="523" t="s">
        <v>2790</v>
      </c>
      <c r="B714" s="524"/>
      <c r="C714" s="524"/>
      <c r="D714" s="524"/>
      <c r="E714" s="524"/>
      <c r="F714" s="524"/>
      <c r="G714" s="524"/>
      <c r="H714" s="524"/>
      <c r="I714" s="524"/>
      <c r="J714" s="524"/>
      <c r="K714" s="524"/>
      <c r="L714" s="524"/>
      <c r="M714" s="524"/>
      <c r="N714" s="524"/>
      <c r="O714" s="524"/>
      <c r="P714" s="524"/>
      <c r="Q714" s="524"/>
      <c r="R714" s="524"/>
      <c r="S714" s="524"/>
      <c r="T714" s="524"/>
      <c r="U714" s="524"/>
      <c r="V714" s="525"/>
    </row>
    <row r="715" spans="1:22">
      <c r="A715" s="93"/>
      <c r="B715" s="93"/>
      <c r="C715" s="93"/>
      <c r="D715" s="93"/>
      <c r="E715" s="93"/>
      <c r="F715" s="93"/>
      <c r="G715" s="93"/>
      <c r="H715" s="93"/>
      <c r="I715" s="93"/>
      <c r="J715" s="93"/>
      <c r="K715" s="93"/>
      <c r="L715" s="93"/>
      <c r="M715" s="93"/>
      <c r="N715" s="93"/>
      <c r="O715" s="93"/>
      <c r="P715" s="93"/>
      <c r="Q715" s="93"/>
      <c r="R715" s="93"/>
      <c r="S715" s="93"/>
      <c r="T715" s="93"/>
      <c r="U715" s="93"/>
      <c r="V715" s="93"/>
    </row>
    <row r="716" spans="1:22">
      <c r="A716" s="509" t="s">
        <v>2782</v>
      </c>
      <c r="B716" s="468"/>
      <c r="C716" s="468"/>
      <c r="D716" s="468"/>
      <c r="E716" s="468"/>
      <c r="F716" s="468"/>
      <c r="G716" s="468"/>
      <c r="H716" s="468"/>
      <c r="I716" s="468"/>
      <c r="J716" s="469"/>
      <c r="K716" s="458" t="s">
        <v>2783</v>
      </c>
      <c r="L716" s="458"/>
      <c r="M716" s="458" t="s">
        <v>2784</v>
      </c>
      <c r="N716" s="458"/>
      <c r="O716" s="458" t="s">
        <v>2786</v>
      </c>
      <c r="P716" s="458"/>
      <c r="Q716" s="458" t="s">
        <v>2810</v>
      </c>
      <c r="R716" s="458"/>
      <c r="S716" s="458"/>
      <c r="T716" s="458" t="s">
        <v>2787</v>
      </c>
      <c r="U716" s="458"/>
      <c r="V716" s="536"/>
    </row>
    <row r="717" spans="1:22">
      <c r="A717" s="517" t="s">
        <v>2903</v>
      </c>
      <c r="B717" s="518"/>
      <c r="C717" s="518"/>
      <c r="D717" s="518"/>
      <c r="E717" s="518"/>
      <c r="F717" s="518"/>
      <c r="G717" s="518"/>
      <c r="H717" s="518"/>
      <c r="I717" s="518"/>
      <c r="J717" s="519"/>
      <c r="K717" s="534" t="s">
        <v>2804</v>
      </c>
      <c r="L717" s="534"/>
      <c r="M717" s="551">
        <v>0.8</v>
      </c>
      <c r="N717" s="551"/>
      <c r="O717" s="534">
        <f>+'MATERIALES '!$E$1754</f>
        <v>5100</v>
      </c>
      <c r="P717" s="534"/>
      <c r="Q717" s="544">
        <v>0.05</v>
      </c>
      <c r="R717" s="544"/>
      <c r="S717" s="544"/>
      <c r="T717" s="545">
        <f>(M717*O717*(1+Q717))</f>
        <v>4284</v>
      </c>
      <c r="U717" s="546"/>
      <c r="V717" s="547"/>
    </row>
    <row r="718" spans="1:22">
      <c r="A718" s="517" t="str">
        <f>'MATERIALES '!C2529</f>
        <v>TORNILLO FIJADOR CANALETA 43</v>
      </c>
      <c r="B718" s="518"/>
      <c r="C718" s="518"/>
      <c r="D718" s="518"/>
      <c r="E718" s="518"/>
      <c r="F718" s="518"/>
      <c r="G718" s="518"/>
      <c r="H718" s="518"/>
      <c r="I718" s="518"/>
      <c r="J718" s="519"/>
      <c r="K718" s="534" t="s">
        <v>213</v>
      </c>
      <c r="L718" s="534"/>
      <c r="M718" s="562">
        <v>1</v>
      </c>
      <c r="N718" s="562"/>
      <c r="O718" s="534">
        <f>'MATERIALES '!E2529</f>
        <v>1462</v>
      </c>
      <c r="P718" s="534"/>
      <c r="Q718" s="544"/>
      <c r="R718" s="544"/>
      <c r="S718" s="544"/>
      <c r="T718" s="545">
        <f>(M718*O718*(1+Q718))</f>
        <v>1462</v>
      </c>
      <c r="U718" s="546"/>
      <c r="V718" s="547"/>
    </row>
    <row r="719" spans="1:22">
      <c r="A719" s="517" t="str">
        <f>'MATERIALES '!C1050</f>
        <v>LISTON MADERA CEIBA ROJA 3"X5" X 3.5MTRS</v>
      </c>
      <c r="B719" s="518"/>
      <c r="C719" s="518"/>
      <c r="D719" s="518"/>
      <c r="E719" s="518"/>
      <c r="F719" s="518"/>
      <c r="G719" s="518"/>
      <c r="H719" s="518"/>
      <c r="I719" s="518"/>
      <c r="J719" s="519"/>
      <c r="K719" s="512" t="str">
        <f>'MATERIALES '!D1050</f>
        <v>UND</v>
      </c>
      <c r="L719" s="514"/>
      <c r="M719" s="551">
        <v>1</v>
      </c>
      <c r="N719" s="551"/>
      <c r="O719" s="534">
        <f>'MATERIALES '!E1050</f>
        <v>120000</v>
      </c>
      <c r="P719" s="534"/>
      <c r="Q719" s="544"/>
      <c r="R719" s="544"/>
      <c r="S719" s="544"/>
      <c r="T719" s="545">
        <f t="shared" ref="T719:T722" si="23">(M719*O719*(1+Q719))</f>
        <v>120000</v>
      </c>
      <c r="U719" s="546"/>
      <c r="V719" s="547"/>
    </row>
    <row r="720" spans="1:22">
      <c r="A720" s="517" t="str">
        <f>A663</f>
        <v>PINTUCO LACA MADERA BRILLANTE 7400</v>
      </c>
      <c r="B720" s="518"/>
      <c r="C720" s="518"/>
      <c r="D720" s="518"/>
      <c r="E720" s="518"/>
      <c r="F720" s="518"/>
      <c r="G720" s="518"/>
      <c r="H720" s="518"/>
      <c r="I720" s="518"/>
      <c r="J720" s="519"/>
      <c r="K720" s="512" t="str">
        <f>K664</f>
        <v>GALON</v>
      </c>
      <c r="L720" s="514"/>
      <c r="M720" s="551">
        <v>0.04</v>
      </c>
      <c r="N720" s="551"/>
      <c r="O720" s="534">
        <f>O663</f>
        <v>104958</v>
      </c>
      <c r="P720" s="534"/>
      <c r="Q720" s="544">
        <v>0.05</v>
      </c>
      <c r="R720" s="544"/>
      <c r="S720" s="544"/>
      <c r="T720" s="545">
        <f t="shared" si="23"/>
        <v>4408.2359999999999</v>
      </c>
      <c r="U720" s="546"/>
      <c r="V720" s="547"/>
    </row>
    <row r="721" spans="1:22">
      <c r="A721" s="517" t="str">
        <f>A664</f>
        <v>THINNER CORRIENTE</v>
      </c>
      <c r="B721" s="518"/>
      <c r="C721" s="518"/>
      <c r="D721" s="518"/>
      <c r="E721" s="518"/>
      <c r="F721" s="518"/>
      <c r="G721" s="518"/>
      <c r="H721" s="518"/>
      <c r="I721" s="518"/>
      <c r="J721" s="519"/>
      <c r="K721" s="512" t="str">
        <f>K664</f>
        <v>GALON</v>
      </c>
      <c r="L721" s="514"/>
      <c r="M721" s="551">
        <v>0.04</v>
      </c>
      <c r="N721" s="551"/>
      <c r="O721" s="534">
        <f>O664</f>
        <v>20857.13</v>
      </c>
      <c r="P721" s="534"/>
      <c r="Q721" s="544">
        <v>0.05</v>
      </c>
      <c r="R721" s="544"/>
      <c r="S721" s="544"/>
      <c r="T721" s="545">
        <f t="shared" si="23"/>
        <v>875.99946000000011</v>
      </c>
      <c r="U721" s="546"/>
      <c r="V721" s="547"/>
    </row>
    <row r="722" spans="1:22">
      <c r="A722" s="517"/>
      <c r="B722" s="518"/>
      <c r="C722" s="518"/>
      <c r="D722" s="518"/>
      <c r="E722" s="518"/>
      <c r="F722" s="518"/>
      <c r="G722" s="518"/>
      <c r="H722" s="518"/>
      <c r="I722" s="518"/>
      <c r="J722" s="519"/>
      <c r="K722" s="512"/>
      <c r="L722" s="514"/>
      <c r="M722" s="551"/>
      <c r="N722" s="551"/>
      <c r="O722" s="558"/>
      <c r="P722" s="534"/>
      <c r="Q722" s="544"/>
      <c r="R722" s="544"/>
      <c r="S722" s="544"/>
      <c r="T722" s="545">
        <f t="shared" si="23"/>
        <v>0</v>
      </c>
      <c r="U722" s="546"/>
      <c r="V722" s="547"/>
    </row>
    <row r="723" spans="1:22">
      <c r="A723" s="529" t="s">
        <v>2789</v>
      </c>
      <c r="B723" s="530"/>
      <c r="C723" s="530"/>
      <c r="D723" s="530"/>
      <c r="E723" s="530"/>
      <c r="F723" s="530"/>
      <c r="G723" s="530"/>
      <c r="H723" s="530"/>
      <c r="I723" s="530"/>
      <c r="J723" s="530"/>
      <c r="K723" s="530"/>
      <c r="L723" s="530"/>
      <c r="M723" s="530"/>
      <c r="N723" s="530"/>
      <c r="O723" s="530"/>
      <c r="P723" s="530"/>
      <c r="Q723" s="530"/>
      <c r="R723" s="530"/>
      <c r="S723" s="530"/>
      <c r="T723" s="531">
        <f>SUM(T717:V722)</f>
        <v>131030.23546000001</v>
      </c>
      <c r="U723" s="532"/>
      <c r="V723" s="533"/>
    </row>
    <row r="724" spans="1:22">
      <c r="A724" s="87"/>
      <c r="B724" s="87"/>
      <c r="C724" s="87"/>
      <c r="D724" s="87"/>
      <c r="E724" s="87"/>
      <c r="F724" s="87"/>
      <c r="G724" s="87"/>
      <c r="H724" s="87"/>
      <c r="I724" s="87"/>
      <c r="J724" s="87"/>
      <c r="K724" s="87"/>
      <c r="L724" s="87"/>
      <c r="M724" s="87"/>
      <c r="N724" s="87"/>
      <c r="O724" s="87"/>
      <c r="P724" s="87"/>
      <c r="Q724" s="87"/>
      <c r="R724" s="87"/>
      <c r="S724" s="88"/>
      <c r="T724" s="88"/>
      <c r="U724" s="88"/>
      <c r="V724" s="88"/>
    </row>
    <row r="725" spans="1:22">
      <c r="A725" s="523" t="s">
        <v>2791</v>
      </c>
      <c r="B725" s="524"/>
      <c r="C725" s="524"/>
      <c r="D725" s="524"/>
      <c r="E725" s="524"/>
      <c r="F725" s="524"/>
      <c r="G725" s="524"/>
      <c r="H725" s="524"/>
      <c r="I725" s="524"/>
      <c r="J725" s="524"/>
      <c r="K725" s="524"/>
      <c r="L725" s="524"/>
      <c r="M725" s="524"/>
      <c r="N725" s="524"/>
      <c r="O725" s="524"/>
      <c r="P725" s="524"/>
      <c r="Q725" s="524"/>
      <c r="R725" s="524"/>
      <c r="S725" s="524"/>
      <c r="T725" s="524"/>
      <c r="U725" s="524"/>
      <c r="V725" s="525"/>
    </row>
    <row r="726" spans="1:22">
      <c r="A726" s="93"/>
      <c r="B726" s="93"/>
      <c r="C726" s="93"/>
      <c r="D726" s="93"/>
      <c r="E726" s="93"/>
      <c r="F726" s="93"/>
      <c r="G726" s="93"/>
      <c r="H726" s="93"/>
      <c r="I726" s="93"/>
      <c r="J726" s="93"/>
      <c r="K726" s="93"/>
      <c r="L726" s="93"/>
      <c r="M726" s="93"/>
      <c r="N726" s="93"/>
      <c r="O726" s="93"/>
      <c r="P726" s="93"/>
      <c r="Q726" s="93"/>
      <c r="R726" s="93"/>
      <c r="S726" s="93"/>
      <c r="T726" s="93"/>
      <c r="U726" s="93"/>
      <c r="V726" s="93"/>
    </row>
    <row r="727" spans="1:22">
      <c r="A727" s="457" t="s">
        <v>2792</v>
      </c>
      <c r="B727" s="458"/>
      <c r="C727" s="458"/>
      <c r="D727" s="458"/>
      <c r="E727" s="458"/>
      <c r="F727" s="458"/>
      <c r="G727" s="458"/>
      <c r="H727" s="458"/>
      <c r="I727" s="458"/>
      <c r="J727" s="458"/>
      <c r="K727" s="458" t="s">
        <v>2783</v>
      </c>
      <c r="L727" s="458"/>
      <c r="M727" s="458" t="s">
        <v>2793</v>
      </c>
      <c r="N727" s="458"/>
      <c r="O727" s="458" t="s">
        <v>2794</v>
      </c>
      <c r="P727" s="458"/>
      <c r="Q727" s="458" t="s">
        <v>2795</v>
      </c>
      <c r="R727" s="458"/>
      <c r="S727" s="536"/>
      <c r="T727" s="458" t="s">
        <v>2787</v>
      </c>
      <c r="U727" s="458"/>
      <c r="V727" s="536"/>
    </row>
    <row r="728" spans="1:22">
      <c r="A728" s="537" t="s">
        <v>2796</v>
      </c>
      <c r="B728" s="538"/>
      <c r="C728" s="538"/>
      <c r="D728" s="538"/>
      <c r="E728" s="538"/>
      <c r="F728" s="538"/>
      <c r="G728" s="538"/>
      <c r="H728" s="538"/>
      <c r="I728" s="538"/>
      <c r="J728" s="538"/>
      <c r="K728" s="534" t="s">
        <v>2557</v>
      </c>
      <c r="L728" s="534"/>
      <c r="M728" s="515">
        <f>+T723</f>
        <v>131030.23546000001</v>
      </c>
      <c r="N728" s="516"/>
      <c r="O728" s="534"/>
      <c r="P728" s="534"/>
      <c r="Q728" s="554">
        <v>0.05</v>
      </c>
      <c r="R728" s="513"/>
      <c r="S728" s="514"/>
      <c r="T728" s="520">
        <f>+M728*Q728</f>
        <v>6551.5117730000011</v>
      </c>
      <c r="U728" s="521"/>
      <c r="V728" s="522"/>
    </row>
    <row r="729" spans="1:22">
      <c r="A729" s="537"/>
      <c r="B729" s="538"/>
      <c r="C729" s="538"/>
      <c r="D729" s="538"/>
      <c r="E729" s="538"/>
      <c r="F729" s="538"/>
      <c r="G729" s="538"/>
      <c r="H729" s="538"/>
      <c r="I729" s="538"/>
      <c r="J729" s="538"/>
      <c r="K729" s="534"/>
      <c r="L729" s="534"/>
      <c r="M729" s="515"/>
      <c r="N729" s="516"/>
      <c r="O729" s="534"/>
      <c r="P729" s="534"/>
      <c r="Q729" s="512"/>
      <c r="R729" s="513"/>
      <c r="S729" s="514"/>
      <c r="T729" s="520"/>
      <c r="U729" s="521"/>
      <c r="V729" s="522"/>
    </row>
    <row r="730" spans="1:22">
      <c r="A730" s="529" t="s">
        <v>2789</v>
      </c>
      <c r="B730" s="530"/>
      <c r="C730" s="530"/>
      <c r="D730" s="530"/>
      <c r="E730" s="530"/>
      <c r="F730" s="530"/>
      <c r="G730" s="530"/>
      <c r="H730" s="530"/>
      <c r="I730" s="530"/>
      <c r="J730" s="530"/>
      <c r="K730" s="530"/>
      <c r="L730" s="530"/>
      <c r="M730" s="530"/>
      <c r="N730" s="530"/>
      <c r="O730" s="530"/>
      <c r="P730" s="530"/>
      <c r="Q730" s="530"/>
      <c r="R730" s="530"/>
      <c r="S730" s="530"/>
      <c r="T730" s="531">
        <f>SUM(T728:V729)</f>
        <v>6551.5117730000011</v>
      </c>
      <c r="U730" s="532"/>
      <c r="V730" s="533"/>
    </row>
    <row r="731" spans="1:22">
      <c r="A731" s="87"/>
      <c r="B731" s="87"/>
      <c r="C731" s="87"/>
      <c r="D731" s="87"/>
      <c r="E731" s="87"/>
      <c r="F731" s="87"/>
      <c r="G731" s="87"/>
      <c r="H731" s="87"/>
      <c r="I731" s="87"/>
      <c r="J731" s="87"/>
      <c r="K731" s="87"/>
      <c r="L731" s="87"/>
      <c r="M731" s="87"/>
      <c r="N731" s="87"/>
      <c r="O731" s="87"/>
      <c r="P731" s="87"/>
      <c r="Q731" s="87"/>
      <c r="R731" s="87"/>
      <c r="S731" s="88"/>
      <c r="T731" s="88"/>
      <c r="U731" s="88"/>
      <c r="V731" s="88"/>
    </row>
    <row r="732" spans="1:22">
      <c r="A732" s="523" t="s">
        <v>2797</v>
      </c>
      <c r="B732" s="524"/>
      <c r="C732" s="524"/>
      <c r="D732" s="524"/>
      <c r="E732" s="524"/>
      <c r="F732" s="524"/>
      <c r="G732" s="524"/>
      <c r="H732" s="524"/>
      <c r="I732" s="524"/>
      <c r="J732" s="524"/>
      <c r="K732" s="524"/>
      <c r="L732" s="524"/>
      <c r="M732" s="524"/>
      <c r="N732" s="524"/>
      <c r="O732" s="524"/>
      <c r="P732" s="524"/>
      <c r="Q732" s="524"/>
      <c r="R732" s="524"/>
      <c r="S732" s="524"/>
      <c r="T732" s="524"/>
      <c r="U732" s="524"/>
      <c r="V732" s="525"/>
    </row>
    <row r="733" spans="1:22">
      <c r="A733" s="93"/>
      <c r="B733" s="93"/>
      <c r="C733" s="93"/>
      <c r="D733" s="93"/>
      <c r="E733" s="93"/>
      <c r="F733" s="93"/>
      <c r="G733" s="93"/>
      <c r="H733" s="93"/>
      <c r="I733" s="93"/>
      <c r="J733" s="93"/>
      <c r="K733" s="93"/>
      <c r="L733" s="93"/>
      <c r="M733" s="93"/>
      <c r="N733" s="93"/>
      <c r="O733" s="93"/>
      <c r="P733" s="93"/>
      <c r="Q733" s="93"/>
      <c r="R733" s="93"/>
      <c r="S733" s="93"/>
      <c r="T733" s="93"/>
      <c r="U733" s="93"/>
      <c r="V733" s="93"/>
    </row>
    <row r="734" spans="1:22">
      <c r="A734" s="457" t="s">
        <v>2798</v>
      </c>
      <c r="B734" s="458"/>
      <c r="C734" s="458"/>
      <c r="D734" s="458"/>
      <c r="E734" s="458"/>
      <c r="F734" s="458"/>
      <c r="G734" s="458"/>
      <c r="H734" s="458"/>
      <c r="I734" s="458"/>
      <c r="J734" s="458"/>
      <c r="K734" s="458"/>
      <c r="L734" s="458"/>
      <c r="M734" s="458" t="s">
        <v>2783</v>
      </c>
      <c r="N734" s="458"/>
      <c r="O734" s="458" t="s">
        <v>2784</v>
      </c>
      <c r="P734" s="458"/>
      <c r="Q734" s="458" t="s">
        <v>2786</v>
      </c>
      <c r="R734" s="458"/>
      <c r="S734" s="458"/>
      <c r="T734" s="458" t="s">
        <v>2787</v>
      </c>
      <c r="U734" s="458"/>
      <c r="V734" s="536"/>
    </row>
    <row r="735" spans="1:22">
      <c r="A735" s="517" t="s">
        <v>2900</v>
      </c>
      <c r="B735" s="518"/>
      <c r="C735" s="518"/>
      <c r="D735" s="518"/>
      <c r="E735" s="518"/>
      <c r="F735" s="518"/>
      <c r="G735" s="518"/>
      <c r="H735" s="518"/>
      <c r="I735" s="518"/>
      <c r="J735" s="518"/>
      <c r="K735" s="518"/>
      <c r="L735" s="519"/>
      <c r="M735" s="534" t="s">
        <v>2554</v>
      </c>
      <c r="N735" s="534"/>
      <c r="O735" s="515">
        <v>0.6</v>
      </c>
      <c r="P735" s="516"/>
      <c r="Q735" s="512">
        <f>+'MANO DE OBRA'!$E$89</f>
        <v>40873.054165549765</v>
      </c>
      <c r="R735" s="513"/>
      <c r="S735" s="514"/>
      <c r="T735" s="539">
        <f>+O735*Q735</f>
        <v>24523.832499329859</v>
      </c>
      <c r="U735" s="539"/>
      <c r="V735" s="540"/>
    </row>
    <row r="736" spans="1:22">
      <c r="A736" s="517"/>
      <c r="B736" s="518"/>
      <c r="C736" s="518"/>
      <c r="D736" s="518"/>
      <c r="E736" s="518"/>
      <c r="F736" s="518"/>
      <c r="G736" s="518"/>
      <c r="H736" s="518"/>
      <c r="I736" s="518"/>
      <c r="J736" s="518"/>
      <c r="K736" s="518"/>
      <c r="L736" s="519"/>
      <c r="M736" s="534"/>
      <c r="N736" s="534"/>
      <c r="O736" s="534"/>
      <c r="P736" s="534"/>
      <c r="Q736" s="512"/>
      <c r="R736" s="513"/>
      <c r="S736" s="514"/>
      <c r="T736" s="539">
        <f>+O736*Q736</f>
        <v>0</v>
      </c>
      <c r="U736" s="539"/>
      <c r="V736" s="540"/>
    </row>
    <row r="737" spans="1:22">
      <c r="A737" s="517"/>
      <c r="B737" s="518"/>
      <c r="C737" s="518"/>
      <c r="D737" s="518"/>
      <c r="E737" s="518"/>
      <c r="F737" s="518"/>
      <c r="G737" s="518"/>
      <c r="H737" s="518"/>
      <c r="I737" s="518"/>
      <c r="J737" s="518"/>
      <c r="K737" s="518"/>
      <c r="L737" s="519"/>
      <c r="M737" s="534"/>
      <c r="N737" s="534"/>
      <c r="O737" s="534"/>
      <c r="P737" s="534"/>
      <c r="Q737" s="512"/>
      <c r="R737" s="513"/>
      <c r="S737" s="514"/>
      <c r="T737" s="539">
        <f>+O737*Q737</f>
        <v>0</v>
      </c>
      <c r="U737" s="539"/>
      <c r="V737" s="540"/>
    </row>
    <row r="738" spans="1:22">
      <c r="A738" s="517"/>
      <c r="B738" s="518"/>
      <c r="C738" s="518"/>
      <c r="D738" s="518"/>
      <c r="E738" s="518"/>
      <c r="F738" s="518"/>
      <c r="G738" s="518"/>
      <c r="H738" s="518"/>
      <c r="I738" s="518"/>
      <c r="J738" s="518"/>
      <c r="K738" s="518"/>
      <c r="L738" s="519"/>
      <c r="M738" s="534"/>
      <c r="N738" s="534"/>
      <c r="O738" s="515"/>
      <c r="P738" s="516"/>
      <c r="Q738" s="512"/>
      <c r="R738" s="513"/>
      <c r="S738" s="514"/>
      <c r="T738" s="539">
        <f>+O738*Q738</f>
        <v>0</v>
      </c>
      <c r="U738" s="539"/>
      <c r="V738" s="540"/>
    </row>
    <row r="739" spans="1:22">
      <c r="A739" s="529" t="s">
        <v>2789</v>
      </c>
      <c r="B739" s="530"/>
      <c r="C739" s="530"/>
      <c r="D739" s="530"/>
      <c r="E739" s="530"/>
      <c r="F739" s="530"/>
      <c r="G739" s="530"/>
      <c r="H739" s="530"/>
      <c r="I739" s="530"/>
      <c r="J739" s="530"/>
      <c r="K739" s="530"/>
      <c r="L739" s="530"/>
      <c r="M739" s="530"/>
      <c r="N739" s="530"/>
      <c r="O739" s="530"/>
      <c r="P739" s="530"/>
      <c r="Q739" s="530"/>
      <c r="R739" s="530"/>
      <c r="S739" s="530"/>
      <c r="T739" s="530">
        <f>SUM(T735:V738)</f>
        <v>24523.832499329859</v>
      </c>
      <c r="U739" s="530"/>
      <c r="V739" s="535"/>
    </row>
    <row r="740" spans="1:22">
      <c r="A740" s="100"/>
      <c r="B740" s="100"/>
      <c r="C740" s="100"/>
      <c r="D740" s="100"/>
      <c r="E740" s="100"/>
      <c r="F740" s="100"/>
      <c r="G740" s="100"/>
      <c r="H740" s="100"/>
      <c r="I740" s="100"/>
      <c r="J740" s="100"/>
      <c r="K740" s="100"/>
      <c r="L740" s="100"/>
      <c r="M740" s="100"/>
      <c r="N740" s="100"/>
      <c r="O740" s="100"/>
      <c r="P740" s="100"/>
      <c r="Q740" s="100"/>
      <c r="R740" s="100"/>
      <c r="S740" s="100"/>
      <c r="T740" s="100"/>
      <c r="U740" s="100"/>
      <c r="V740" s="100"/>
    </row>
    <row r="741" spans="1:22">
      <c r="A741" s="541" t="s">
        <v>2799</v>
      </c>
      <c r="B741" s="542"/>
      <c r="C741" s="542"/>
      <c r="D741" s="542"/>
      <c r="E741" s="542"/>
      <c r="F741" s="542"/>
      <c r="G741" s="542"/>
      <c r="H741" s="542"/>
      <c r="I741" s="542"/>
      <c r="J741" s="542"/>
      <c r="K741" s="542"/>
      <c r="L741" s="542"/>
      <c r="M741" s="542"/>
      <c r="N741" s="542"/>
      <c r="O741" s="542"/>
      <c r="P741" s="542"/>
      <c r="Q741" s="542"/>
      <c r="R741" s="543"/>
      <c r="S741" s="559">
        <f>+ROUND((T712+T723+T730+T739),0)</f>
        <v>165105</v>
      </c>
      <c r="T741" s="449"/>
      <c r="U741" s="449"/>
      <c r="V741" s="450"/>
    </row>
    <row r="749" spans="1:22">
      <c r="A749" s="273"/>
      <c r="B749" s="274"/>
      <c r="C749" s="274"/>
      <c r="D749" s="274"/>
      <c r="E749" s="459" t="str">
        <f>+INDICE!$B$2</f>
        <v>ALCALDIA MUNICIPAL DE HATONUEVO - LA GUAJIRA</v>
      </c>
      <c r="F749" s="459"/>
      <c r="G749" s="459"/>
      <c r="H749" s="459"/>
      <c r="I749" s="459"/>
      <c r="J749" s="459"/>
      <c r="K749" s="459"/>
      <c r="L749" s="459"/>
      <c r="M749" s="459"/>
      <c r="N749" s="459"/>
      <c r="O749" s="459"/>
      <c r="P749" s="459"/>
      <c r="Q749" s="459"/>
      <c r="R749" s="459"/>
      <c r="S749" s="274"/>
      <c r="T749" s="274"/>
      <c r="U749" s="274"/>
      <c r="V749" s="275"/>
    </row>
    <row r="750" spans="1:22">
      <c r="A750" s="265"/>
      <c r="B750" s="266"/>
      <c r="C750" s="266"/>
      <c r="D750" s="266"/>
      <c r="E750" s="447" t="str">
        <f>+INDICE!$B$3</f>
        <v>SECRETARIA DE PLANEACIÓN</v>
      </c>
      <c r="F750" s="447"/>
      <c r="G750" s="447"/>
      <c r="H750" s="447"/>
      <c r="I750" s="447"/>
      <c r="J750" s="447"/>
      <c r="K750" s="447"/>
      <c r="L750" s="447"/>
      <c r="M750" s="447"/>
      <c r="N750" s="447"/>
      <c r="O750" s="447"/>
      <c r="P750" s="447"/>
      <c r="Q750" s="447"/>
      <c r="R750" s="447"/>
      <c r="S750" s="266"/>
      <c r="T750" s="266"/>
      <c r="U750" s="266"/>
      <c r="V750" s="267"/>
    </row>
    <row r="751" spans="1:22">
      <c r="A751" s="265"/>
      <c r="B751" s="266"/>
      <c r="C751" s="266"/>
      <c r="D751" s="266"/>
      <c r="E751" s="447" t="s">
        <v>2774</v>
      </c>
      <c r="F751" s="447"/>
      <c r="G751" s="447"/>
      <c r="H751" s="447"/>
      <c r="I751" s="447"/>
      <c r="J751" s="447"/>
      <c r="K751" s="447"/>
      <c r="L751" s="447"/>
      <c r="M751" s="447"/>
      <c r="N751" s="447"/>
      <c r="O751" s="447"/>
      <c r="P751" s="447"/>
      <c r="Q751" s="447"/>
      <c r="R751" s="447"/>
      <c r="S751" s="266"/>
      <c r="T751" s="266"/>
      <c r="U751" s="266"/>
      <c r="V751" s="267"/>
    </row>
    <row r="752" spans="1:22">
      <c r="A752" s="268"/>
      <c r="B752" s="269"/>
      <c r="C752" s="269"/>
      <c r="D752" s="269"/>
      <c r="E752" s="269"/>
      <c r="F752" s="269"/>
      <c r="G752" s="269"/>
      <c r="H752" s="269"/>
      <c r="I752" s="269"/>
      <c r="J752" s="269"/>
      <c r="K752" s="269"/>
      <c r="L752" s="269"/>
      <c r="M752" s="269"/>
      <c r="N752" s="269"/>
      <c r="O752" s="269"/>
      <c r="P752" s="269"/>
      <c r="Q752" s="269"/>
      <c r="R752" s="269"/>
      <c r="S752" s="269"/>
      <c r="T752" s="269"/>
      <c r="U752" s="269"/>
      <c r="V752" s="270"/>
    </row>
    <row r="753" spans="1:22">
      <c r="A753" s="448" t="s">
        <v>2775</v>
      </c>
      <c r="B753" s="449"/>
      <c r="C753" s="449"/>
      <c r="D753" s="449"/>
      <c r="E753" s="449"/>
      <c r="F753" s="449"/>
      <c r="G753" s="449"/>
      <c r="H753" s="449"/>
      <c r="I753" s="449"/>
      <c r="J753" s="449"/>
      <c r="K753" s="449"/>
      <c r="L753" s="449"/>
      <c r="M753" s="449"/>
      <c r="N753" s="449"/>
      <c r="O753" s="449"/>
      <c r="P753" s="449"/>
      <c r="Q753" s="449"/>
      <c r="R753" s="449"/>
      <c r="S753" s="449"/>
      <c r="T753" s="449"/>
      <c r="U753" s="449"/>
      <c r="V753" s="450"/>
    </row>
    <row r="754" spans="1:22">
      <c r="A754" s="85"/>
      <c r="B754" s="85"/>
      <c r="C754" s="85"/>
      <c r="D754" s="85"/>
      <c r="E754" s="85"/>
      <c r="F754" s="85"/>
      <c r="G754" s="85"/>
      <c r="H754" s="85"/>
      <c r="I754" s="85"/>
      <c r="J754" s="85"/>
      <c r="K754" s="85"/>
      <c r="L754" s="85"/>
      <c r="M754" s="85"/>
      <c r="N754" s="85"/>
      <c r="O754" s="85"/>
      <c r="P754" s="85"/>
      <c r="Q754" s="85"/>
      <c r="R754" s="85"/>
      <c r="S754" s="85"/>
      <c r="T754" s="85"/>
      <c r="U754" s="85"/>
      <c r="V754" s="85"/>
    </row>
    <row r="755" spans="1:22">
      <c r="A755" s="89" t="s">
        <v>2776</v>
      </c>
      <c r="B755" s="89"/>
      <c r="C755" s="451" t="s">
        <v>3865</v>
      </c>
      <c r="D755" s="451"/>
      <c r="E755" s="451"/>
      <c r="F755" s="451"/>
      <c r="G755" s="451"/>
      <c r="H755" s="451"/>
      <c r="I755" s="451"/>
      <c r="J755" s="90" t="s">
        <v>2777</v>
      </c>
      <c r="K755" s="452" t="s">
        <v>3863</v>
      </c>
      <c r="L755" s="452"/>
      <c r="M755" s="452"/>
      <c r="N755" s="452"/>
      <c r="O755" s="452"/>
      <c r="P755" s="89" t="s">
        <v>2778</v>
      </c>
      <c r="Q755" s="89"/>
      <c r="R755" s="453" t="s">
        <v>3825</v>
      </c>
      <c r="S755" s="453"/>
      <c r="T755" s="453"/>
      <c r="U755" s="453"/>
      <c r="V755" s="453"/>
    </row>
    <row r="756" spans="1:22">
      <c r="A756" s="91" t="s">
        <v>2779</v>
      </c>
      <c r="B756" s="91"/>
      <c r="C756" s="451" t="s">
        <v>3865</v>
      </c>
      <c r="D756" s="451"/>
      <c r="E756" s="451"/>
      <c r="F756" s="451"/>
      <c r="G756" s="451"/>
      <c r="H756" s="451"/>
      <c r="I756" s="451"/>
      <c r="J756" s="451"/>
      <c r="K756" s="451"/>
      <c r="L756" s="451"/>
      <c r="M756" s="451"/>
      <c r="N756" s="451"/>
      <c r="O756" s="451"/>
      <c r="P756" s="451"/>
      <c r="Q756" s="451"/>
      <c r="R756" s="451"/>
      <c r="S756" s="451"/>
      <c r="T756" s="451"/>
      <c r="U756" s="451"/>
      <c r="V756" s="451"/>
    </row>
    <row r="757" spans="1:22">
      <c r="A757" s="91"/>
      <c r="B757" s="91"/>
      <c r="C757" s="91"/>
      <c r="D757" s="91"/>
      <c r="E757" s="92"/>
      <c r="F757" s="92"/>
      <c r="G757" s="92"/>
      <c r="H757" s="92"/>
      <c r="I757" s="92"/>
      <c r="J757" s="92"/>
      <c r="K757" s="92"/>
      <c r="L757" s="92"/>
      <c r="M757" s="92"/>
      <c r="N757" s="92"/>
      <c r="O757" s="92"/>
      <c r="P757" s="92"/>
      <c r="Q757" s="92"/>
      <c r="R757" s="92"/>
      <c r="S757" s="92"/>
      <c r="T757" s="92"/>
      <c r="U757" s="92"/>
      <c r="V757" s="92"/>
    </row>
    <row r="758" spans="1:22">
      <c r="A758" s="448" t="s">
        <v>2780</v>
      </c>
      <c r="B758" s="449"/>
      <c r="C758" s="449"/>
      <c r="D758" s="449"/>
      <c r="E758" s="449"/>
      <c r="F758" s="449"/>
      <c r="G758" s="449"/>
      <c r="H758" s="449"/>
      <c r="I758" s="449"/>
      <c r="J758" s="449"/>
      <c r="K758" s="449"/>
      <c r="L758" s="449"/>
      <c r="M758" s="449"/>
      <c r="N758" s="449"/>
      <c r="O758" s="449"/>
      <c r="P758" s="449"/>
      <c r="Q758" s="449"/>
      <c r="R758" s="449"/>
      <c r="S758" s="449"/>
      <c r="T758" s="449"/>
      <c r="U758" s="449"/>
      <c r="V758" s="450"/>
    </row>
    <row r="759" spans="1:22">
      <c r="A759" s="85"/>
      <c r="B759" s="85"/>
      <c r="C759" s="85"/>
      <c r="D759" s="85"/>
      <c r="E759" s="85"/>
      <c r="F759" s="85"/>
      <c r="G759" s="85"/>
      <c r="H759" s="85"/>
      <c r="I759" s="85"/>
      <c r="J759" s="85"/>
      <c r="K759" s="85"/>
      <c r="L759" s="85"/>
      <c r="M759" s="85"/>
      <c r="N759" s="85"/>
      <c r="O759" s="85"/>
      <c r="P759" s="85"/>
      <c r="Q759" s="85"/>
      <c r="R759" s="85"/>
      <c r="S759" s="85"/>
      <c r="T759" s="85"/>
      <c r="U759" s="85"/>
      <c r="V759" s="85"/>
    </row>
    <row r="760" spans="1:22">
      <c r="A760" s="457" t="s">
        <v>2781</v>
      </c>
      <c r="B760" s="458"/>
      <c r="C760" s="467" t="s">
        <v>2782</v>
      </c>
      <c r="D760" s="468"/>
      <c r="E760" s="468"/>
      <c r="F760" s="468"/>
      <c r="G760" s="468"/>
      <c r="H760" s="468"/>
      <c r="I760" s="468"/>
      <c r="J760" s="468"/>
      <c r="K760" s="468"/>
      <c r="L760" s="468"/>
      <c r="M760" s="468"/>
      <c r="N760" s="468"/>
      <c r="O760" s="468"/>
      <c r="P760" s="468"/>
      <c r="Q760" s="468"/>
      <c r="R760" s="469"/>
      <c r="S760" s="468" t="s">
        <v>2783</v>
      </c>
      <c r="T760" s="468"/>
      <c r="U760" s="468"/>
      <c r="V760" s="470"/>
    </row>
    <row r="761" spans="1:22">
      <c r="A761" s="460">
        <f>PRESUPUESTO!A28</f>
        <v>10.029999999999999</v>
      </c>
      <c r="B761" s="461"/>
      <c r="C761" s="462" t="str">
        <f>PRESUPUESTO!B28</f>
        <v>SUMINISTRO E INSTALACION DE VIGAS DE MADERA PULIDO DE 2"X4" X 5.8 MTS DE LARGO, INCLUYE PINTURA  Y ELEMENTOS PARA INSTALACION.</v>
      </c>
      <c r="D761" s="463"/>
      <c r="E761" s="463"/>
      <c r="F761" s="463"/>
      <c r="G761" s="463"/>
      <c r="H761" s="463"/>
      <c r="I761" s="463"/>
      <c r="J761" s="463"/>
      <c r="K761" s="463"/>
      <c r="L761" s="463"/>
      <c r="M761" s="463"/>
      <c r="N761" s="463"/>
      <c r="O761" s="463"/>
      <c r="P761" s="463"/>
      <c r="Q761" s="463"/>
      <c r="R761" s="464"/>
      <c r="S761" s="465" t="str">
        <f>PRESUPUESTO!C28</f>
        <v>UND</v>
      </c>
      <c r="T761" s="465"/>
      <c r="U761" s="465"/>
      <c r="V761" s="466"/>
    </row>
    <row r="762" spans="1:22">
      <c r="A762" s="88"/>
      <c r="B762" s="88"/>
      <c r="C762" s="88"/>
      <c r="D762" s="88"/>
      <c r="E762" s="88"/>
      <c r="F762" s="88"/>
      <c r="G762" s="88"/>
      <c r="H762" s="88"/>
      <c r="I762" s="88"/>
      <c r="J762" s="88"/>
      <c r="K762" s="88"/>
      <c r="L762" s="88"/>
      <c r="M762" s="88"/>
      <c r="N762" s="88"/>
      <c r="O762" s="88"/>
      <c r="P762" s="88"/>
      <c r="Q762" s="88"/>
      <c r="R762" s="88"/>
      <c r="S762" s="88"/>
      <c r="T762" s="88"/>
      <c r="U762" s="88"/>
      <c r="V762" s="88"/>
    </row>
    <row r="763" spans="1:22">
      <c r="A763" s="526" t="s">
        <v>2785</v>
      </c>
      <c r="B763" s="527"/>
      <c r="C763" s="527"/>
      <c r="D763" s="527"/>
      <c r="E763" s="527"/>
      <c r="F763" s="527"/>
      <c r="G763" s="527"/>
      <c r="H763" s="527"/>
      <c r="I763" s="527"/>
      <c r="J763" s="527"/>
      <c r="K763" s="527"/>
      <c r="L763" s="527"/>
      <c r="M763" s="527"/>
      <c r="N763" s="527"/>
      <c r="O763" s="527"/>
      <c r="P763" s="527"/>
      <c r="Q763" s="527"/>
      <c r="R763" s="527"/>
      <c r="S763" s="527"/>
      <c r="T763" s="527"/>
      <c r="U763" s="527"/>
      <c r="V763" s="528"/>
    </row>
    <row r="764" spans="1:22">
      <c r="A764" s="93"/>
      <c r="B764" s="93"/>
      <c r="C764" s="93"/>
      <c r="D764" s="93"/>
      <c r="E764" s="93"/>
      <c r="F764" s="93"/>
      <c r="G764" s="93"/>
      <c r="H764" s="93"/>
      <c r="I764" s="93"/>
      <c r="J764" s="93"/>
      <c r="K764" s="93"/>
      <c r="L764" s="93"/>
      <c r="M764" s="93"/>
      <c r="N764" s="93"/>
      <c r="O764" s="93"/>
      <c r="P764" s="93"/>
      <c r="Q764" s="93"/>
      <c r="R764" s="93"/>
      <c r="S764" s="93"/>
      <c r="T764" s="93"/>
      <c r="U764" s="93"/>
      <c r="V764" s="93"/>
    </row>
    <row r="765" spans="1:22">
      <c r="A765" s="555" t="s">
        <v>2782</v>
      </c>
      <c r="B765" s="556"/>
      <c r="C765" s="556"/>
      <c r="D765" s="556"/>
      <c r="E765" s="556"/>
      <c r="F765" s="556"/>
      <c r="G765" s="556"/>
      <c r="H765" s="556"/>
      <c r="I765" s="556"/>
      <c r="J765" s="557"/>
      <c r="K765" s="552" t="s">
        <v>2783</v>
      </c>
      <c r="L765" s="552"/>
      <c r="M765" s="552"/>
      <c r="N765" s="552"/>
      <c r="O765" s="552" t="s">
        <v>2784</v>
      </c>
      <c r="P765" s="552"/>
      <c r="Q765" s="552"/>
      <c r="R765" s="552" t="s">
        <v>2786</v>
      </c>
      <c r="S765" s="552"/>
      <c r="T765" s="552" t="s">
        <v>2787</v>
      </c>
      <c r="U765" s="552"/>
      <c r="V765" s="553"/>
    </row>
    <row r="766" spans="1:22">
      <c r="A766" s="517" t="s">
        <v>2788</v>
      </c>
      <c r="B766" s="518"/>
      <c r="C766" s="518"/>
      <c r="D766" s="518"/>
      <c r="E766" s="518"/>
      <c r="F766" s="518"/>
      <c r="G766" s="518"/>
      <c r="H766" s="518"/>
      <c r="I766" s="518"/>
      <c r="J766" s="519"/>
      <c r="K766" s="512" t="s">
        <v>2557</v>
      </c>
      <c r="L766" s="513"/>
      <c r="M766" s="513"/>
      <c r="N766" s="514"/>
      <c r="O766" s="512">
        <v>5</v>
      </c>
      <c r="P766" s="513"/>
      <c r="Q766" s="514"/>
      <c r="R766" s="515">
        <f>+T800</f>
        <v>24523.832499329859</v>
      </c>
      <c r="S766" s="516"/>
      <c r="T766" s="520">
        <f>+O766*R766/100</f>
        <v>1226.191624966493</v>
      </c>
      <c r="U766" s="521"/>
      <c r="V766" s="522"/>
    </row>
    <row r="767" spans="1:22">
      <c r="A767" s="517" t="s">
        <v>173</v>
      </c>
      <c r="B767" s="518"/>
      <c r="C767" s="518"/>
      <c r="D767" s="518"/>
      <c r="E767" s="518"/>
      <c r="F767" s="518"/>
      <c r="G767" s="518"/>
      <c r="H767" s="518"/>
      <c r="I767" s="518"/>
      <c r="J767" s="519"/>
      <c r="K767" s="512" t="s">
        <v>194</v>
      </c>
      <c r="L767" s="513"/>
      <c r="M767" s="513"/>
      <c r="N767" s="514"/>
      <c r="O767" s="512">
        <v>0.38</v>
      </c>
      <c r="P767" s="513"/>
      <c r="Q767" s="514"/>
      <c r="R767" s="515">
        <f>+EQUIPOS!$E$31</f>
        <v>4666</v>
      </c>
      <c r="S767" s="516"/>
      <c r="T767" s="520">
        <f t="shared" ref="T767:T772" si="24">+O767*R767</f>
        <v>1773.08</v>
      </c>
      <c r="U767" s="521"/>
      <c r="V767" s="522"/>
    </row>
    <row r="768" spans="1:22">
      <c r="A768" s="517"/>
      <c r="B768" s="518"/>
      <c r="C768" s="518"/>
      <c r="D768" s="518"/>
      <c r="E768" s="518"/>
      <c r="F768" s="518"/>
      <c r="G768" s="518"/>
      <c r="H768" s="518"/>
      <c r="I768" s="518"/>
      <c r="J768" s="519"/>
      <c r="K768" s="512"/>
      <c r="L768" s="513"/>
      <c r="M768" s="513"/>
      <c r="N768" s="514"/>
      <c r="O768" s="512"/>
      <c r="P768" s="513"/>
      <c r="Q768" s="514"/>
      <c r="R768" s="512"/>
      <c r="S768" s="514"/>
      <c r="T768" s="548">
        <f t="shared" si="24"/>
        <v>0</v>
      </c>
      <c r="U768" s="549"/>
      <c r="V768" s="550"/>
    </row>
    <row r="769" spans="1:22">
      <c r="A769" s="517"/>
      <c r="B769" s="518"/>
      <c r="C769" s="518"/>
      <c r="D769" s="518"/>
      <c r="E769" s="518"/>
      <c r="F769" s="518"/>
      <c r="G769" s="518"/>
      <c r="H769" s="518"/>
      <c r="I769" s="518"/>
      <c r="J769" s="519"/>
      <c r="K769" s="512"/>
      <c r="L769" s="513"/>
      <c r="M769" s="513"/>
      <c r="N769" s="514"/>
      <c r="O769" s="512"/>
      <c r="P769" s="513"/>
      <c r="Q769" s="514"/>
      <c r="R769" s="515"/>
      <c r="S769" s="516"/>
      <c r="T769" s="520">
        <f t="shared" si="24"/>
        <v>0</v>
      </c>
      <c r="U769" s="521"/>
      <c r="V769" s="522"/>
    </row>
    <row r="770" spans="1:22">
      <c r="A770" s="517"/>
      <c r="B770" s="518"/>
      <c r="C770" s="518"/>
      <c r="D770" s="518"/>
      <c r="E770" s="518"/>
      <c r="F770" s="518"/>
      <c r="G770" s="518"/>
      <c r="H770" s="518"/>
      <c r="I770" s="518"/>
      <c r="J770" s="519"/>
      <c r="K770" s="512"/>
      <c r="L770" s="513"/>
      <c r="M770" s="513"/>
      <c r="N770" s="514"/>
      <c r="O770" s="512"/>
      <c r="P770" s="513"/>
      <c r="Q770" s="514"/>
      <c r="R770" s="515"/>
      <c r="S770" s="516"/>
      <c r="T770" s="520">
        <f t="shared" si="24"/>
        <v>0</v>
      </c>
      <c r="U770" s="521"/>
      <c r="V770" s="522"/>
    </row>
    <row r="771" spans="1:22">
      <c r="A771" s="517"/>
      <c r="B771" s="518"/>
      <c r="C771" s="518"/>
      <c r="D771" s="518"/>
      <c r="E771" s="518"/>
      <c r="F771" s="518"/>
      <c r="G771" s="518"/>
      <c r="H771" s="518"/>
      <c r="I771" s="518"/>
      <c r="J771" s="519"/>
      <c r="K771" s="512"/>
      <c r="L771" s="513"/>
      <c r="M771" s="513"/>
      <c r="N771" s="514"/>
      <c r="O771" s="512"/>
      <c r="P771" s="513"/>
      <c r="Q771" s="514"/>
      <c r="R771" s="515"/>
      <c r="S771" s="516"/>
      <c r="T771" s="520">
        <f t="shared" si="24"/>
        <v>0</v>
      </c>
      <c r="U771" s="521"/>
      <c r="V771" s="522"/>
    </row>
    <row r="772" spans="1:22">
      <c r="A772" s="517"/>
      <c r="B772" s="518"/>
      <c r="C772" s="518"/>
      <c r="D772" s="518"/>
      <c r="E772" s="518"/>
      <c r="F772" s="518"/>
      <c r="G772" s="518"/>
      <c r="H772" s="518"/>
      <c r="I772" s="518"/>
      <c r="J772" s="519"/>
      <c r="K772" s="512"/>
      <c r="L772" s="513"/>
      <c r="M772" s="513"/>
      <c r="N772" s="514"/>
      <c r="O772" s="512"/>
      <c r="P772" s="513"/>
      <c r="Q772" s="514"/>
      <c r="R772" s="515"/>
      <c r="S772" s="516"/>
      <c r="T772" s="520">
        <f t="shared" si="24"/>
        <v>0</v>
      </c>
      <c r="U772" s="521"/>
      <c r="V772" s="522"/>
    </row>
    <row r="773" spans="1:22">
      <c r="A773" s="529" t="s">
        <v>2789</v>
      </c>
      <c r="B773" s="530"/>
      <c r="C773" s="530"/>
      <c r="D773" s="530"/>
      <c r="E773" s="530"/>
      <c r="F773" s="530"/>
      <c r="G773" s="530"/>
      <c r="H773" s="530"/>
      <c r="I773" s="530"/>
      <c r="J773" s="530"/>
      <c r="K773" s="530"/>
      <c r="L773" s="530"/>
      <c r="M773" s="530"/>
      <c r="N773" s="530"/>
      <c r="O773" s="530"/>
      <c r="P773" s="530"/>
      <c r="Q773" s="530"/>
      <c r="R773" s="530"/>
      <c r="S773" s="530"/>
      <c r="T773" s="531">
        <f>SUM(T766:V772)</f>
        <v>2999.2716249664927</v>
      </c>
      <c r="U773" s="532"/>
      <c r="V773" s="533"/>
    </row>
    <row r="774" spans="1:22">
      <c r="A774" s="87"/>
      <c r="B774" s="87"/>
      <c r="C774" s="87"/>
      <c r="D774" s="87"/>
      <c r="E774" s="87"/>
      <c r="F774" s="87"/>
      <c r="G774" s="87"/>
      <c r="H774" s="87"/>
      <c r="I774" s="87"/>
      <c r="J774" s="87"/>
      <c r="K774" s="87"/>
      <c r="L774" s="87"/>
      <c r="M774" s="87"/>
      <c r="N774" s="87"/>
      <c r="O774" s="87"/>
      <c r="P774" s="87"/>
      <c r="Q774" s="87"/>
      <c r="R774" s="87"/>
      <c r="S774" s="88"/>
      <c r="T774" s="88"/>
      <c r="U774" s="88"/>
      <c r="V774" s="88"/>
    </row>
    <row r="775" spans="1:22">
      <c r="A775" s="523" t="s">
        <v>2790</v>
      </c>
      <c r="B775" s="524"/>
      <c r="C775" s="524"/>
      <c r="D775" s="524"/>
      <c r="E775" s="524"/>
      <c r="F775" s="524"/>
      <c r="G775" s="524"/>
      <c r="H775" s="524"/>
      <c r="I775" s="524"/>
      <c r="J775" s="524"/>
      <c r="K775" s="524"/>
      <c r="L775" s="524"/>
      <c r="M775" s="524"/>
      <c r="N775" s="524"/>
      <c r="O775" s="524"/>
      <c r="P775" s="524"/>
      <c r="Q775" s="524"/>
      <c r="R775" s="524"/>
      <c r="S775" s="524"/>
      <c r="T775" s="524"/>
      <c r="U775" s="524"/>
      <c r="V775" s="525"/>
    </row>
    <row r="776" spans="1:22">
      <c r="A776" s="93"/>
      <c r="B776" s="93"/>
      <c r="C776" s="93"/>
      <c r="D776" s="93"/>
      <c r="E776" s="93"/>
      <c r="F776" s="93"/>
      <c r="G776" s="93"/>
      <c r="H776" s="93"/>
      <c r="I776" s="93"/>
      <c r="J776" s="93"/>
      <c r="K776" s="93"/>
      <c r="L776" s="93"/>
      <c r="M776" s="93"/>
      <c r="N776" s="93"/>
      <c r="O776" s="93"/>
      <c r="P776" s="93"/>
      <c r="Q776" s="93"/>
      <c r="R776" s="93"/>
      <c r="S776" s="93"/>
      <c r="T776" s="93"/>
      <c r="U776" s="93"/>
      <c r="V776" s="93"/>
    </row>
    <row r="777" spans="1:22">
      <c r="A777" s="509" t="s">
        <v>2782</v>
      </c>
      <c r="B777" s="468"/>
      <c r="C777" s="468"/>
      <c r="D777" s="468"/>
      <c r="E777" s="468"/>
      <c r="F777" s="468"/>
      <c r="G777" s="468"/>
      <c r="H777" s="468"/>
      <c r="I777" s="468"/>
      <c r="J777" s="469"/>
      <c r="K777" s="458" t="s">
        <v>2783</v>
      </c>
      <c r="L777" s="458"/>
      <c r="M777" s="458" t="s">
        <v>2784</v>
      </c>
      <c r="N777" s="458"/>
      <c r="O777" s="458" t="s">
        <v>2786</v>
      </c>
      <c r="P777" s="458"/>
      <c r="Q777" s="458" t="s">
        <v>2810</v>
      </c>
      <c r="R777" s="458"/>
      <c r="S777" s="458"/>
      <c r="T777" s="458" t="s">
        <v>2787</v>
      </c>
      <c r="U777" s="458"/>
      <c r="V777" s="536"/>
    </row>
    <row r="778" spans="1:22">
      <c r="A778" s="517" t="s">
        <v>2903</v>
      </c>
      <c r="B778" s="518"/>
      <c r="C778" s="518"/>
      <c r="D778" s="518"/>
      <c r="E778" s="518"/>
      <c r="F778" s="518"/>
      <c r="G778" s="518"/>
      <c r="H778" s="518"/>
      <c r="I778" s="518"/>
      <c r="J778" s="519"/>
      <c r="K778" s="534" t="s">
        <v>2804</v>
      </c>
      <c r="L778" s="534"/>
      <c r="M778" s="551">
        <v>0.8</v>
      </c>
      <c r="N778" s="551"/>
      <c r="O778" s="534">
        <f>+'MATERIALES '!$E$1754</f>
        <v>5100</v>
      </c>
      <c r="P778" s="534"/>
      <c r="Q778" s="544">
        <v>0.05</v>
      </c>
      <c r="R778" s="544"/>
      <c r="S778" s="544"/>
      <c r="T778" s="545">
        <f>(M778*O778*(1+Q778))</f>
        <v>4284</v>
      </c>
      <c r="U778" s="546"/>
      <c r="V778" s="547"/>
    </row>
    <row r="779" spans="1:22">
      <c r="A779" s="517" t="str">
        <f>'MATERIALES '!C1019</f>
        <v>LISTON  4 X 2 X 5.8 MTS</v>
      </c>
      <c r="B779" s="518"/>
      <c r="C779" s="518"/>
      <c r="D779" s="518"/>
      <c r="E779" s="518"/>
      <c r="F779" s="518"/>
      <c r="G779" s="518"/>
      <c r="H779" s="518"/>
      <c r="I779" s="518"/>
      <c r="J779" s="519"/>
      <c r="K779" s="534" t="s">
        <v>213</v>
      </c>
      <c r="L779" s="534"/>
      <c r="M779" s="562">
        <v>1</v>
      </c>
      <c r="N779" s="562"/>
      <c r="O779" s="534">
        <f>'MATERIALES '!E1019</f>
        <v>72000</v>
      </c>
      <c r="P779" s="534"/>
      <c r="Q779" s="544">
        <v>0.05</v>
      </c>
      <c r="R779" s="544"/>
      <c r="S779" s="544"/>
      <c r="T779" s="545">
        <f>(M779*O779*(1+Q779))</f>
        <v>75600</v>
      </c>
      <c r="U779" s="546"/>
      <c r="V779" s="547"/>
    </row>
    <row r="780" spans="1:22">
      <c r="A780" s="517" t="str">
        <f>A720</f>
        <v>PINTUCO LACA MADERA BRILLANTE 7400</v>
      </c>
      <c r="B780" s="518"/>
      <c r="C780" s="518"/>
      <c r="D780" s="518"/>
      <c r="E780" s="518"/>
      <c r="F780" s="518"/>
      <c r="G780" s="518"/>
      <c r="H780" s="518"/>
      <c r="I780" s="518"/>
      <c r="J780" s="519"/>
      <c r="K780" s="512" t="str">
        <f>K721</f>
        <v>GALON</v>
      </c>
      <c r="L780" s="514"/>
      <c r="M780" s="551">
        <v>0.04</v>
      </c>
      <c r="N780" s="551"/>
      <c r="O780" s="534">
        <f>O720</f>
        <v>104958</v>
      </c>
      <c r="P780" s="534"/>
      <c r="Q780" s="544">
        <v>0.05</v>
      </c>
      <c r="R780" s="544"/>
      <c r="S780" s="544"/>
      <c r="T780" s="545">
        <f t="shared" ref="T780:T783" si="25">(M780*O780*(1+Q780))</f>
        <v>4408.2359999999999</v>
      </c>
      <c r="U780" s="546"/>
      <c r="V780" s="547"/>
    </row>
    <row r="781" spans="1:22">
      <c r="A781" s="517" t="str">
        <f>A721</f>
        <v>THINNER CORRIENTE</v>
      </c>
      <c r="B781" s="518"/>
      <c r="C781" s="518"/>
      <c r="D781" s="518"/>
      <c r="E781" s="518"/>
      <c r="F781" s="518"/>
      <c r="G781" s="518"/>
      <c r="H781" s="518"/>
      <c r="I781" s="518"/>
      <c r="J781" s="519"/>
      <c r="K781" s="512" t="str">
        <f>K721</f>
        <v>GALON</v>
      </c>
      <c r="L781" s="514"/>
      <c r="M781" s="551">
        <v>0.04</v>
      </c>
      <c r="N781" s="551"/>
      <c r="O781" s="534">
        <f>O721</f>
        <v>20857.13</v>
      </c>
      <c r="P781" s="534"/>
      <c r="Q781" s="544">
        <v>0.05</v>
      </c>
      <c r="R781" s="544"/>
      <c r="S781" s="544"/>
      <c r="T781" s="545">
        <f t="shared" si="25"/>
        <v>875.99946000000011</v>
      </c>
      <c r="U781" s="546"/>
      <c r="V781" s="547"/>
    </row>
    <row r="782" spans="1:22">
      <c r="A782" s="517"/>
      <c r="B782" s="518"/>
      <c r="C782" s="518"/>
      <c r="D782" s="518"/>
      <c r="E782" s="518"/>
      <c r="F782" s="518"/>
      <c r="G782" s="518"/>
      <c r="H782" s="518"/>
      <c r="I782" s="518"/>
      <c r="J782" s="519"/>
      <c r="K782" s="512"/>
      <c r="L782" s="514"/>
      <c r="M782" s="551"/>
      <c r="N782" s="551"/>
      <c r="O782" s="558"/>
      <c r="P782" s="534"/>
      <c r="Q782" s="544"/>
      <c r="R782" s="544"/>
      <c r="S782" s="544"/>
      <c r="T782" s="545">
        <f t="shared" si="25"/>
        <v>0</v>
      </c>
      <c r="U782" s="546"/>
      <c r="V782" s="547"/>
    </row>
    <row r="783" spans="1:22">
      <c r="A783" s="517"/>
      <c r="B783" s="518"/>
      <c r="C783" s="518"/>
      <c r="D783" s="518"/>
      <c r="E783" s="518"/>
      <c r="F783" s="518"/>
      <c r="G783" s="518"/>
      <c r="H783" s="518"/>
      <c r="I783" s="518"/>
      <c r="J783" s="519"/>
      <c r="K783" s="512"/>
      <c r="L783" s="514"/>
      <c r="M783" s="551"/>
      <c r="N783" s="551"/>
      <c r="O783" s="558"/>
      <c r="P783" s="534"/>
      <c r="Q783" s="544"/>
      <c r="R783" s="544"/>
      <c r="S783" s="544"/>
      <c r="T783" s="545">
        <f t="shared" si="25"/>
        <v>0</v>
      </c>
      <c r="U783" s="546"/>
      <c r="V783" s="547"/>
    </row>
    <row r="784" spans="1:22">
      <c r="A784" s="529" t="s">
        <v>2789</v>
      </c>
      <c r="B784" s="530"/>
      <c r="C784" s="530"/>
      <c r="D784" s="530"/>
      <c r="E784" s="530"/>
      <c r="F784" s="530"/>
      <c r="G784" s="530"/>
      <c r="H784" s="530"/>
      <c r="I784" s="530"/>
      <c r="J784" s="530"/>
      <c r="K784" s="530"/>
      <c r="L784" s="530"/>
      <c r="M784" s="530"/>
      <c r="N784" s="530"/>
      <c r="O784" s="530"/>
      <c r="P784" s="530"/>
      <c r="Q784" s="530"/>
      <c r="R784" s="530"/>
      <c r="S784" s="530"/>
      <c r="T784" s="531">
        <f>SUM(T778:V783)</f>
        <v>85168.235460000011</v>
      </c>
      <c r="U784" s="532"/>
      <c r="V784" s="533"/>
    </row>
    <row r="785" spans="1:22">
      <c r="A785" s="87"/>
      <c r="B785" s="87"/>
      <c r="C785" s="87"/>
      <c r="D785" s="87"/>
      <c r="E785" s="87"/>
      <c r="F785" s="87"/>
      <c r="G785" s="87"/>
      <c r="H785" s="87"/>
      <c r="I785" s="87"/>
      <c r="J785" s="87"/>
      <c r="K785" s="87"/>
      <c r="L785" s="87"/>
      <c r="M785" s="87"/>
      <c r="N785" s="87"/>
      <c r="O785" s="87"/>
      <c r="P785" s="87"/>
      <c r="Q785" s="87"/>
      <c r="R785" s="87"/>
      <c r="S785" s="88"/>
      <c r="T785" s="88"/>
      <c r="U785" s="88"/>
      <c r="V785" s="88"/>
    </row>
    <row r="786" spans="1:22">
      <c r="A786" s="523" t="s">
        <v>2791</v>
      </c>
      <c r="B786" s="524"/>
      <c r="C786" s="524"/>
      <c r="D786" s="524"/>
      <c r="E786" s="524"/>
      <c r="F786" s="524"/>
      <c r="G786" s="524"/>
      <c r="H786" s="524"/>
      <c r="I786" s="524"/>
      <c r="J786" s="524"/>
      <c r="K786" s="524"/>
      <c r="L786" s="524"/>
      <c r="M786" s="524"/>
      <c r="N786" s="524"/>
      <c r="O786" s="524"/>
      <c r="P786" s="524"/>
      <c r="Q786" s="524"/>
      <c r="R786" s="524"/>
      <c r="S786" s="524"/>
      <c r="T786" s="524"/>
      <c r="U786" s="524"/>
      <c r="V786" s="525"/>
    </row>
    <row r="787" spans="1:22">
      <c r="A787" s="93"/>
      <c r="B787" s="93"/>
      <c r="C787" s="93"/>
      <c r="D787" s="93"/>
      <c r="E787" s="93"/>
      <c r="F787" s="93"/>
      <c r="G787" s="93"/>
      <c r="H787" s="93"/>
      <c r="I787" s="93"/>
      <c r="J787" s="93"/>
      <c r="K787" s="93"/>
      <c r="L787" s="93"/>
      <c r="M787" s="93"/>
      <c r="N787" s="93"/>
      <c r="O787" s="93"/>
      <c r="P787" s="93"/>
      <c r="Q787" s="93"/>
      <c r="R787" s="93"/>
      <c r="S787" s="93"/>
      <c r="T787" s="93"/>
      <c r="U787" s="93"/>
      <c r="V787" s="93"/>
    </row>
    <row r="788" spans="1:22">
      <c r="A788" s="457" t="s">
        <v>2792</v>
      </c>
      <c r="B788" s="458"/>
      <c r="C788" s="458"/>
      <c r="D788" s="458"/>
      <c r="E788" s="458"/>
      <c r="F788" s="458"/>
      <c r="G788" s="458"/>
      <c r="H788" s="458"/>
      <c r="I788" s="458"/>
      <c r="J788" s="458"/>
      <c r="K788" s="458" t="s">
        <v>2783</v>
      </c>
      <c r="L788" s="458"/>
      <c r="M788" s="458" t="s">
        <v>2793</v>
      </c>
      <c r="N788" s="458"/>
      <c r="O788" s="458" t="s">
        <v>2794</v>
      </c>
      <c r="P788" s="458"/>
      <c r="Q788" s="458" t="s">
        <v>2795</v>
      </c>
      <c r="R788" s="458"/>
      <c r="S788" s="536"/>
      <c r="T788" s="458" t="s">
        <v>2787</v>
      </c>
      <c r="U788" s="458"/>
      <c r="V788" s="536"/>
    </row>
    <row r="789" spans="1:22">
      <c r="A789" s="537" t="s">
        <v>2796</v>
      </c>
      <c r="B789" s="538"/>
      <c r="C789" s="538"/>
      <c r="D789" s="538"/>
      <c r="E789" s="538"/>
      <c r="F789" s="538"/>
      <c r="G789" s="538"/>
      <c r="H789" s="538"/>
      <c r="I789" s="538"/>
      <c r="J789" s="538"/>
      <c r="K789" s="534" t="s">
        <v>2557</v>
      </c>
      <c r="L789" s="534"/>
      <c r="M789" s="515">
        <f>+T784</f>
        <v>85168.235460000011</v>
      </c>
      <c r="N789" s="516"/>
      <c r="O789" s="534"/>
      <c r="P789" s="534"/>
      <c r="Q789" s="554">
        <v>0.05</v>
      </c>
      <c r="R789" s="513"/>
      <c r="S789" s="514"/>
      <c r="T789" s="520">
        <f>+M789*Q789</f>
        <v>4258.4117730000007</v>
      </c>
      <c r="U789" s="521"/>
      <c r="V789" s="522"/>
    </row>
    <row r="790" spans="1:22">
      <c r="A790" s="537"/>
      <c r="B790" s="538"/>
      <c r="C790" s="538"/>
      <c r="D790" s="538"/>
      <c r="E790" s="538"/>
      <c r="F790" s="538"/>
      <c r="G790" s="538"/>
      <c r="H790" s="538"/>
      <c r="I790" s="538"/>
      <c r="J790" s="538"/>
      <c r="K790" s="534"/>
      <c r="L790" s="534"/>
      <c r="M790" s="515"/>
      <c r="N790" s="516"/>
      <c r="O790" s="534"/>
      <c r="P790" s="534"/>
      <c r="Q790" s="512"/>
      <c r="R790" s="513"/>
      <c r="S790" s="514"/>
      <c r="T790" s="520"/>
      <c r="U790" s="521"/>
      <c r="V790" s="522"/>
    </row>
    <row r="791" spans="1:22">
      <c r="A791" s="529" t="s">
        <v>2789</v>
      </c>
      <c r="B791" s="530"/>
      <c r="C791" s="530"/>
      <c r="D791" s="530"/>
      <c r="E791" s="530"/>
      <c r="F791" s="530"/>
      <c r="G791" s="530"/>
      <c r="H791" s="530"/>
      <c r="I791" s="530"/>
      <c r="J791" s="530"/>
      <c r="K791" s="530"/>
      <c r="L791" s="530"/>
      <c r="M791" s="530"/>
      <c r="N791" s="530"/>
      <c r="O791" s="530"/>
      <c r="P791" s="530"/>
      <c r="Q791" s="530"/>
      <c r="R791" s="530"/>
      <c r="S791" s="530"/>
      <c r="T791" s="531">
        <f>SUM(T789:V790)</f>
        <v>4258.4117730000007</v>
      </c>
      <c r="U791" s="532"/>
      <c r="V791" s="533"/>
    </row>
    <row r="792" spans="1:22">
      <c r="A792" s="87"/>
      <c r="B792" s="87"/>
      <c r="C792" s="87"/>
      <c r="D792" s="87"/>
      <c r="E792" s="87"/>
      <c r="F792" s="87"/>
      <c r="G792" s="87"/>
      <c r="H792" s="87"/>
      <c r="I792" s="87"/>
      <c r="J792" s="87"/>
      <c r="K792" s="87"/>
      <c r="L792" s="87"/>
      <c r="M792" s="87"/>
      <c r="N792" s="87"/>
      <c r="O792" s="87"/>
      <c r="P792" s="87"/>
      <c r="Q792" s="87"/>
      <c r="R792" s="87"/>
      <c r="S792" s="88"/>
      <c r="T792" s="88"/>
      <c r="U792" s="88"/>
      <c r="V792" s="88"/>
    </row>
    <row r="793" spans="1:22">
      <c r="A793" s="523" t="s">
        <v>2797</v>
      </c>
      <c r="B793" s="524"/>
      <c r="C793" s="524"/>
      <c r="D793" s="524"/>
      <c r="E793" s="524"/>
      <c r="F793" s="524"/>
      <c r="G793" s="524"/>
      <c r="H793" s="524"/>
      <c r="I793" s="524"/>
      <c r="J793" s="524"/>
      <c r="K793" s="524"/>
      <c r="L793" s="524"/>
      <c r="M793" s="524"/>
      <c r="N793" s="524"/>
      <c r="O793" s="524"/>
      <c r="P793" s="524"/>
      <c r="Q793" s="524"/>
      <c r="R793" s="524"/>
      <c r="S793" s="524"/>
      <c r="T793" s="524"/>
      <c r="U793" s="524"/>
      <c r="V793" s="525"/>
    </row>
    <row r="794" spans="1:22">
      <c r="A794" s="93"/>
      <c r="B794" s="93"/>
      <c r="C794" s="93"/>
      <c r="D794" s="93"/>
      <c r="E794" s="93"/>
      <c r="F794" s="93"/>
      <c r="G794" s="93"/>
      <c r="H794" s="93"/>
      <c r="I794" s="93"/>
      <c r="J794" s="93"/>
      <c r="K794" s="93"/>
      <c r="L794" s="93"/>
      <c r="M794" s="93"/>
      <c r="N794" s="93"/>
      <c r="O794" s="93"/>
      <c r="P794" s="93"/>
      <c r="Q794" s="93"/>
      <c r="R794" s="93"/>
      <c r="S794" s="93"/>
      <c r="T794" s="93"/>
      <c r="U794" s="93"/>
      <c r="V794" s="93"/>
    </row>
    <row r="795" spans="1:22">
      <c r="A795" s="457" t="s">
        <v>2798</v>
      </c>
      <c r="B795" s="458"/>
      <c r="C795" s="458"/>
      <c r="D795" s="458"/>
      <c r="E795" s="458"/>
      <c r="F795" s="458"/>
      <c r="G795" s="458"/>
      <c r="H795" s="458"/>
      <c r="I795" s="458"/>
      <c r="J795" s="458"/>
      <c r="K795" s="458"/>
      <c r="L795" s="458"/>
      <c r="M795" s="458" t="s">
        <v>2783</v>
      </c>
      <c r="N795" s="458"/>
      <c r="O795" s="458" t="s">
        <v>2784</v>
      </c>
      <c r="P795" s="458"/>
      <c r="Q795" s="458" t="s">
        <v>2786</v>
      </c>
      <c r="R795" s="458"/>
      <c r="S795" s="458"/>
      <c r="T795" s="458" t="s">
        <v>2787</v>
      </c>
      <c r="U795" s="458"/>
      <c r="V795" s="536"/>
    </row>
    <row r="796" spans="1:22">
      <c r="A796" s="517" t="s">
        <v>2900</v>
      </c>
      <c r="B796" s="518"/>
      <c r="C796" s="518"/>
      <c r="D796" s="518"/>
      <c r="E796" s="518"/>
      <c r="F796" s="518"/>
      <c r="G796" s="518"/>
      <c r="H796" s="518"/>
      <c r="I796" s="518"/>
      <c r="J796" s="518"/>
      <c r="K796" s="518"/>
      <c r="L796" s="519"/>
      <c r="M796" s="534" t="s">
        <v>2554</v>
      </c>
      <c r="N796" s="534"/>
      <c r="O796" s="515">
        <v>0.6</v>
      </c>
      <c r="P796" s="516"/>
      <c r="Q796" s="512">
        <f>+'MANO DE OBRA'!$E$89</f>
        <v>40873.054165549765</v>
      </c>
      <c r="R796" s="513"/>
      <c r="S796" s="514"/>
      <c r="T796" s="539">
        <f>+O796*Q796</f>
        <v>24523.832499329859</v>
      </c>
      <c r="U796" s="539"/>
      <c r="V796" s="540"/>
    </row>
    <row r="797" spans="1:22">
      <c r="A797" s="517"/>
      <c r="B797" s="518"/>
      <c r="C797" s="518"/>
      <c r="D797" s="518"/>
      <c r="E797" s="518"/>
      <c r="F797" s="518"/>
      <c r="G797" s="518"/>
      <c r="H797" s="518"/>
      <c r="I797" s="518"/>
      <c r="J797" s="518"/>
      <c r="K797" s="518"/>
      <c r="L797" s="519"/>
      <c r="M797" s="534"/>
      <c r="N797" s="534"/>
      <c r="O797" s="534"/>
      <c r="P797" s="534"/>
      <c r="Q797" s="512"/>
      <c r="R797" s="513"/>
      <c r="S797" s="514"/>
      <c r="T797" s="539">
        <f>+O797*Q797</f>
        <v>0</v>
      </c>
      <c r="U797" s="539"/>
      <c r="V797" s="540"/>
    </row>
    <row r="798" spans="1:22">
      <c r="A798" s="517"/>
      <c r="B798" s="518"/>
      <c r="C798" s="518"/>
      <c r="D798" s="518"/>
      <c r="E798" s="518"/>
      <c r="F798" s="518"/>
      <c r="G798" s="518"/>
      <c r="H798" s="518"/>
      <c r="I798" s="518"/>
      <c r="J798" s="518"/>
      <c r="K798" s="518"/>
      <c r="L798" s="519"/>
      <c r="M798" s="534"/>
      <c r="N798" s="534"/>
      <c r="O798" s="534"/>
      <c r="P798" s="534"/>
      <c r="Q798" s="512"/>
      <c r="R798" s="513"/>
      <c r="S798" s="514"/>
      <c r="T798" s="539">
        <f>+O798*Q798</f>
        <v>0</v>
      </c>
      <c r="U798" s="539"/>
      <c r="V798" s="540"/>
    </row>
    <row r="799" spans="1:22">
      <c r="A799" s="517"/>
      <c r="B799" s="518"/>
      <c r="C799" s="518"/>
      <c r="D799" s="518"/>
      <c r="E799" s="518"/>
      <c r="F799" s="518"/>
      <c r="G799" s="518"/>
      <c r="H799" s="518"/>
      <c r="I799" s="518"/>
      <c r="J799" s="518"/>
      <c r="K799" s="518"/>
      <c r="L799" s="519"/>
      <c r="M799" s="534"/>
      <c r="N799" s="534"/>
      <c r="O799" s="515"/>
      <c r="P799" s="516"/>
      <c r="Q799" s="512"/>
      <c r="R799" s="513"/>
      <c r="S799" s="514"/>
      <c r="T799" s="539">
        <f>+O799*Q799</f>
        <v>0</v>
      </c>
      <c r="U799" s="539"/>
      <c r="V799" s="540"/>
    </row>
    <row r="800" spans="1:22">
      <c r="A800" s="529" t="s">
        <v>2789</v>
      </c>
      <c r="B800" s="530"/>
      <c r="C800" s="530"/>
      <c r="D800" s="530"/>
      <c r="E800" s="530"/>
      <c r="F800" s="530"/>
      <c r="G800" s="530"/>
      <c r="H800" s="530"/>
      <c r="I800" s="530"/>
      <c r="J800" s="530"/>
      <c r="K800" s="530"/>
      <c r="L800" s="530"/>
      <c r="M800" s="530"/>
      <c r="N800" s="530"/>
      <c r="O800" s="530"/>
      <c r="P800" s="530"/>
      <c r="Q800" s="530"/>
      <c r="R800" s="530"/>
      <c r="S800" s="530"/>
      <c r="T800" s="530">
        <f>SUM(T796:V799)</f>
        <v>24523.832499329859</v>
      </c>
      <c r="U800" s="530"/>
      <c r="V800" s="535"/>
    </row>
    <row r="801" spans="1:22">
      <c r="A801" s="100"/>
      <c r="B801" s="100"/>
      <c r="C801" s="100"/>
      <c r="D801" s="100"/>
      <c r="E801" s="100"/>
      <c r="F801" s="100"/>
      <c r="G801" s="100"/>
      <c r="H801" s="100"/>
      <c r="I801" s="100"/>
      <c r="J801" s="100"/>
      <c r="K801" s="100"/>
      <c r="L801" s="100"/>
      <c r="M801" s="100"/>
      <c r="N801" s="100"/>
      <c r="O801" s="100"/>
      <c r="P801" s="100"/>
      <c r="Q801" s="100"/>
      <c r="R801" s="100"/>
      <c r="S801" s="100"/>
      <c r="T801" s="100"/>
      <c r="U801" s="100"/>
      <c r="V801" s="100"/>
    </row>
    <row r="802" spans="1:22">
      <c r="A802" s="541" t="s">
        <v>2799</v>
      </c>
      <c r="B802" s="542"/>
      <c r="C802" s="542"/>
      <c r="D802" s="542"/>
      <c r="E802" s="542"/>
      <c r="F802" s="542"/>
      <c r="G802" s="542"/>
      <c r="H802" s="542"/>
      <c r="I802" s="542"/>
      <c r="J802" s="542"/>
      <c r="K802" s="542"/>
      <c r="L802" s="542"/>
      <c r="M802" s="542"/>
      <c r="N802" s="542"/>
      <c r="O802" s="542"/>
      <c r="P802" s="542"/>
      <c r="Q802" s="542"/>
      <c r="R802" s="543"/>
      <c r="S802" s="559">
        <f>+ROUND((T773+T784+T791+T800),0)</f>
        <v>116950</v>
      </c>
      <c r="T802" s="449"/>
      <c r="U802" s="449"/>
      <c r="V802" s="450"/>
    </row>
    <row r="806" spans="1:22">
      <c r="A806" s="273"/>
      <c r="B806" s="274"/>
      <c r="C806" s="274"/>
      <c r="D806" s="274"/>
      <c r="E806" s="459" t="str">
        <f>+INDICE!$B$2</f>
        <v>ALCALDIA MUNICIPAL DE HATONUEVO - LA GUAJIRA</v>
      </c>
      <c r="F806" s="459"/>
      <c r="G806" s="459"/>
      <c r="H806" s="459"/>
      <c r="I806" s="459"/>
      <c r="J806" s="459"/>
      <c r="K806" s="459"/>
      <c r="L806" s="459"/>
      <c r="M806" s="459"/>
      <c r="N806" s="459"/>
      <c r="O806" s="459"/>
      <c r="P806" s="459"/>
      <c r="Q806" s="459"/>
      <c r="R806" s="459"/>
      <c r="S806" s="274"/>
      <c r="T806" s="274"/>
      <c r="U806" s="274"/>
      <c r="V806" s="275"/>
    </row>
    <row r="807" spans="1:22">
      <c r="A807" s="265"/>
      <c r="B807" s="266"/>
      <c r="C807" s="266"/>
      <c r="D807" s="266"/>
      <c r="E807" s="447" t="str">
        <f>+INDICE!$B$3</f>
        <v>SECRETARIA DE PLANEACIÓN</v>
      </c>
      <c r="F807" s="447"/>
      <c r="G807" s="447"/>
      <c r="H807" s="447"/>
      <c r="I807" s="447"/>
      <c r="J807" s="447"/>
      <c r="K807" s="447"/>
      <c r="L807" s="447"/>
      <c r="M807" s="447"/>
      <c r="N807" s="447"/>
      <c r="O807" s="447"/>
      <c r="P807" s="447"/>
      <c r="Q807" s="447"/>
      <c r="R807" s="447"/>
      <c r="S807" s="266"/>
      <c r="T807" s="266"/>
      <c r="U807" s="266"/>
      <c r="V807" s="267"/>
    </row>
    <row r="808" spans="1:22">
      <c r="A808" s="265"/>
      <c r="B808" s="266"/>
      <c r="C808" s="266"/>
      <c r="D808" s="266"/>
      <c r="E808" s="447" t="s">
        <v>2774</v>
      </c>
      <c r="F808" s="447"/>
      <c r="G808" s="447"/>
      <c r="H808" s="447"/>
      <c r="I808" s="447"/>
      <c r="J808" s="447"/>
      <c r="K808" s="447"/>
      <c r="L808" s="447"/>
      <c r="M808" s="447"/>
      <c r="N808" s="447"/>
      <c r="O808" s="447"/>
      <c r="P808" s="447"/>
      <c r="Q808" s="447"/>
      <c r="R808" s="447"/>
      <c r="S808" s="266"/>
      <c r="T808" s="266"/>
      <c r="U808" s="266"/>
      <c r="V808" s="267"/>
    </row>
    <row r="809" spans="1:22">
      <c r="A809" s="268"/>
      <c r="B809" s="269"/>
      <c r="C809" s="269"/>
      <c r="D809" s="269"/>
      <c r="E809" s="269"/>
      <c r="F809" s="269"/>
      <c r="G809" s="269"/>
      <c r="H809" s="269"/>
      <c r="I809" s="269"/>
      <c r="J809" s="269"/>
      <c r="K809" s="269"/>
      <c r="L809" s="269"/>
      <c r="M809" s="269"/>
      <c r="N809" s="269"/>
      <c r="O809" s="269"/>
      <c r="P809" s="269"/>
      <c r="Q809" s="269"/>
      <c r="R809" s="269"/>
      <c r="S809" s="269"/>
      <c r="T809" s="269"/>
      <c r="U809" s="269"/>
      <c r="V809" s="270"/>
    </row>
    <row r="810" spans="1:22">
      <c r="A810" s="448" t="s">
        <v>2775</v>
      </c>
      <c r="B810" s="449"/>
      <c r="C810" s="449"/>
      <c r="D810" s="449"/>
      <c r="E810" s="449"/>
      <c r="F810" s="449"/>
      <c r="G810" s="449"/>
      <c r="H810" s="449"/>
      <c r="I810" s="449"/>
      <c r="J810" s="449"/>
      <c r="K810" s="449"/>
      <c r="L810" s="449"/>
      <c r="M810" s="449"/>
      <c r="N810" s="449"/>
      <c r="O810" s="449"/>
      <c r="P810" s="449"/>
      <c r="Q810" s="449"/>
      <c r="R810" s="449"/>
      <c r="S810" s="449"/>
      <c r="T810" s="449"/>
      <c r="U810" s="449"/>
      <c r="V810" s="450"/>
    </row>
    <row r="811" spans="1:22">
      <c r="A811" s="85"/>
      <c r="B811" s="85"/>
      <c r="C811" s="85"/>
      <c r="D811" s="85"/>
      <c r="E811" s="85"/>
      <c r="F811" s="85"/>
      <c r="G811" s="85"/>
      <c r="H811" s="85"/>
      <c r="I811" s="85"/>
      <c r="J811" s="85"/>
      <c r="K811" s="85"/>
      <c r="L811" s="85"/>
      <c r="M811" s="85"/>
      <c r="N811" s="85"/>
      <c r="O811" s="85"/>
      <c r="P811" s="85"/>
      <c r="Q811" s="85"/>
      <c r="R811" s="85"/>
      <c r="S811" s="85"/>
      <c r="T811" s="85"/>
      <c r="U811" s="85"/>
      <c r="V811" s="85"/>
    </row>
    <row r="812" spans="1:22">
      <c r="A812" s="89" t="s">
        <v>2776</v>
      </c>
      <c r="B812" s="89"/>
      <c r="C812" s="451" t="s">
        <v>3865</v>
      </c>
      <c r="D812" s="451"/>
      <c r="E812" s="451"/>
      <c r="F812" s="451"/>
      <c r="G812" s="451"/>
      <c r="H812" s="451"/>
      <c r="I812" s="451"/>
      <c r="J812" s="90" t="s">
        <v>2777</v>
      </c>
      <c r="K812" s="452" t="s">
        <v>3863</v>
      </c>
      <c r="L812" s="452"/>
      <c r="M812" s="452"/>
      <c r="N812" s="452"/>
      <c r="O812" s="452"/>
      <c r="P812" s="89" t="s">
        <v>2778</v>
      </c>
      <c r="Q812" s="89"/>
      <c r="R812" s="453" t="s">
        <v>3825</v>
      </c>
      <c r="S812" s="453"/>
      <c r="T812" s="453"/>
      <c r="U812" s="453"/>
      <c r="V812" s="453"/>
    </row>
    <row r="813" spans="1:22">
      <c r="A813" s="91" t="s">
        <v>2779</v>
      </c>
      <c r="B813" s="91"/>
      <c r="C813" s="451" t="s">
        <v>3865</v>
      </c>
      <c r="D813" s="451"/>
      <c r="E813" s="451"/>
      <c r="F813" s="451"/>
      <c r="G813" s="451"/>
      <c r="H813" s="451"/>
      <c r="I813" s="451"/>
      <c r="J813" s="451"/>
      <c r="K813" s="451"/>
      <c r="L813" s="451"/>
      <c r="M813" s="451"/>
      <c r="N813" s="451"/>
      <c r="O813" s="451"/>
      <c r="P813" s="451"/>
      <c r="Q813" s="451"/>
      <c r="R813" s="451"/>
      <c r="S813" s="451"/>
      <c r="T813" s="451"/>
      <c r="U813" s="451"/>
      <c r="V813" s="451"/>
    </row>
    <row r="814" spans="1:22">
      <c r="A814" s="91"/>
      <c r="B814" s="91"/>
      <c r="C814" s="91"/>
      <c r="D814" s="91"/>
      <c r="E814" s="92"/>
      <c r="F814" s="92"/>
      <c r="G814" s="92"/>
      <c r="H814" s="92"/>
      <c r="I814" s="92"/>
      <c r="J814" s="92"/>
      <c r="K814" s="92"/>
      <c r="L814" s="92"/>
      <c r="M814" s="92"/>
      <c r="N814" s="92"/>
      <c r="O814" s="92"/>
      <c r="P814" s="92"/>
      <c r="Q814" s="92"/>
      <c r="R814" s="92"/>
      <c r="S814" s="92"/>
      <c r="T814" s="92"/>
      <c r="U814" s="92"/>
      <c r="V814" s="92"/>
    </row>
    <row r="815" spans="1:22">
      <c r="A815" s="448" t="s">
        <v>2780</v>
      </c>
      <c r="B815" s="449"/>
      <c r="C815" s="449"/>
      <c r="D815" s="449"/>
      <c r="E815" s="449"/>
      <c r="F815" s="449"/>
      <c r="G815" s="449"/>
      <c r="H815" s="449"/>
      <c r="I815" s="449"/>
      <c r="J815" s="449"/>
      <c r="K815" s="449"/>
      <c r="L815" s="449"/>
      <c r="M815" s="449"/>
      <c r="N815" s="449"/>
      <c r="O815" s="449"/>
      <c r="P815" s="449"/>
      <c r="Q815" s="449"/>
      <c r="R815" s="449"/>
      <c r="S815" s="449"/>
      <c r="T815" s="449"/>
      <c r="U815" s="449"/>
      <c r="V815" s="450"/>
    </row>
    <row r="816" spans="1:22">
      <c r="A816" s="85"/>
      <c r="B816" s="85"/>
      <c r="C816" s="85"/>
      <c r="D816" s="85"/>
      <c r="E816" s="85"/>
      <c r="F816" s="85"/>
      <c r="G816" s="85"/>
      <c r="H816" s="85"/>
      <c r="I816" s="85"/>
      <c r="J816" s="85"/>
      <c r="K816" s="85"/>
      <c r="L816" s="85"/>
      <c r="M816" s="85"/>
      <c r="N816" s="85"/>
      <c r="O816" s="85"/>
      <c r="P816" s="85"/>
      <c r="Q816" s="85"/>
      <c r="R816" s="85"/>
      <c r="S816" s="85"/>
      <c r="T816" s="85"/>
      <c r="U816" s="85"/>
      <c r="V816" s="85"/>
    </row>
    <row r="817" spans="1:22">
      <c r="A817" s="457" t="s">
        <v>2781</v>
      </c>
      <c r="B817" s="458"/>
      <c r="C817" s="467" t="s">
        <v>2782</v>
      </c>
      <c r="D817" s="468"/>
      <c r="E817" s="468"/>
      <c r="F817" s="468"/>
      <c r="G817" s="468"/>
      <c r="H817" s="468"/>
      <c r="I817" s="468"/>
      <c r="J817" s="468"/>
      <c r="K817" s="468"/>
      <c r="L817" s="468"/>
      <c r="M817" s="468"/>
      <c r="N817" s="468"/>
      <c r="O817" s="468"/>
      <c r="P817" s="468"/>
      <c r="Q817" s="468"/>
      <c r="R817" s="469"/>
      <c r="S817" s="468" t="s">
        <v>2783</v>
      </c>
      <c r="T817" s="468"/>
      <c r="U817" s="468"/>
      <c r="V817" s="470"/>
    </row>
    <row r="818" spans="1:22">
      <c r="A818" s="460">
        <f>PRESUPUESTO!A29</f>
        <v>10.039999999999999</v>
      </c>
      <c r="B818" s="461"/>
      <c r="C818" s="462" t="str">
        <f>PRESUPUESTO!B29</f>
        <v>SUMINISTRO E INSTALACION DE VIGAS DE MADERA PULIDO DE 2"X4" X 4.2 MTS, INCLUYE PINTURA  Y ELEMENTOS PARA INSTALACION.</v>
      </c>
      <c r="D818" s="463"/>
      <c r="E818" s="463"/>
      <c r="F818" s="463"/>
      <c r="G818" s="463"/>
      <c r="H818" s="463"/>
      <c r="I818" s="463"/>
      <c r="J818" s="463"/>
      <c r="K818" s="463"/>
      <c r="L818" s="463"/>
      <c r="M818" s="463"/>
      <c r="N818" s="463"/>
      <c r="O818" s="463"/>
      <c r="P818" s="463"/>
      <c r="Q818" s="463"/>
      <c r="R818" s="464"/>
      <c r="S818" s="465" t="str">
        <f>PRESUPUESTO!C29</f>
        <v>UND</v>
      </c>
      <c r="T818" s="465"/>
      <c r="U818" s="465"/>
      <c r="V818" s="466"/>
    </row>
    <row r="819" spans="1:22">
      <c r="A819" s="88"/>
      <c r="B819" s="88"/>
      <c r="C819" s="88"/>
      <c r="D819" s="88"/>
      <c r="E819" s="88"/>
      <c r="F819" s="88"/>
      <c r="G819" s="88"/>
      <c r="H819" s="88"/>
      <c r="I819" s="88"/>
      <c r="J819" s="88"/>
      <c r="K819" s="88"/>
      <c r="L819" s="88"/>
      <c r="M819" s="88"/>
      <c r="N819" s="88"/>
      <c r="O819" s="88"/>
      <c r="P819" s="88"/>
      <c r="Q819" s="88"/>
      <c r="R819" s="88"/>
      <c r="S819" s="88"/>
      <c r="T819" s="88"/>
      <c r="U819" s="88"/>
      <c r="V819" s="88"/>
    </row>
    <row r="820" spans="1:22">
      <c r="A820" s="526" t="s">
        <v>2785</v>
      </c>
      <c r="B820" s="527"/>
      <c r="C820" s="527"/>
      <c r="D820" s="527"/>
      <c r="E820" s="527"/>
      <c r="F820" s="527"/>
      <c r="G820" s="527"/>
      <c r="H820" s="527"/>
      <c r="I820" s="527"/>
      <c r="J820" s="527"/>
      <c r="K820" s="527"/>
      <c r="L820" s="527"/>
      <c r="M820" s="527"/>
      <c r="N820" s="527"/>
      <c r="O820" s="527"/>
      <c r="P820" s="527"/>
      <c r="Q820" s="527"/>
      <c r="R820" s="527"/>
      <c r="S820" s="527"/>
      <c r="T820" s="527"/>
      <c r="U820" s="527"/>
      <c r="V820" s="528"/>
    </row>
    <row r="821" spans="1:22">
      <c r="A821" s="93"/>
      <c r="B821" s="93"/>
      <c r="C821" s="93"/>
      <c r="D821" s="93"/>
      <c r="E821" s="93"/>
      <c r="F821" s="93"/>
      <c r="G821" s="93"/>
      <c r="H821" s="93"/>
      <c r="I821" s="93"/>
      <c r="J821" s="93"/>
      <c r="K821" s="93"/>
      <c r="L821" s="93"/>
      <c r="M821" s="93"/>
      <c r="N821" s="93"/>
      <c r="O821" s="93"/>
      <c r="P821" s="93"/>
      <c r="Q821" s="93"/>
      <c r="R821" s="93"/>
      <c r="S821" s="93"/>
      <c r="T821" s="93"/>
      <c r="U821" s="93"/>
      <c r="V821" s="93"/>
    </row>
    <row r="822" spans="1:22">
      <c r="A822" s="555" t="s">
        <v>2782</v>
      </c>
      <c r="B822" s="556"/>
      <c r="C822" s="556"/>
      <c r="D822" s="556"/>
      <c r="E822" s="556"/>
      <c r="F822" s="556"/>
      <c r="G822" s="556"/>
      <c r="H822" s="556"/>
      <c r="I822" s="556"/>
      <c r="J822" s="557"/>
      <c r="K822" s="552" t="s">
        <v>2783</v>
      </c>
      <c r="L822" s="552"/>
      <c r="M822" s="552"/>
      <c r="N822" s="552"/>
      <c r="O822" s="552" t="s">
        <v>2784</v>
      </c>
      <c r="P822" s="552"/>
      <c r="Q822" s="552"/>
      <c r="R822" s="552" t="s">
        <v>2786</v>
      </c>
      <c r="S822" s="552"/>
      <c r="T822" s="552" t="s">
        <v>2787</v>
      </c>
      <c r="U822" s="552"/>
      <c r="V822" s="553"/>
    </row>
    <row r="823" spans="1:22">
      <c r="A823" s="517" t="s">
        <v>2788</v>
      </c>
      <c r="B823" s="518"/>
      <c r="C823" s="518"/>
      <c r="D823" s="518"/>
      <c r="E823" s="518"/>
      <c r="F823" s="518"/>
      <c r="G823" s="518"/>
      <c r="H823" s="518"/>
      <c r="I823" s="518"/>
      <c r="J823" s="519"/>
      <c r="K823" s="512" t="s">
        <v>2557</v>
      </c>
      <c r="L823" s="513"/>
      <c r="M823" s="513"/>
      <c r="N823" s="514"/>
      <c r="O823" s="512">
        <v>5</v>
      </c>
      <c r="P823" s="513"/>
      <c r="Q823" s="514"/>
      <c r="R823" s="515">
        <f>+T857</f>
        <v>24523.832499329859</v>
      </c>
      <c r="S823" s="516"/>
      <c r="T823" s="520">
        <f>+O823*R823/100</f>
        <v>1226.191624966493</v>
      </c>
      <c r="U823" s="521"/>
      <c r="V823" s="522"/>
    </row>
    <row r="824" spans="1:22">
      <c r="A824" s="517" t="s">
        <v>173</v>
      </c>
      <c r="B824" s="518"/>
      <c r="C824" s="518"/>
      <c r="D824" s="518"/>
      <c r="E824" s="518"/>
      <c r="F824" s="518"/>
      <c r="G824" s="518"/>
      <c r="H824" s="518"/>
      <c r="I824" s="518"/>
      <c r="J824" s="519"/>
      <c r="K824" s="512" t="s">
        <v>194</v>
      </c>
      <c r="L824" s="513"/>
      <c r="M824" s="513"/>
      <c r="N824" s="514"/>
      <c r="O824" s="512">
        <v>0.38</v>
      </c>
      <c r="P824" s="513"/>
      <c r="Q824" s="514"/>
      <c r="R824" s="515">
        <f>+EQUIPOS!$E$31</f>
        <v>4666</v>
      </c>
      <c r="S824" s="516"/>
      <c r="T824" s="520">
        <f t="shared" ref="T824:T829" si="26">+O824*R824</f>
        <v>1773.08</v>
      </c>
      <c r="U824" s="521"/>
      <c r="V824" s="522"/>
    </row>
    <row r="825" spans="1:22">
      <c r="A825" s="517"/>
      <c r="B825" s="518"/>
      <c r="C825" s="518"/>
      <c r="D825" s="518"/>
      <c r="E825" s="518"/>
      <c r="F825" s="518"/>
      <c r="G825" s="518"/>
      <c r="H825" s="518"/>
      <c r="I825" s="518"/>
      <c r="J825" s="519"/>
      <c r="K825" s="512"/>
      <c r="L825" s="513"/>
      <c r="M825" s="513"/>
      <c r="N825" s="514"/>
      <c r="O825" s="512"/>
      <c r="P825" s="513"/>
      <c r="Q825" s="514"/>
      <c r="R825" s="512"/>
      <c r="S825" s="514"/>
      <c r="T825" s="548">
        <f t="shared" si="26"/>
        <v>0</v>
      </c>
      <c r="U825" s="549"/>
      <c r="V825" s="550"/>
    </row>
    <row r="826" spans="1:22">
      <c r="A826" s="517"/>
      <c r="B826" s="518"/>
      <c r="C826" s="518"/>
      <c r="D826" s="518"/>
      <c r="E826" s="518"/>
      <c r="F826" s="518"/>
      <c r="G826" s="518"/>
      <c r="H826" s="518"/>
      <c r="I826" s="518"/>
      <c r="J826" s="519"/>
      <c r="K826" s="512"/>
      <c r="L826" s="513"/>
      <c r="M826" s="513"/>
      <c r="N826" s="514"/>
      <c r="O826" s="512"/>
      <c r="P826" s="513"/>
      <c r="Q826" s="514"/>
      <c r="R826" s="515"/>
      <c r="S826" s="516"/>
      <c r="T826" s="520">
        <f t="shared" si="26"/>
        <v>0</v>
      </c>
      <c r="U826" s="521"/>
      <c r="V826" s="522"/>
    </row>
    <row r="827" spans="1:22">
      <c r="A827" s="517"/>
      <c r="B827" s="518"/>
      <c r="C827" s="518"/>
      <c r="D827" s="518"/>
      <c r="E827" s="518"/>
      <c r="F827" s="518"/>
      <c r="G827" s="518"/>
      <c r="H827" s="518"/>
      <c r="I827" s="518"/>
      <c r="J827" s="519"/>
      <c r="K827" s="512"/>
      <c r="L827" s="513"/>
      <c r="M827" s="513"/>
      <c r="N827" s="514"/>
      <c r="O827" s="512"/>
      <c r="P827" s="513"/>
      <c r="Q827" s="514"/>
      <c r="R827" s="515"/>
      <c r="S827" s="516"/>
      <c r="T827" s="520">
        <f t="shared" si="26"/>
        <v>0</v>
      </c>
      <c r="U827" s="521"/>
      <c r="V827" s="522"/>
    </row>
    <row r="828" spans="1:22">
      <c r="A828" s="517"/>
      <c r="B828" s="518"/>
      <c r="C828" s="518"/>
      <c r="D828" s="518"/>
      <c r="E828" s="518"/>
      <c r="F828" s="518"/>
      <c r="G828" s="518"/>
      <c r="H828" s="518"/>
      <c r="I828" s="518"/>
      <c r="J828" s="519"/>
      <c r="K828" s="512"/>
      <c r="L828" s="513"/>
      <c r="M828" s="513"/>
      <c r="N828" s="514"/>
      <c r="O828" s="512"/>
      <c r="P828" s="513"/>
      <c r="Q828" s="514"/>
      <c r="R828" s="515"/>
      <c r="S828" s="516"/>
      <c r="T828" s="520">
        <f t="shared" si="26"/>
        <v>0</v>
      </c>
      <c r="U828" s="521"/>
      <c r="V828" s="522"/>
    </row>
    <row r="829" spans="1:22">
      <c r="A829" s="517"/>
      <c r="B829" s="518"/>
      <c r="C829" s="518"/>
      <c r="D829" s="518"/>
      <c r="E829" s="518"/>
      <c r="F829" s="518"/>
      <c r="G829" s="518"/>
      <c r="H829" s="518"/>
      <c r="I829" s="518"/>
      <c r="J829" s="519"/>
      <c r="K829" s="512"/>
      <c r="L829" s="513"/>
      <c r="M829" s="513"/>
      <c r="N829" s="514"/>
      <c r="O829" s="512"/>
      <c r="P829" s="513"/>
      <c r="Q829" s="514"/>
      <c r="R829" s="515"/>
      <c r="S829" s="516"/>
      <c r="T829" s="520">
        <f t="shared" si="26"/>
        <v>0</v>
      </c>
      <c r="U829" s="521"/>
      <c r="V829" s="522"/>
    </row>
    <row r="830" spans="1:22">
      <c r="A830" s="529" t="s">
        <v>2789</v>
      </c>
      <c r="B830" s="530"/>
      <c r="C830" s="530"/>
      <c r="D830" s="530"/>
      <c r="E830" s="530"/>
      <c r="F830" s="530"/>
      <c r="G830" s="530"/>
      <c r="H830" s="530"/>
      <c r="I830" s="530"/>
      <c r="J830" s="530"/>
      <c r="K830" s="530"/>
      <c r="L830" s="530"/>
      <c r="M830" s="530"/>
      <c r="N830" s="530"/>
      <c r="O830" s="530"/>
      <c r="P830" s="530"/>
      <c r="Q830" s="530"/>
      <c r="R830" s="530"/>
      <c r="S830" s="530"/>
      <c r="T830" s="531">
        <f>SUM(T823:V829)</f>
        <v>2999.2716249664927</v>
      </c>
      <c r="U830" s="532"/>
      <c r="V830" s="533"/>
    </row>
    <row r="831" spans="1:22">
      <c r="A831" s="87"/>
      <c r="B831" s="87"/>
      <c r="C831" s="87"/>
      <c r="D831" s="87"/>
      <c r="E831" s="87"/>
      <c r="F831" s="87"/>
      <c r="G831" s="87"/>
      <c r="H831" s="87"/>
      <c r="I831" s="87"/>
      <c r="J831" s="87"/>
      <c r="K831" s="87"/>
      <c r="L831" s="87"/>
      <c r="M831" s="87"/>
      <c r="N831" s="87"/>
      <c r="O831" s="87"/>
      <c r="P831" s="87"/>
      <c r="Q831" s="87"/>
      <c r="R831" s="87"/>
      <c r="S831" s="88"/>
      <c r="T831" s="88"/>
      <c r="U831" s="88"/>
      <c r="V831" s="88"/>
    </row>
    <row r="832" spans="1:22">
      <c r="A832" s="523" t="s">
        <v>2790</v>
      </c>
      <c r="B832" s="524"/>
      <c r="C832" s="524"/>
      <c r="D832" s="524"/>
      <c r="E832" s="524"/>
      <c r="F832" s="524"/>
      <c r="G832" s="524"/>
      <c r="H832" s="524"/>
      <c r="I832" s="524"/>
      <c r="J832" s="524"/>
      <c r="K832" s="524"/>
      <c r="L832" s="524"/>
      <c r="M832" s="524"/>
      <c r="N832" s="524"/>
      <c r="O832" s="524"/>
      <c r="P832" s="524"/>
      <c r="Q832" s="524"/>
      <c r="R832" s="524"/>
      <c r="S832" s="524"/>
      <c r="T832" s="524"/>
      <c r="U832" s="524"/>
      <c r="V832" s="525"/>
    </row>
    <row r="833" spans="1:22">
      <c r="A833" s="93"/>
      <c r="B833" s="93"/>
      <c r="C833" s="93"/>
      <c r="D833" s="93"/>
      <c r="E833" s="93"/>
      <c r="F833" s="93"/>
      <c r="G833" s="93"/>
      <c r="H833" s="93"/>
      <c r="I833" s="93"/>
      <c r="J833" s="93"/>
      <c r="K833" s="93"/>
      <c r="L833" s="93"/>
      <c r="M833" s="93"/>
      <c r="N833" s="93"/>
      <c r="O833" s="93"/>
      <c r="P833" s="93"/>
      <c r="Q833" s="93"/>
      <c r="R833" s="93"/>
      <c r="S833" s="93"/>
      <c r="T833" s="93"/>
      <c r="U833" s="93"/>
      <c r="V833" s="93"/>
    </row>
    <row r="834" spans="1:22">
      <c r="A834" s="509" t="s">
        <v>2782</v>
      </c>
      <c r="B834" s="468"/>
      <c r="C834" s="468"/>
      <c r="D834" s="468"/>
      <c r="E834" s="468"/>
      <c r="F834" s="468"/>
      <c r="G834" s="468"/>
      <c r="H834" s="468"/>
      <c r="I834" s="468"/>
      <c r="J834" s="469"/>
      <c r="K834" s="458" t="s">
        <v>2783</v>
      </c>
      <c r="L834" s="458"/>
      <c r="M834" s="458" t="s">
        <v>2784</v>
      </c>
      <c r="N834" s="458"/>
      <c r="O834" s="458" t="s">
        <v>2786</v>
      </c>
      <c r="P834" s="458"/>
      <c r="Q834" s="458" t="s">
        <v>2810</v>
      </c>
      <c r="R834" s="458"/>
      <c r="S834" s="458"/>
      <c r="T834" s="458" t="s">
        <v>2787</v>
      </c>
      <c r="U834" s="458"/>
      <c r="V834" s="536"/>
    </row>
    <row r="835" spans="1:22">
      <c r="A835" s="517" t="s">
        <v>2903</v>
      </c>
      <c r="B835" s="518"/>
      <c r="C835" s="518"/>
      <c r="D835" s="518"/>
      <c r="E835" s="518"/>
      <c r="F835" s="518"/>
      <c r="G835" s="518"/>
      <c r="H835" s="518"/>
      <c r="I835" s="518"/>
      <c r="J835" s="519"/>
      <c r="K835" s="534" t="s">
        <v>2804</v>
      </c>
      <c r="L835" s="534"/>
      <c r="M835" s="551">
        <v>0.8</v>
      </c>
      <c r="N835" s="551"/>
      <c r="O835" s="534">
        <f>+'MATERIALES '!$E$1754</f>
        <v>5100</v>
      </c>
      <c r="P835" s="534"/>
      <c r="Q835" s="544">
        <v>0.05</v>
      </c>
      <c r="R835" s="544"/>
      <c r="S835" s="544"/>
      <c r="T835" s="545">
        <f>(M835*O835*(1+Q835))</f>
        <v>4284</v>
      </c>
      <c r="U835" s="546"/>
      <c r="V835" s="547"/>
    </row>
    <row r="836" spans="1:22">
      <c r="A836" s="517" t="str">
        <f>'MATERIALES '!C1020</f>
        <v>LISTON  4 X 2 X 4.2 MTS</v>
      </c>
      <c r="B836" s="518"/>
      <c r="C836" s="518"/>
      <c r="D836" s="518"/>
      <c r="E836" s="518"/>
      <c r="F836" s="518"/>
      <c r="G836" s="518"/>
      <c r="H836" s="518"/>
      <c r="I836" s="518"/>
      <c r="J836" s="519"/>
      <c r="K836" s="534" t="s">
        <v>213</v>
      </c>
      <c r="L836" s="534"/>
      <c r="M836" s="562">
        <v>1</v>
      </c>
      <c r="N836" s="562"/>
      <c r="O836" s="534">
        <f>'MATERIALES '!E1020</f>
        <v>60000</v>
      </c>
      <c r="P836" s="534"/>
      <c r="Q836" s="544">
        <v>0.05</v>
      </c>
      <c r="R836" s="544"/>
      <c r="S836" s="544"/>
      <c r="T836" s="545">
        <f>(M836*O836*(1+Q836))</f>
        <v>63000</v>
      </c>
      <c r="U836" s="546"/>
      <c r="V836" s="547"/>
    </row>
    <row r="837" spans="1:22">
      <c r="A837" s="517" t="str">
        <f>A780</f>
        <v>PINTUCO LACA MADERA BRILLANTE 7400</v>
      </c>
      <c r="B837" s="518"/>
      <c r="C837" s="518"/>
      <c r="D837" s="518"/>
      <c r="E837" s="518"/>
      <c r="F837" s="518"/>
      <c r="G837" s="518"/>
      <c r="H837" s="518"/>
      <c r="I837" s="518"/>
      <c r="J837" s="519"/>
      <c r="K837" s="512" t="str">
        <f>K780</f>
        <v>GALON</v>
      </c>
      <c r="L837" s="514"/>
      <c r="M837" s="551">
        <v>0.04</v>
      </c>
      <c r="N837" s="551"/>
      <c r="O837" s="534">
        <f>O780</f>
        <v>104958</v>
      </c>
      <c r="P837" s="534"/>
      <c r="Q837" s="544">
        <v>0.05</v>
      </c>
      <c r="R837" s="544"/>
      <c r="S837" s="544"/>
      <c r="T837" s="545">
        <f t="shared" ref="T837:T840" si="27">(M837*O837*(1+Q837))</f>
        <v>4408.2359999999999</v>
      </c>
      <c r="U837" s="546"/>
      <c r="V837" s="547"/>
    </row>
    <row r="838" spans="1:22">
      <c r="A838" s="517" t="str">
        <f>A781</f>
        <v>THINNER CORRIENTE</v>
      </c>
      <c r="B838" s="518"/>
      <c r="C838" s="518"/>
      <c r="D838" s="518"/>
      <c r="E838" s="518"/>
      <c r="F838" s="518"/>
      <c r="G838" s="518"/>
      <c r="H838" s="518"/>
      <c r="I838" s="518"/>
      <c r="J838" s="519"/>
      <c r="K838" s="512" t="str">
        <f>K781</f>
        <v>GALON</v>
      </c>
      <c r="L838" s="514"/>
      <c r="M838" s="551">
        <v>0.04</v>
      </c>
      <c r="N838" s="551"/>
      <c r="O838" s="534">
        <f>O781</f>
        <v>20857.13</v>
      </c>
      <c r="P838" s="534"/>
      <c r="Q838" s="544">
        <v>0.05</v>
      </c>
      <c r="R838" s="544"/>
      <c r="S838" s="544"/>
      <c r="T838" s="545">
        <f t="shared" si="27"/>
        <v>875.99946000000011</v>
      </c>
      <c r="U838" s="546"/>
      <c r="V838" s="547"/>
    </row>
    <row r="839" spans="1:22">
      <c r="A839" s="517"/>
      <c r="B839" s="518"/>
      <c r="C839" s="518"/>
      <c r="D839" s="518"/>
      <c r="E839" s="518"/>
      <c r="F839" s="518"/>
      <c r="G839" s="518"/>
      <c r="H839" s="518"/>
      <c r="I839" s="518"/>
      <c r="J839" s="519"/>
      <c r="K839" s="512"/>
      <c r="L839" s="514"/>
      <c r="M839" s="551"/>
      <c r="N839" s="551"/>
      <c r="O839" s="558"/>
      <c r="P839" s="534"/>
      <c r="Q839" s="544"/>
      <c r="R839" s="544"/>
      <c r="S839" s="544"/>
      <c r="T839" s="545">
        <f t="shared" si="27"/>
        <v>0</v>
      </c>
      <c r="U839" s="546"/>
      <c r="V839" s="547"/>
    </row>
    <row r="840" spans="1:22">
      <c r="A840" s="517"/>
      <c r="B840" s="518"/>
      <c r="C840" s="518"/>
      <c r="D840" s="518"/>
      <c r="E840" s="518"/>
      <c r="F840" s="518"/>
      <c r="G840" s="518"/>
      <c r="H840" s="518"/>
      <c r="I840" s="518"/>
      <c r="J840" s="519"/>
      <c r="K840" s="512"/>
      <c r="L840" s="514"/>
      <c r="M840" s="551"/>
      <c r="N840" s="551"/>
      <c r="O840" s="558"/>
      <c r="P840" s="534"/>
      <c r="Q840" s="544"/>
      <c r="R840" s="544"/>
      <c r="S840" s="544"/>
      <c r="T840" s="545">
        <f t="shared" si="27"/>
        <v>0</v>
      </c>
      <c r="U840" s="546"/>
      <c r="V840" s="547"/>
    </row>
    <row r="841" spans="1:22">
      <c r="A841" s="529" t="s">
        <v>2789</v>
      </c>
      <c r="B841" s="530"/>
      <c r="C841" s="530"/>
      <c r="D841" s="530"/>
      <c r="E841" s="530"/>
      <c r="F841" s="530"/>
      <c r="G841" s="530"/>
      <c r="H841" s="530"/>
      <c r="I841" s="530"/>
      <c r="J841" s="530"/>
      <c r="K841" s="530"/>
      <c r="L841" s="530"/>
      <c r="M841" s="530"/>
      <c r="N841" s="530"/>
      <c r="O841" s="530"/>
      <c r="P841" s="530"/>
      <c r="Q841" s="530"/>
      <c r="R841" s="530"/>
      <c r="S841" s="530"/>
      <c r="T841" s="531">
        <f>SUM(T835:V840)</f>
        <v>72568.235460000011</v>
      </c>
      <c r="U841" s="532"/>
      <c r="V841" s="533"/>
    </row>
    <row r="842" spans="1:22">
      <c r="A842" s="87"/>
      <c r="B842" s="87"/>
      <c r="C842" s="87"/>
      <c r="D842" s="87"/>
      <c r="E842" s="87"/>
      <c r="F842" s="87"/>
      <c r="G842" s="87"/>
      <c r="H842" s="87"/>
      <c r="I842" s="87"/>
      <c r="J842" s="87"/>
      <c r="K842" s="87"/>
      <c r="L842" s="87"/>
      <c r="M842" s="87"/>
      <c r="N842" s="87"/>
      <c r="O842" s="87"/>
      <c r="P842" s="87"/>
      <c r="Q842" s="87"/>
      <c r="R842" s="87"/>
      <c r="S842" s="88"/>
      <c r="T842" s="88"/>
      <c r="U842" s="88"/>
      <c r="V842" s="88"/>
    </row>
    <row r="843" spans="1:22">
      <c r="A843" s="523" t="s">
        <v>2791</v>
      </c>
      <c r="B843" s="524"/>
      <c r="C843" s="524"/>
      <c r="D843" s="524"/>
      <c r="E843" s="524"/>
      <c r="F843" s="524"/>
      <c r="G843" s="524"/>
      <c r="H843" s="524"/>
      <c r="I843" s="524"/>
      <c r="J843" s="524"/>
      <c r="K843" s="524"/>
      <c r="L843" s="524"/>
      <c r="M843" s="524"/>
      <c r="N843" s="524"/>
      <c r="O843" s="524"/>
      <c r="P843" s="524"/>
      <c r="Q843" s="524"/>
      <c r="R843" s="524"/>
      <c r="S843" s="524"/>
      <c r="T843" s="524"/>
      <c r="U843" s="524"/>
      <c r="V843" s="525"/>
    </row>
    <row r="844" spans="1:22">
      <c r="A844" s="93"/>
      <c r="B844" s="93"/>
      <c r="C844" s="93"/>
      <c r="D844" s="93"/>
      <c r="E844" s="93"/>
      <c r="F844" s="93"/>
      <c r="G844" s="93"/>
      <c r="H844" s="93"/>
      <c r="I844" s="93"/>
      <c r="J844" s="93"/>
      <c r="K844" s="93"/>
      <c r="L844" s="93"/>
      <c r="M844" s="93"/>
      <c r="N844" s="93"/>
      <c r="O844" s="93"/>
      <c r="P844" s="93"/>
      <c r="Q844" s="93"/>
      <c r="R844" s="93"/>
      <c r="S844" s="93"/>
      <c r="T844" s="93"/>
      <c r="U844" s="93"/>
      <c r="V844" s="93"/>
    </row>
    <row r="845" spans="1:22">
      <c r="A845" s="457" t="s">
        <v>2792</v>
      </c>
      <c r="B845" s="458"/>
      <c r="C845" s="458"/>
      <c r="D845" s="458"/>
      <c r="E845" s="458"/>
      <c r="F845" s="458"/>
      <c r="G845" s="458"/>
      <c r="H845" s="458"/>
      <c r="I845" s="458"/>
      <c r="J845" s="458"/>
      <c r="K845" s="458" t="s">
        <v>2783</v>
      </c>
      <c r="L845" s="458"/>
      <c r="M845" s="458" t="s">
        <v>2793</v>
      </c>
      <c r="N845" s="458"/>
      <c r="O845" s="458" t="s">
        <v>2794</v>
      </c>
      <c r="P845" s="458"/>
      <c r="Q845" s="458" t="s">
        <v>2795</v>
      </c>
      <c r="R845" s="458"/>
      <c r="S845" s="536"/>
      <c r="T845" s="458" t="s">
        <v>2787</v>
      </c>
      <c r="U845" s="458"/>
      <c r="V845" s="536"/>
    </row>
    <row r="846" spans="1:22">
      <c r="A846" s="537" t="s">
        <v>2796</v>
      </c>
      <c r="B846" s="538"/>
      <c r="C846" s="538"/>
      <c r="D846" s="538"/>
      <c r="E846" s="538"/>
      <c r="F846" s="538"/>
      <c r="G846" s="538"/>
      <c r="H846" s="538"/>
      <c r="I846" s="538"/>
      <c r="J846" s="538"/>
      <c r="K846" s="534" t="s">
        <v>2557</v>
      </c>
      <c r="L846" s="534"/>
      <c r="M846" s="515">
        <f>+T841</f>
        <v>72568.235460000011</v>
      </c>
      <c r="N846" s="516"/>
      <c r="O846" s="534"/>
      <c r="P846" s="534"/>
      <c r="Q846" s="554">
        <v>0.05</v>
      </c>
      <c r="R846" s="513"/>
      <c r="S846" s="514"/>
      <c r="T846" s="520">
        <f>+M846*Q846</f>
        <v>3628.4117730000007</v>
      </c>
      <c r="U846" s="521"/>
      <c r="V846" s="522"/>
    </row>
    <row r="847" spans="1:22">
      <c r="A847" s="537"/>
      <c r="B847" s="538"/>
      <c r="C847" s="538"/>
      <c r="D847" s="538"/>
      <c r="E847" s="538"/>
      <c r="F847" s="538"/>
      <c r="G847" s="538"/>
      <c r="H847" s="538"/>
      <c r="I847" s="538"/>
      <c r="J847" s="538"/>
      <c r="K847" s="534"/>
      <c r="L847" s="534"/>
      <c r="M847" s="515"/>
      <c r="N847" s="516"/>
      <c r="O847" s="534"/>
      <c r="P847" s="534"/>
      <c r="Q847" s="512"/>
      <c r="R847" s="513"/>
      <c r="S847" s="514"/>
      <c r="T847" s="520"/>
      <c r="U847" s="521"/>
      <c r="V847" s="522"/>
    </row>
    <row r="848" spans="1:22">
      <c r="A848" s="529" t="s">
        <v>2789</v>
      </c>
      <c r="B848" s="530"/>
      <c r="C848" s="530"/>
      <c r="D848" s="530"/>
      <c r="E848" s="530"/>
      <c r="F848" s="530"/>
      <c r="G848" s="530"/>
      <c r="H848" s="530"/>
      <c r="I848" s="530"/>
      <c r="J848" s="530"/>
      <c r="K848" s="530"/>
      <c r="L848" s="530"/>
      <c r="M848" s="530"/>
      <c r="N848" s="530"/>
      <c r="O848" s="530"/>
      <c r="P848" s="530"/>
      <c r="Q848" s="530"/>
      <c r="R848" s="530"/>
      <c r="S848" s="530"/>
      <c r="T848" s="531">
        <f>SUM(T846:V847)</f>
        <v>3628.4117730000007</v>
      </c>
      <c r="U848" s="532"/>
      <c r="V848" s="533"/>
    </row>
    <row r="849" spans="1:22">
      <c r="A849" s="87"/>
      <c r="B849" s="87"/>
      <c r="C849" s="87"/>
      <c r="D849" s="87"/>
      <c r="E849" s="87"/>
      <c r="F849" s="87"/>
      <c r="G849" s="87"/>
      <c r="H849" s="87"/>
      <c r="I849" s="87"/>
      <c r="J849" s="87"/>
      <c r="K849" s="87"/>
      <c r="L849" s="87"/>
      <c r="M849" s="87"/>
      <c r="N849" s="87"/>
      <c r="O849" s="87"/>
      <c r="P849" s="87"/>
      <c r="Q849" s="87"/>
      <c r="R849" s="87"/>
      <c r="S849" s="88"/>
      <c r="T849" s="88"/>
      <c r="U849" s="88"/>
      <c r="V849" s="88"/>
    </row>
    <row r="850" spans="1:22">
      <c r="A850" s="523" t="s">
        <v>2797</v>
      </c>
      <c r="B850" s="524"/>
      <c r="C850" s="524"/>
      <c r="D850" s="524"/>
      <c r="E850" s="524"/>
      <c r="F850" s="524"/>
      <c r="G850" s="524"/>
      <c r="H850" s="524"/>
      <c r="I850" s="524"/>
      <c r="J850" s="524"/>
      <c r="K850" s="524"/>
      <c r="L850" s="524"/>
      <c r="M850" s="524"/>
      <c r="N850" s="524"/>
      <c r="O850" s="524"/>
      <c r="P850" s="524"/>
      <c r="Q850" s="524"/>
      <c r="R850" s="524"/>
      <c r="S850" s="524"/>
      <c r="T850" s="524"/>
      <c r="U850" s="524"/>
      <c r="V850" s="525"/>
    </row>
    <row r="851" spans="1:22">
      <c r="A851" s="93"/>
      <c r="B851" s="93"/>
      <c r="C851" s="93"/>
      <c r="D851" s="93"/>
      <c r="E851" s="93"/>
      <c r="F851" s="93"/>
      <c r="G851" s="93"/>
      <c r="H851" s="93"/>
      <c r="I851" s="93"/>
      <c r="J851" s="93"/>
      <c r="K851" s="93"/>
      <c r="L851" s="93"/>
      <c r="M851" s="93"/>
      <c r="N851" s="93"/>
      <c r="O851" s="93"/>
      <c r="P851" s="93"/>
      <c r="Q851" s="93"/>
      <c r="R851" s="93"/>
      <c r="S851" s="93"/>
      <c r="T851" s="93"/>
      <c r="U851" s="93"/>
      <c r="V851" s="93"/>
    </row>
    <row r="852" spans="1:22">
      <c r="A852" s="457" t="s">
        <v>2798</v>
      </c>
      <c r="B852" s="458"/>
      <c r="C852" s="458"/>
      <c r="D852" s="458"/>
      <c r="E852" s="458"/>
      <c r="F852" s="458"/>
      <c r="G852" s="458"/>
      <c r="H852" s="458"/>
      <c r="I852" s="458"/>
      <c r="J852" s="458"/>
      <c r="K852" s="458"/>
      <c r="L852" s="458"/>
      <c r="M852" s="458" t="s">
        <v>2783</v>
      </c>
      <c r="N852" s="458"/>
      <c r="O852" s="458" t="s">
        <v>2784</v>
      </c>
      <c r="P852" s="458"/>
      <c r="Q852" s="458" t="s">
        <v>2786</v>
      </c>
      <c r="R852" s="458"/>
      <c r="S852" s="458"/>
      <c r="T852" s="458" t="s">
        <v>2787</v>
      </c>
      <c r="U852" s="458"/>
      <c r="V852" s="536"/>
    </row>
    <row r="853" spans="1:22">
      <c r="A853" s="517" t="s">
        <v>2900</v>
      </c>
      <c r="B853" s="518"/>
      <c r="C853" s="518"/>
      <c r="D853" s="518"/>
      <c r="E853" s="518"/>
      <c r="F853" s="518"/>
      <c r="G853" s="518"/>
      <c r="H853" s="518"/>
      <c r="I853" s="518"/>
      <c r="J853" s="518"/>
      <c r="K853" s="518"/>
      <c r="L853" s="519"/>
      <c r="M853" s="534" t="s">
        <v>2554</v>
      </c>
      <c r="N853" s="534"/>
      <c r="O853" s="515">
        <v>0.6</v>
      </c>
      <c r="P853" s="516"/>
      <c r="Q853" s="512">
        <f>+'MANO DE OBRA'!$E$89</f>
        <v>40873.054165549765</v>
      </c>
      <c r="R853" s="513"/>
      <c r="S853" s="514"/>
      <c r="T853" s="539">
        <f>+O853*Q853</f>
        <v>24523.832499329859</v>
      </c>
      <c r="U853" s="539"/>
      <c r="V853" s="540"/>
    </row>
    <row r="854" spans="1:22">
      <c r="A854" s="517"/>
      <c r="B854" s="518"/>
      <c r="C854" s="518"/>
      <c r="D854" s="518"/>
      <c r="E854" s="518"/>
      <c r="F854" s="518"/>
      <c r="G854" s="518"/>
      <c r="H854" s="518"/>
      <c r="I854" s="518"/>
      <c r="J854" s="518"/>
      <c r="K854" s="518"/>
      <c r="L854" s="519"/>
      <c r="M854" s="534"/>
      <c r="N854" s="534"/>
      <c r="O854" s="534"/>
      <c r="P854" s="534"/>
      <c r="Q854" s="512"/>
      <c r="R854" s="513"/>
      <c r="S854" s="514"/>
      <c r="T854" s="539">
        <f>+O854*Q854</f>
        <v>0</v>
      </c>
      <c r="U854" s="539"/>
      <c r="V854" s="540"/>
    </row>
    <row r="855" spans="1:22">
      <c r="A855" s="517"/>
      <c r="B855" s="518"/>
      <c r="C855" s="518"/>
      <c r="D855" s="518"/>
      <c r="E855" s="518"/>
      <c r="F855" s="518"/>
      <c r="G855" s="518"/>
      <c r="H855" s="518"/>
      <c r="I855" s="518"/>
      <c r="J855" s="518"/>
      <c r="K855" s="518"/>
      <c r="L855" s="519"/>
      <c r="M855" s="534"/>
      <c r="N855" s="534"/>
      <c r="O855" s="534"/>
      <c r="P855" s="534"/>
      <c r="Q855" s="512"/>
      <c r="R855" s="513"/>
      <c r="S855" s="514"/>
      <c r="T855" s="539">
        <f>+O855*Q855</f>
        <v>0</v>
      </c>
      <c r="U855" s="539"/>
      <c r="V855" s="540"/>
    </row>
    <row r="856" spans="1:22">
      <c r="A856" s="517"/>
      <c r="B856" s="518"/>
      <c r="C856" s="518"/>
      <c r="D856" s="518"/>
      <c r="E856" s="518"/>
      <c r="F856" s="518"/>
      <c r="G856" s="518"/>
      <c r="H856" s="518"/>
      <c r="I856" s="518"/>
      <c r="J856" s="518"/>
      <c r="K856" s="518"/>
      <c r="L856" s="519"/>
      <c r="M856" s="534"/>
      <c r="N856" s="534"/>
      <c r="O856" s="515"/>
      <c r="P856" s="516"/>
      <c r="Q856" s="512"/>
      <c r="R856" s="513"/>
      <c r="S856" s="514"/>
      <c r="T856" s="539">
        <f>+O856*Q856</f>
        <v>0</v>
      </c>
      <c r="U856" s="539"/>
      <c r="V856" s="540"/>
    </row>
    <row r="857" spans="1:22">
      <c r="A857" s="529" t="s">
        <v>2789</v>
      </c>
      <c r="B857" s="530"/>
      <c r="C857" s="530"/>
      <c r="D857" s="530"/>
      <c r="E857" s="530"/>
      <c r="F857" s="530"/>
      <c r="G857" s="530"/>
      <c r="H857" s="530"/>
      <c r="I857" s="530"/>
      <c r="J857" s="530"/>
      <c r="K857" s="530"/>
      <c r="L857" s="530"/>
      <c r="M857" s="530"/>
      <c r="N857" s="530"/>
      <c r="O857" s="530"/>
      <c r="P857" s="530"/>
      <c r="Q857" s="530"/>
      <c r="R857" s="530"/>
      <c r="S857" s="530"/>
      <c r="T857" s="530">
        <f>SUM(T853:V856)</f>
        <v>24523.832499329859</v>
      </c>
      <c r="U857" s="530"/>
      <c r="V857" s="535"/>
    </row>
    <row r="858" spans="1:22">
      <c r="A858" s="100"/>
      <c r="B858" s="100"/>
      <c r="C858" s="100"/>
      <c r="D858" s="100"/>
      <c r="E858" s="100"/>
      <c r="F858" s="100"/>
      <c r="G858" s="100"/>
      <c r="H858" s="100"/>
      <c r="I858" s="100"/>
      <c r="J858" s="100"/>
      <c r="K858" s="100"/>
      <c r="L858" s="100"/>
      <c r="M858" s="100"/>
      <c r="N858" s="100"/>
      <c r="O858" s="100"/>
      <c r="P858" s="100"/>
      <c r="Q858" s="100"/>
      <c r="R858" s="100"/>
      <c r="S858" s="100"/>
      <c r="T858" s="100"/>
      <c r="U858" s="100"/>
      <c r="V858" s="100"/>
    </row>
    <row r="859" spans="1:22">
      <c r="A859" s="541" t="s">
        <v>2799</v>
      </c>
      <c r="B859" s="542"/>
      <c r="C859" s="542"/>
      <c r="D859" s="542"/>
      <c r="E859" s="542"/>
      <c r="F859" s="542"/>
      <c r="G859" s="542"/>
      <c r="H859" s="542"/>
      <c r="I859" s="542"/>
      <c r="J859" s="542"/>
      <c r="K859" s="542"/>
      <c r="L859" s="542"/>
      <c r="M859" s="542"/>
      <c r="N859" s="542"/>
      <c r="O859" s="542"/>
      <c r="P859" s="542"/>
      <c r="Q859" s="542"/>
      <c r="R859" s="543"/>
      <c r="S859" s="559">
        <f>+ROUND((T830+T841+T848+T857),0)</f>
        <v>103720</v>
      </c>
      <c r="T859" s="449"/>
      <c r="U859" s="449"/>
      <c r="V859" s="450"/>
    </row>
    <row r="863" spans="1:22">
      <c r="A863" s="273"/>
      <c r="B863" s="274"/>
      <c r="C863" s="274"/>
      <c r="D863" s="274"/>
      <c r="E863" s="459" t="str">
        <f>+INDICE!$B$2</f>
        <v>ALCALDIA MUNICIPAL DE HATONUEVO - LA GUAJIRA</v>
      </c>
      <c r="F863" s="459"/>
      <c r="G863" s="459"/>
      <c r="H863" s="459"/>
      <c r="I863" s="459"/>
      <c r="J863" s="459"/>
      <c r="K863" s="459"/>
      <c r="L863" s="459"/>
      <c r="M863" s="459"/>
      <c r="N863" s="459"/>
      <c r="O863" s="459"/>
      <c r="P863" s="459"/>
      <c r="Q863" s="459"/>
      <c r="R863" s="459"/>
      <c r="S863" s="274"/>
      <c r="T863" s="274"/>
      <c r="U863" s="274"/>
      <c r="V863" s="275"/>
    </row>
    <row r="864" spans="1:22">
      <c r="A864" s="265"/>
      <c r="B864" s="266"/>
      <c r="C864" s="266"/>
      <c r="D864" s="266"/>
      <c r="E864" s="447" t="str">
        <f>+INDICE!$B$3</f>
        <v>SECRETARIA DE PLANEACIÓN</v>
      </c>
      <c r="F864" s="447"/>
      <c r="G864" s="447"/>
      <c r="H864" s="447"/>
      <c r="I864" s="447"/>
      <c r="J864" s="447"/>
      <c r="K864" s="447"/>
      <c r="L864" s="447"/>
      <c r="M864" s="447"/>
      <c r="N864" s="447"/>
      <c r="O864" s="447"/>
      <c r="P864" s="447"/>
      <c r="Q864" s="447"/>
      <c r="R864" s="447"/>
      <c r="S864" s="266"/>
      <c r="T864" s="266"/>
      <c r="U864" s="266"/>
      <c r="V864" s="267"/>
    </row>
    <row r="865" spans="1:22">
      <c r="A865" s="265"/>
      <c r="B865" s="266"/>
      <c r="C865" s="266"/>
      <c r="D865" s="266"/>
      <c r="E865" s="447" t="s">
        <v>2774</v>
      </c>
      <c r="F865" s="447"/>
      <c r="G865" s="447"/>
      <c r="H865" s="447"/>
      <c r="I865" s="447"/>
      <c r="J865" s="447"/>
      <c r="K865" s="447"/>
      <c r="L865" s="447"/>
      <c r="M865" s="447"/>
      <c r="N865" s="447"/>
      <c r="O865" s="447"/>
      <c r="P865" s="447"/>
      <c r="Q865" s="447"/>
      <c r="R865" s="447"/>
      <c r="S865" s="266"/>
      <c r="T865" s="266"/>
      <c r="U865" s="266"/>
      <c r="V865" s="267"/>
    </row>
    <row r="866" spans="1:22">
      <c r="A866" s="268"/>
      <c r="B866" s="269"/>
      <c r="C866" s="269"/>
      <c r="D866" s="269"/>
      <c r="E866" s="269"/>
      <c r="F866" s="269"/>
      <c r="G866" s="269"/>
      <c r="H866" s="269"/>
      <c r="I866" s="269"/>
      <c r="J866" s="269"/>
      <c r="K866" s="269"/>
      <c r="L866" s="269"/>
      <c r="M866" s="269"/>
      <c r="N866" s="269"/>
      <c r="O866" s="269"/>
      <c r="P866" s="269"/>
      <c r="Q866" s="269"/>
      <c r="R866" s="269"/>
      <c r="S866" s="269"/>
      <c r="T866" s="269"/>
      <c r="U866" s="269"/>
      <c r="V866" s="270"/>
    </row>
    <row r="867" spans="1:22">
      <c r="A867" s="448" t="s">
        <v>2775</v>
      </c>
      <c r="B867" s="449"/>
      <c r="C867" s="449"/>
      <c r="D867" s="449"/>
      <c r="E867" s="449"/>
      <c r="F867" s="449"/>
      <c r="G867" s="449"/>
      <c r="H867" s="449"/>
      <c r="I867" s="449"/>
      <c r="J867" s="449"/>
      <c r="K867" s="449"/>
      <c r="L867" s="449"/>
      <c r="M867" s="449"/>
      <c r="N867" s="449"/>
      <c r="O867" s="449"/>
      <c r="P867" s="449"/>
      <c r="Q867" s="449"/>
      <c r="R867" s="449"/>
      <c r="S867" s="449"/>
      <c r="T867" s="449"/>
      <c r="U867" s="449"/>
      <c r="V867" s="450"/>
    </row>
    <row r="868" spans="1:22">
      <c r="A868" s="85"/>
      <c r="B868" s="85"/>
      <c r="C868" s="85"/>
      <c r="D868" s="85"/>
      <c r="E868" s="85"/>
      <c r="F868" s="85"/>
      <c r="G868" s="85"/>
      <c r="H868" s="85"/>
      <c r="I868" s="85"/>
      <c r="J868" s="85"/>
      <c r="K868" s="85"/>
      <c r="L868" s="85"/>
      <c r="M868" s="85"/>
      <c r="N868" s="85"/>
      <c r="O868" s="85"/>
      <c r="P868" s="85"/>
      <c r="Q868" s="85"/>
      <c r="R868" s="85"/>
      <c r="S868" s="85"/>
      <c r="T868" s="85"/>
      <c r="U868" s="85"/>
      <c r="V868" s="85"/>
    </row>
    <row r="869" spans="1:22">
      <c r="A869" s="89" t="s">
        <v>2776</v>
      </c>
      <c r="B869" s="89"/>
      <c r="C869" s="451" t="s">
        <v>3865</v>
      </c>
      <c r="D869" s="451"/>
      <c r="E869" s="451"/>
      <c r="F869" s="451"/>
      <c r="G869" s="451"/>
      <c r="H869" s="451"/>
      <c r="I869" s="451"/>
      <c r="J869" s="90" t="s">
        <v>2777</v>
      </c>
      <c r="K869" s="452" t="s">
        <v>3863</v>
      </c>
      <c r="L869" s="452"/>
      <c r="M869" s="452"/>
      <c r="N869" s="452"/>
      <c r="O869" s="452"/>
      <c r="P869" s="89" t="s">
        <v>2778</v>
      </c>
      <c r="Q869" s="89"/>
      <c r="R869" s="453" t="s">
        <v>3825</v>
      </c>
      <c r="S869" s="453"/>
      <c r="T869" s="453"/>
      <c r="U869" s="453"/>
      <c r="V869" s="453"/>
    </row>
    <row r="870" spans="1:22">
      <c r="A870" s="91" t="s">
        <v>2779</v>
      </c>
      <c r="B870" s="91"/>
      <c r="C870" s="451" t="s">
        <v>3865</v>
      </c>
      <c r="D870" s="451"/>
      <c r="E870" s="451"/>
      <c r="F870" s="451"/>
      <c r="G870" s="451"/>
      <c r="H870" s="451"/>
      <c r="I870" s="451"/>
      <c r="J870" s="451"/>
      <c r="K870" s="451"/>
      <c r="L870" s="451"/>
      <c r="M870" s="451"/>
      <c r="N870" s="451"/>
      <c r="O870" s="451"/>
      <c r="P870" s="451"/>
      <c r="Q870" s="451"/>
      <c r="R870" s="451"/>
      <c r="S870" s="451"/>
      <c r="T870" s="451"/>
      <c r="U870" s="451"/>
      <c r="V870" s="451"/>
    </row>
    <row r="871" spans="1:22">
      <c r="A871" s="91"/>
      <c r="B871" s="91"/>
      <c r="C871" s="91"/>
      <c r="D871" s="91"/>
      <c r="E871" s="92"/>
      <c r="F871" s="92"/>
      <c r="G871" s="92"/>
      <c r="H871" s="92"/>
      <c r="I871" s="92"/>
      <c r="J871" s="92"/>
      <c r="K871" s="92"/>
      <c r="L871" s="92"/>
      <c r="M871" s="92"/>
      <c r="N871" s="92"/>
      <c r="O871" s="92"/>
      <c r="P871" s="92"/>
      <c r="Q871" s="92"/>
      <c r="R871" s="92"/>
      <c r="S871" s="92"/>
      <c r="T871" s="92"/>
      <c r="U871" s="92"/>
      <c r="V871" s="92"/>
    </row>
    <row r="872" spans="1:22">
      <c r="A872" s="448" t="s">
        <v>2780</v>
      </c>
      <c r="B872" s="449"/>
      <c r="C872" s="449"/>
      <c r="D872" s="449"/>
      <c r="E872" s="449"/>
      <c r="F872" s="449"/>
      <c r="G872" s="449"/>
      <c r="H872" s="449"/>
      <c r="I872" s="449"/>
      <c r="J872" s="449"/>
      <c r="K872" s="449"/>
      <c r="L872" s="449"/>
      <c r="M872" s="449"/>
      <c r="N872" s="449"/>
      <c r="O872" s="449"/>
      <c r="P872" s="449"/>
      <c r="Q872" s="449"/>
      <c r="R872" s="449"/>
      <c r="S872" s="449"/>
      <c r="T872" s="449"/>
      <c r="U872" s="449"/>
      <c r="V872" s="450"/>
    </row>
    <row r="873" spans="1:22">
      <c r="A873" s="85"/>
      <c r="B873" s="85"/>
      <c r="C873" s="85"/>
      <c r="D873" s="85"/>
      <c r="E873" s="85"/>
      <c r="F873" s="85"/>
      <c r="G873" s="85"/>
      <c r="H873" s="85"/>
      <c r="I873" s="85"/>
      <c r="J873" s="85"/>
      <c r="K873" s="85"/>
      <c r="L873" s="85"/>
      <c r="M873" s="85"/>
      <c r="N873" s="85"/>
      <c r="O873" s="85"/>
      <c r="P873" s="85"/>
      <c r="Q873" s="85"/>
      <c r="R873" s="85"/>
      <c r="S873" s="85"/>
      <c r="T873" s="85"/>
      <c r="U873" s="85"/>
      <c r="V873" s="85"/>
    </row>
    <row r="874" spans="1:22">
      <c r="A874" s="457" t="s">
        <v>2781</v>
      </c>
      <c r="B874" s="458"/>
      <c r="C874" s="467" t="s">
        <v>2782</v>
      </c>
      <c r="D874" s="468"/>
      <c r="E874" s="468"/>
      <c r="F874" s="468"/>
      <c r="G874" s="468"/>
      <c r="H874" s="468"/>
      <c r="I874" s="468"/>
      <c r="J874" s="468"/>
      <c r="K874" s="468"/>
      <c r="L874" s="468"/>
      <c r="M874" s="468"/>
      <c r="N874" s="468"/>
      <c r="O874" s="468"/>
      <c r="P874" s="468"/>
      <c r="Q874" s="468"/>
      <c r="R874" s="469"/>
      <c r="S874" s="468" t="s">
        <v>2783</v>
      </c>
      <c r="T874" s="468"/>
      <c r="U874" s="468"/>
      <c r="V874" s="470"/>
    </row>
    <row r="875" spans="1:22">
      <c r="A875" s="460">
        <f>PRESUPUESTO!A30</f>
        <v>10.049999999999999</v>
      </c>
      <c r="B875" s="461"/>
      <c r="C875" s="462" t="str">
        <f>PRESUPUESTO!B30</f>
        <v>SUMINISTRO E INSTALACION DE VIGAS DE MADERA PULIDO DE 2"X4"  X 3.6 MTS DE LARGO, INCLUYE PINTURA  Y ELEMENTOS PARA INSTALACION.</v>
      </c>
      <c r="D875" s="463"/>
      <c r="E875" s="463"/>
      <c r="F875" s="463"/>
      <c r="G875" s="463"/>
      <c r="H875" s="463"/>
      <c r="I875" s="463"/>
      <c r="J875" s="463"/>
      <c r="K875" s="463"/>
      <c r="L875" s="463"/>
      <c r="M875" s="463"/>
      <c r="N875" s="463"/>
      <c r="O875" s="463"/>
      <c r="P875" s="463"/>
      <c r="Q875" s="463"/>
      <c r="R875" s="464"/>
      <c r="S875" s="465" t="str">
        <f>PRESUPUESTO!C30</f>
        <v>UND</v>
      </c>
      <c r="T875" s="465"/>
      <c r="U875" s="465"/>
      <c r="V875" s="466"/>
    </row>
    <row r="876" spans="1:22">
      <c r="A876" s="88"/>
      <c r="B876" s="88"/>
      <c r="C876" s="88"/>
      <c r="D876" s="88"/>
      <c r="E876" s="88"/>
      <c r="F876" s="88"/>
      <c r="G876" s="88"/>
      <c r="H876" s="88"/>
      <c r="I876" s="88"/>
      <c r="J876" s="88"/>
      <c r="K876" s="88"/>
      <c r="L876" s="88"/>
      <c r="M876" s="88"/>
      <c r="N876" s="88"/>
      <c r="O876" s="88"/>
      <c r="P876" s="88"/>
      <c r="Q876" s="88"/>
      <c r="R876" s="88"/>
      <c r="S876" s="88"/>
      <c r="T876" s="88"/>
      <c r="U876" s="88"/>
      <c r="V876" s="88"/>
    </row>
    <row r="877" spans="1:22">
      <c r="A877" s="526" t="s">
        <v>2785</v>
      </c>
      <c r="B877" s="527"/>
      <c r="C877" s="527"/>
      <c r="D877" s="527"/>
      <c r="E877" s="527"/>
      <c r="F877" s="527"/>
      <c r="G877" s="527"/>
      <c r="H877" s="527"/>
      <c r="I877" s="527"/>
      <c r="J877" s="527"/>
      <c r="K877" s="527"/>
      <c r="L877" s="527"/>
      <c r="M877" s="527"/>
      <c r="N877" s="527"/>
      <c r="O877" s="527"/>
      <c r="P877" s="527"/>
      <c r="Q877" s="527"/>
      <c r="R877" s="527"/>
      <c r="S877" s="527"/>
      <c r="T877" s="527"/>
      <c r="U877" s="527"/>
      <c r="V877" s="528"/>
    </row>
    <row r="878" spans="1:22">
      <c r="A878" s="93"/>
      <c r="B878" s="93"/>
      <c r="C878" s="93"/>
      <c r="D878" s="93"/>
      <c r="E878" s="93"/>
      <c r="F878" s="93"/>
      <c r="G878" s="93"/>
      <c r="H878" s="93"/>
      <c r="I878" s="93"/>
      <c r="J878" s="93"/>
      <c r="K878" s="93"/>
      <c r="L878" s="93"/>
      <c r="M878" s="93"/>
      <c r="N878" s="93"/>
      <c r="O878" s="93"/>
      <c r="P878" s="93"/>
      <c r="Q878" s="93"/>
      <c r="R878" s="93"/>
      <c r="S878" s="93"/>
      <c r="T878" s="93"/>
      <c r="U878" s="93"/>
      <c r="V878" s="93"/>
    </row>
    <row r="879" spans="1:22">
      <c r="A879" s="555" t="s">
        <v>2782</v>
      </c>
      <c r="B879" s="556"/>
      <c r="C879" s="556"/>
      <c r="D879" s="556"/>
      <c r="E879" s="556"/>
      <c r="F879" s="556"/>
      <c r="G879" s="556"/>
      <c r="H879" s="556"/>
      <c r="I879" s="556"/>
      <c r="J879" s="557"/>
      <c r="K879" s="552" t="s">
        <v>2783</v>
      </c>
      <c r="L879" s="552"/>
      <c r="M879" s="552"/>
      <c r="N879" s="552"/>
      <c r="O879" s="552" t="s">
        <v>2784</v>
      </c>
      <c r="P879" s="552"/>
      <c r="Q879" s="552"/>
      <c r="R879" s="552" t="s">
        <v>2786</v>
      </c>
      <c r="S879" s="552"/>
      <c r="T879" s="552" t="s">
        <v>2787</v>
      </c>
      <c r="U879" s="552"/>
      <c r="V879" s="553"/>
    </row>
    <row r="880" spans="1:22">
      <c r="A880" s="517" t="s">
        <v>2788</v>
      </c>
      <c r="B880" s="518"/>
      <c r="C880" s="518"/>
      <c r="D880" s="518"/>
      <c r="E880" s="518"/>
      <c r="F880" s="518"/>
      <c r="G880" s="518"/>
      <c r="H880" s="518"/>
      <c r="I880" s="518"/>
      <c r="J880" s="519"/>
      <c r="K880" s="512" t="s">
        <v>2557</v>
      </c>
      <c r="L880" s="513"/>
      <c r="M880" s="513"/>
      <c r="N880" s="514"/>
      <c r="O880" s="512">
        <v>5</v>
      </c>
      <c r="P880" s="513"/>
      <c r="Q880" s="514"/>
      <c r="R880" s="515">
        <f>+T914</f>
        <v>24523.832499329859</v>
      </c>
      <c r="S880" s="516"/>
      <c r="T880" s="520">
        <f>+O880*R880/100</f>
        <v>1226.191624966493</v>
      </c>
      <c r="U880" s="521"/>
      <c r="V880" s="522"/>
    </row>
    <row r="881" spans="1:22">
      <c r="A881" s="517" t="s">
        <v>173</v>
      </c>
      <c r="B881" s="518"/>
      <c r="C881" s="518"/>
      <c r="D881" s="518"/>
      <c r="E881" s="518"/>
      <c r="F881" s="518"/>
      <c r="G881" s="518"/>
      <c r="H881" s="518"/>
      <c r="I881" s="518"/>
      <c r="J881" s="519"/>
      <c r="K881" s="512" t="s">
        <v>194</v>
      </c>
      <c r="L881" s="513"/>
      <c r="M881" s="513"/>
      <c r="N881" s="514"/>
      <c r="O881" s="512">
        <v>0.38</v>
      </c>
      <c r="P881" s="513"/>
      <c r="Q881" s="514"/>
      <c r="R881" s="515">
        <f>+EQUIPOS!$E$31</f>
        <v>4666</v>
      </c>
      <c r="S881" s="516"/>
      <c r="T881" s="520">
        <f t="shared" ref="T881:T886" si="28">+O881*R881</f>
        <v>1773.08</v>
      </c>
      <c r="U881" s="521"/>
      <c r="V881" s="522"/>
    </row>
    <row r="882" spans="1:22">
      <c r="A882" s="517"/>
      <c r="B882" s="518"/>
      <c r="C882" s="518"/>
      <c r="D882" s="518"/>
      <c r="E882" s="518"/>
      <c r="F882" s="518"/>
      <c r="G882" s="518"/>
      <c r="H882" s="518"/>
      <c r="I882" s="518"/>
      <c r="J882" s="519"/>
      <c r="K882" s="512"/>
      <c r="L882" s="513"/>
      <c r="M882" s="513"/>
      <c r="N882" s="514"/>
      <c r="O882" s="512"/>
      <c r="P882" s="513"/>
      <c r="Q882" s="514"/>
      <c r="R882" s="512"/>
      <c r="S882" s="514"/>
      <c r="T882" s="548">
        <f t="shared" si="28"/>
        <v>0</v>
      </c>
      <c r="U882" s="549"/>
      <c r="V882" s="550"/>
    </row>
    <row r="883" spans="1:22">
      <c r="A883" s="517"/>
      <c r="B883" s="518"/>
      <c r="C883" s="518"/>
      <c r="D883" s="518"/>
      <c r="E883" s="518"/>
      <c r="F883" s="518"/>
      <c r="G883" s="518"/>
      <c r="H883" s="518"/>
      <c r="I883" s="518"/>
      <c r="J883" s="519"/>
      <c r="K883" s="512"/>
      <c r="L883" s="513"/>
      <c r="M883" s="513"/>
      <c r="N883" s="514"/>
      <c r="O883" s="512"/>
      <c r="P883" s="513"/>
      <c r="Q883" s="514"/>
      <c r="R883" s="515"/>
      <c r="S883" s="516"/>
      <c r="T883" s="520">
        <f t="shared" si="28"/>
        <v>0</v>
      </c>
      <c r="U883" s="521"/>
      <c r="V883" s="522"/>
    </row>
    <row r="884" spans="1:22">
      <c r="A884" s="517"/>
      <c r="B884" s="518"/>
      <c r="C884" s="518"/>
      <c r="D884" s="518"/>
      <c r="E884" s="518"/>
      <c r="F884" s="518"/>
      <c r="G884" s="518"/>
      <c r="H884" s="518"/>
      <c r="I884" s="518"/>
      <c r="J884" s="519"/>
      <c r="K884" s="512"/>
      <c r="L884" s="513"/>
      <c r="M884" s="513"/>
      <c r="N884" s="514"/>
      <c r="O884" s="512"/>
      <c r="P884" s="513"/>
      <c r="Q884" s="514"/>
      <c r="R884" s="515"/>
      <c r="S884" s="516"/>
      <c r="T884" s="520">
        <f t="shared" si="28"/>
        <v>0</v>
      </c>
      <c r="U884" s="521"/>
      <c r="V884" s="522"/>
    </row>
    <row r="885" spans="1:22">
      <c r="A885" s="517"/>
      <c r="B885" s="518"/>
      <c r="C885" s="518"/>
      <c r="D885" s="518"/>
      <c r="E885" s="518"/>
      <c r="F885" s="518"/>
      <c r="G885" s="518"/>
      <c r="H885" s="518"/>
      <c r="I885" s="518"/>
      <c r="J885" s="519"/>
      <c r="K885" s="512"/>
      <c r="L885" s="513"/>
      <c r="M885" s="513"/>
      <c r="N885" s="514"/>
      <c r="O885" s="512"/>
      <c r="P885" s="513"/>
      <c r="Q885" s="514"/>
      <c r="R885" s="515"/>
      <c r="S885" s="516"/>
      <c r="T885" s="520">
        <f t="shared" si="28"/>
        <v>0</v>
      </c>
      <c r="U885" s="521"/>
      <c r="V885" s="522"/>
    </row>
    <row r="886" spans="1:22">
      <c r="A886" s="517"/>
      <c r="B886" s="518"/>
      <c r="C886" s="518"/>
      <c r="D886" s="518"/>
      <c r="E886" s="518"/>
      <c r="F886" s="518"/>
      <c r="G886" s="518"/>
      <c r="H886" s="518"/>
      <c r="I886" s="518"/>
      <c r="J886" s="519"/>
      <c r="K886" s="512"/>
      <c r="L886" s="513"/>
      <c r="M886" s="513"/>
      <c r="N886" s="514"/>
      <c r="O886" s="512"/>
      <c r="P886" s="513"/>
      <c r="Q886" s="514"/>
      <c r="R886" s="515"/>
      <c r="S886" s="516"/>
      <c r="T886" s="520">
        <f t="shared" si="28"/>
        <v>0</v>
      </c>
      <c r="U886" s="521"/>
      <c r="V886" s="522"/>
    </row>
    <row r="887" spans="1:22">
      <c r="A887" s="529" t="s">
        <v>2789</v>
      </c>
      <c r="B887" s="530"/>
      <c r="C887" s="530"/>
      <c r="D887" s="530"/>
      <c r="E887" s="530"/>
      <c r="F887" s="530"/>
      <c r="G887" s="530"/>
      <c r="H887" s="530"/>
      <c r="I887" s="530"/>
      <c r="J887" s="530"/>
      <c r="K887" s="530"/>
      <c r="L887" s="530"/>
      <c r="M887" s="530"/>
      <c r="N887" s="530"/>
      <c r="O887" s="530"/>
      <c r="P887" s="530"/>
      <c r="Q887" s="530"/>
      <c r="R887" s="530"/>
      <c r="S887" s="530"/>
      <c r="T887" s="531">
        <f>SUM(T880:V886)</f>
        <v>2999.2716249664927</v>
      </c>
      <c r="U887" s="532"/>
      <c r="V887" s="533"/>
    </row>
    <row r="888" spans="1:22">
      <c r="A888" s="87"/>
      <c r="B888" s="87"/>
      <c r="C888" s="87"/>
      <c r="D888" s="87"/>
      <c r="E888" s="87"/>
      <c r="F888" s="87"/>
      <c r="G888" s="87"/>
      <c r="H888" s="87"/>
      <c r="I888" s="87"/>
      <c r="J888" s="87"/>
      <c r="K888" s="87"/>
      <c r="L888" s="87"/>
      <c r="M888" s="87"/>
      <c r="N888" s="87"/>
      <c r="O888" s="87"/>
      <c r="P888" s="87"/>
      <c r="Q888" s="87"/>
      <c r="R888" s="87"/>
      <c r="S888" s="88"/>
      <c r="T888" s="88"/>
      <c r="U888" s="88"/>
      <c r="V888" s="88"/>
    </row>
    <row r="889" spans="1:22">
      <c r="A889" s="523" t="s">
        <v>2790</v>
      </c>
      <c r="B889" s="524"/>
      <c r="C889" s="524"/>
      <c r="D889" s="524"/>
      <c r="E889" s="524"/>
      <c r="F889" s="524"/>
      <c r="G889" s="524"/>
      <c r="H889" s="524"/>
      <c r="I889" s="524"/>
      <c r="J889" s="524"/>
      <c r="K889" s="524"/>
      <c r="L889" s="524"/>
      <c r="M889" s="524"/>
      <c r="N889" s="524"/>
      <c r="O889" s="524"/>
      <c r="P889" s="524"/>
      <c r="Q889" s="524"/>
      <c r="R889" s="524"/>
      <c r="S889" s="524"/>
      <c r="T889" s="524"/>
      <c r="U889" s="524"/>
      <c r="V889" s="525"/>
    </row>
    <row r="890" spans="1:22">
      <c r="A890" s="93"/>
      <c r="B890" s="93"/>
      <c r="C890" s="93"/>
      <c r="D890" s="93"/>
      <c r="E890" s="93"/>
      <c r="F890" s="93"/>
      <c r="G890" s="93"/>
      <c r="H890" s="93"/>
      <c r="I890" s="93"/>
      <c r="J890" s="93"/>
      <c r="K890" s="93"/>
      <c r="L890" s="93"/>
      <c r="M890" s="93"/>
      <c r="N890" s="93"/>
      <c r="O890" s="93"/>
      <c r="P890" s="93"/>
      <c r="Q890" s="93"/>
      <c r="R890" s="93"/>
      <c r="S890" s="93"/>
      <c r="T890" s="93"/>
      <c r="U890" s="93"/>
      <c r="V890" s="93"/>
    </row>
    <row r="891" spans="1:22">
      <c r="A891" s="509" t="s">
        <v>2782</v>
      </c>
      <c r="B891" s="468"/>
      <c r="C891" s="468"/>
      <c r="D891" s="468"/>
      <c r="E891" s="468"/>
      <c r="F891" s="468"/>
      <c r="G891" s="468"/>
      <c r="H891" s="468"/>
      <c r="I891" s="468"/>
      <c r="J891" s="469"/>
      <c r="K891" s="458" t="s">
        <v>2783</v>
      </c>
      <c r="L891" s="458"/>
      <c r="M891" s="458" t="s">
        <v>2784</v>
      </c>
      <c r="N891" s="458"/>
      <c r="O891" s="458" t="s">
        <v>2786</v>
      </c>
      <c r="P891" s="458"/>
      <c r="Q891" s="458" t="s">
        <v>2810</v>
      </c>
      <c r="R891" s="458"/>
      <c r="S891" s="458"/>
      <c r="T891" s="458" t="s">
        <v>2787</v>
      </c>
      <c r="U891" s="458"/>
      <c r="V891" s="536"/>
    </row>
    <row r="892" spans="1:22">
      <c r="A892" s="517" t="s">
        <v>2903</v>
      </c>
      <c r="B892" s="518"/>
      <c r="C892" s="518"/>
      <c r="D892" s="518"/>
      <c r="E892" s="518"/>
      <c r="F892" s="518"/>
      <c r="G892" s="518"/>
      <c r="H892" s="518"/>
      <c r="I892" s="518"/>
      <c r="J892" s="519"/>
      <c r="K892" s="534" t="s">
        <v>2804</v>
      </c>
      <c r="L892" s="534"/>
      <c r="M892" s="551">
        <v>0.8</v>
      </c>
      <c r="N892" s="551"/>
      <c r="O892" s="534">
        <f>+'MATERIALES '!$E$1754</f>
        <v>5100</v>
      </c>
      <c r="P892" s="534"/>
      <c r="Q892" s="544">
        <v>0.05</v>
      </c>
      <c r="R892" s="544"/>
      <c r="S892" s="544"/>
      <c r="T892" s="545">
        <f>(M892*O892*(1+Q892))</f>
        <v>4284</v>
      </c>
      <c r="U892" s="546"/>
      <c r="V892" s="547"/>
    </row>
    <row r="893" spans="1:22">
      <c r="A893" s="517" t="str">
        <f>'MATERIALES '!C1023</f>
        <v>LISTON DE MADERA  4" X 2" X 3.6 MTRS</v>
      </c>
      <c r="B893" s="518"/>
      <c r="C893" s="518"/>
      <c r="D893" s="518"/>
      <c r="E893" s="518"/>
      <c r="F893" s="518"/>
      <c r="G893" s="518"/>
      <c r="H893" s="518"/>
      <c r="I893" s="518"/>
      <c r="J893" s="519"/>
      <c r="K893" s="534" t="s">
        <v>213</v>
      </c>
      <c r="L893" s="534"/>
      <c r="M893" s="562">
        <v>1</v>
      </c>
      <c r="N893" s="562"/>
      <c r="O893" s="534">
        <f>'MATERIALES '!E1023</f>
        <v>48000</v>
      </c>
      <c r="P893" s="534"/>
      <c r="Q893" s="544">
        <v>0.05</v>
      </c>
      <c r="R893" s="544"/>
      <c r="S893" s="544"/>
      <c r="T893" s="545">
        <f>(M893*O893*(1+Q893))</f>
        <v>50400</v>
      </c>
      <c r="U893" s="546"/>
      <c r="V893" s="547"/>
    </row>
    <row r="894" spans="1:22">
      <c r="A894" s="517" t="str">
        <f>A837</f>
        <v>PINTUCO LACA MADERA BRILLANTE 7400</v>
      </c>
      <c r="B894" s="518"/>
      <c r="C894" s="518"/>
      <c r="D894" s="518"/>
      <c r="E894" s="518"/>
      <c r="F894" s="518"/>
      <c r="G894" s="518"/>
      <c r="H894" s="518"/>
      <c r="I894" s="518"/>
      <c r="J894" s="519"/>
      <c r="K894" s="512" t="str">
        <f>K837</f>
        <v>GALON</v>
      </c>
      <c r="L894" s="514"/>
      <c r="M894" s="551">
        <v>0.04</v>
      </c>
      <c r="N894" s="551"/>
      <c r="O894" s="534">
        <f>O837</f>
        <v>104958</v>
      </c>
      <c r="P894" s="534"/>
      <c r="Q894" s="544">
        <v>0.05</v>
      </c>
      <c r="R894" s="544"/>
      <c r="S894" s="544"/>
      <c r="T894" s="545">
        <f t="shared" ref="T894:T897" si="29">(M894*O894*(1+Q894))</f>
        <v>4408.2359999999999</v>
      </c>
      <c r="U894" s="546"/>
      <c r="V894" s="547"/>
    </row>
    <row r="895" spans="1:22">
      <c r="A895" s="517" t="str">
        <f>A838</f>
        <v>THINNER CORRIENTE</v>
      </c>
      <c r="B895" s="518"/>
      <c r="C895" s="518"/>
      <c r="D895" s="518"/>
      <c r="E895" s="518"/>
      <c r="F895" s="518"/>
      <c r="G895" s="518"/>
      <c r="H895" s="518"/>
      <c r="I895" s="518"/>
      <c r="J895" s="519"/>
      <c r="K895" s="512" t="str">
        <f>K838</f>
        <v>GALON</v>
      </c>
      <c r="L895" s="514"/>
      <c r="M895" s="551">
        <v>0.04</v>
      </c>
      <c r="N895" s="551"/>
      <c r="O895" s="534">
        <f>O838</f>
        <v>20857.13</v>
      </c>
      <c r="P895" s="534"/>
      <c r="Q895" s="544">
        <v>0.05</v>
      </c>
      <c r="R895" s="544"/>
      <c r="S895" s="544"/>
      <c r="T895" s="545">
        <f t="shared" si="29"/>
        <v>875.99946000000011</v>
      </c>
      <c r="U895" s="546"/>
      <c r="V895" s="547"/>
    </row>
    <row r="896" spans="1:22">
      <c r="A896" s="517"/>
      <c r="B896" s="518"/>
      <c r="C896" s="518"/>
      <c r="D896" s="518"/>
      <c r="E896" s="518"/>
      <c r="F896" s="518"/>
      <c r="G896" s="518"/>
      <c r="H896" s="518"/>
      <c r="I896" s="518"/>
      <c r="J896" s="519"/>
      <c r="K896" s="512"/>
      <c r="L896" s="514"/>
      <c r="M896" s="551"/>
      <c r="N896" s="551"/>
      <c r="O896" s="558"/>
      <c r="P896" s="534"/>
      <c r="Q896" s="544"/>
      <c r="R896" s="544"/>
      <c r="S896" s="544"/>
      <c r="T896" s="545">
        <f t="shared" si="29"/>
        <v>0</v>
      </c>
      <c r="U896" s="546"/>
      <c r="V896" s="547"/>
    </row>
    <row r="897" spans="1:22">
      <c r="A897" s="517"/>
      <c r="B897" s="518"/>
      <c r="C897" s="518"/>
      <c r="D897" s="518"/>
      <c r="E897" s="518"/>
      <c r="F897" s="518"/>
      <c r="G897" s="518"/>
      <c r="H897" s="518"/>
      <c r="I897" s="518"/>
      <c r="J897" s="519"/>
      <c r="K897" s="512"/>
      <c r="L897" s="514"/>
      <c r="M897" s="551"/>
      <c r="N897" s="551"/>
      <c r="O897" s="558"/>
      <c r="P897" s="534"/>
      <c r="Q897" s="544"/>
      <c r="R897" s="544"/>
      <c r="S897" s="544"/>
      <c r="T897" s="545">
        <f t="shared" si="29"/>
        <v>0</v>
      </c>
      <c r="U897" s="546"/>
      <c r="V897" s="547"/>
    </row>
    <row r="898" spans="1:22">
      <c r="A898" s="529" t="s">
        <v>2789</v>
      </c>
      <c r="B898" s="530"/>
      <c r="C898" s="530"/>
      <c r="D898" s="530"/>
      <c r="E898" s="530"/>
      <c r="F898" s="530"/>
      <c r="G898" s="530"/>
      <c r="H898" s="530"/>
      <c r="I898" s="530"/>
      <c r="J898" s="530"/>
      <c r="K898" s="530"/>
      <c r="L898" s="530"/>
      <c r="M898" s="530"/>
      <c r="N898" s="530"/>
      <c r="O898" s="530"/>
      <c r="P898" s="530"/>
      <c r="Q898" s="530"/>
      <c r="R898" s="530"/>
      <c r="S898" s="530"/>
      <c r="T898" s="531">
        <f>SUM(T892:V897)</f>
        <v>59968.235459999996</v>
      </c>
      <c r="U898" s="532"/>
      <c r="V898" s="533"/>
    </row>
    <row r="899" spans="1:22">
      <c r="A899" s="87"/>
      <c r="B899" s="87"/>
      <c r="C899" s="87"/>
      <c r="D899" s="87"/>
      <c r="E899" s="87"/>
      <c r="F899" s="87"/>
      <c r="G899" s="87"/>
      <c r="H899" s="87"/>
      <c r="I899" s="87"/>
      <c r="J899" s="87"/>
      <c r="K899" s="87"/>
      <c r="L899" s="87"/>
      <c r="M899" s="87"/>
      <c r="N899" s="87"/>
      <c r="O899" s="87"/>
      <c r="P899" s="87"/>
      <c r="Q899" s="87"/>
      <c r="R899" s="87"/>
      <c r="S899" s="88"/>
      <c r="T899" s="88"/>
      <c r="U899" s="88"/>
      <c r="V899" s="88"/>
    </row>
    <row r="900" spans="1:22">
      <c r="A900" s="523" t="s">
        <v>2791</v>
      </c>
      <c r="B900" s="524"/>
      <c r="C900" s="524"/>
      <c r="D900" s="524"/>
      <c r="E900" s="524"/>
      <c r="F900" s="524"/>
      <c r="G900" s="524"/>
      <c r="H900" s="524"/>
      <c r="I900" s="524"/>
      <c r="J900" s="524"/>
      <c r="K900" s="524"/>
      <c r="L900" s="524"/>
      <c r="M900" s="524"/>
      <c r="N900" s="524"/>
      <c r="O900" s="524"/>
      <c r="P900" s="524"/>
      <c r="Q900" s="524"/>
      <c r="R900" s="524"/>
      <c r="S900" s="524"/>
      <c r="T900" s="524"/>
      <c r="U900" s="524"/>
      <c r="V900" s="525"/>
    </row>
    <row r="901" spans="1:22">
      <c r="A901" s="93"/>
      <c r="B901" s="93"/>
      <c r="C901" s="93"/>
      <c r="D901" s="93"/>
      <c r="E901" s="93"/>
      <c r="F901" s="93"/>
      <c r="G901" s="93"/>
      <c r="H901" s="93"/>
      <c r="I901" s="93"/>
      <c r="J901" s="93"/>
      <c r="K901" s="93"/>
      <c r="L901" s="93"/>
      <c r="M901" s="93"/>
      <c r="N901" s="93"/>
      <c r="O901" s="93"/>
      <c r="P901" s="93"/>
      <c r="Q901" s="93"/>
      <c r="R901" s="93"/>
      <c r="S901" s="93"/>
      <c r="T901" s="93"/>
      <c r="U901" s="93"/>
      <c r="V901" s="93"/>
    </row>
    <row r="902" spans="1:22">
      <c r="A902" s="457" t="s">
        <v>2792</v>
      </c>
      <c r="B902" s="458"/>
      <c r="C902" s="458"/>
      <c r="D902" s="458"/>
      <c r="E902" s="458"/>
      <c r="F902" s="458"/>
      <c r="G902" s="458"/>
      <c r="H902" s="458"/>
      <c r="I902" s="458"/>
      <c r="J902" s="458"/>
      <c r="K902" s="458" t="s">
        <v>2783</v>
      </c>
      <c r="L902" s="458"/>
      <c r="M902" s="458" t="s">
        <v>2793</v>
      </c>
      <c r="N902" s="458"/>
      <c r="O902" s="458" t="s">
        <v>2794</v>
      </c>
      <c r="P902" s="458"/>
      <c r="Q902" s="458" t="s">
        <v>2795</v>
      </c>
      <c r="R902" s="458"/>
      <c r="S902" s="536"/>
      <c r="T902" s="458" t="s">
        <v>2787</v>
      </c>
      <c r="U902" s="458"/>
      <c r="V902" s="536"/>
    </row>
    <row r="903" spans="1:22">
      <c r="A903" s="537" t="s">
        <v>2796</v>
      </c>
      <c r="B903" s="538"/>
      <c r="C903" s="538"/>
      <c r="D903" s="538"/>
      <c r="E903" s="538"/>
      <c r="F903" s="538"/>
      <c r="G903" s="538"/>
      <c r="H903" s="538"/>
      <c r="I903" s="538"/>
      <c r="J903" s="538"/>
      <c r="K903" s="534" t="s">
        <v>2557</v>
      </c>
      <c r="L903" s="534"/>
      <c r="M903" s="515">
        <f>+T898</f>
        <v>59968.235459999996</v>
      </c>
      <c r="N903" s="516"/>
      <c r="O903" s="534"/>
      <c r="P903" s="534"/>
      <c r="Q903" s="554">
        <v>0.05</v>
      </c>
      <c r="R903" s="513"/>
      <c r="S903" s="514"/>
      <c r="T903" s="520">
        <f>+M903*Q903</f>
        <v>2998.4117729999998</v>
      </c>
      <c r="U903" s="521"/>
      <c r="V903" s="522"/>
    </row>
    <row r="904" spans="1:22">
      <c r="A904" s="537"/>
      <c r="B904" s="538"/>
      <c r="C904" s="538"/>
      <c r="D904" s="538"/>
      <c r="E904" s="538"/>
      <c r="F904" s="538"/>
      <c r="G904" s="538"/>
      <c r="H904" s="538"/>
      <c r="I904" s="538"/>
      <c r="J904" s="538"/>
      <c r="K904" s="534"/>
      <c r="L904" s="534"/>
      <c r="M904" s="515"/>
      <c r="N904" s="516"/>
      <c r="O904" s="534"/>
      <c r="P904" s="534"/>
      <c r="Q904" s="512"/>
      <c r="R904" s="513"/>
      <c r="S904" s="514"/>
      <c r="T904" s="520"/>
      <c r="U904" s="521"/>
      <c r="V904" s="522"/>
    </row>
    <row r="905" spans="1:22">
      <c r="A905" s="529" t="s">
        <v>2789</v>
      </c>
      <c r="B905" s="530"/>
      <c r="C905" s="530"/>
      <c r="D905" s="530"/>
      <c r="E905" s="530"/>
      <c r="F905" s="530"/>
      <c r="G905" s="530"/>
      <c r="H905" s="530"/>
      <c r="I905" s="530"/>
      <c r="J905" s="530"/>
      <c r="K905" s="530"/>
      <c r="L905" s="530"/>
      <c r="M905" s="530"/>
      <c r="N905" s="530"/>
      <c r="O905" s="530"/>
      <c r="P905" s="530"/>
      <c r="Q905" s="530"/>
      <c r="R905" s="530"/>
      <c r="S905" s="530"/>
      <c r="T905" s="531">
        <f>SUM(T903:V904)</f>
        <v>2998.4117729999998</v>
      </c>
      <c r="U905" s="532"/>
      <c r="V905" s="533"/>
    </row>
    <row r="906" spans="1:22">
      <c r="A906" s="87"/>
      <c r="B906" s="87"/>
      <c r="C906" s="87"/>
      <c r="D906" s="87"/>
      <c r="E906" s="87"/>
      <c r="F906" s="87"/>
      <c r="G906" s="87"/>
      <c r="H906" s="87"/>
      <c r="I906" s="87"/>
      <c r="J906" s="87"/>
      <c r="K906" s="87"/>
      <c r="L906" s="87"/>
      <c r="M906" s="87"/>
      <c r="N906" s="87"/>
      <c r="O906" s="87"/>
      <c r="P906" s="87"/>
      <c r="Q906" s="87"/>
      <c r="R906" s="87"/>
      <c r="S906" s="88"/>
      <c r="T906" s="88"/>
      <c r="U906" s="88"/>
      <c r="V906" s="88"/>
    </row>
    <row r="907" spans="1:22">
      <c r="A907" s="523" t="s">
        <v>2797</v>
      </c>
      <c r="B907" s="524"/>
      <c r="C907" s="524"/>
      <c r="D907" s="524"/>
      <c r="E907" s="524"/>
      <c r="F907" s="524"/>
      <c r="G907" s="524"/>
      <c r="H907" s="524"/>
      <c r="I907" s="524"/>
      <c r="J907" s="524"/>
      <c r="K907" s="524"/>
      <c r="L907" s="524"/>
      <c r="M907" s="524"/>
      <c r="N907" s="524"/>
      <c r="O907" s="524"/>
      <c r="P907" s="524"/>
      <c r="Q907" s="524"/>
      <c r="R907" s="524"/>
      <c r="S907" s="524"/>
      <c r="T907" s="524"/>
      <c r="U907" s="524"/>
      <c r="V907" s="525"/>
    </row>
    <row r="908" spans="1:22">
      <c r="A908" s="93"/>
      <c r="B908" s="93"/>
      <c r="C908" s="93"/>
      <c r="D908" s="93"/>
      <c r="E908" s="93"/>
      <c r="F908" s="93"/>
      <c r="G908" s="93"/>
      <c r="H908" s="93"/>
      <c r="I908" s="93"/>
      <c r="J908" s="93"/>
      <c r="K908" s="93"/>
      <c r="L908" s="93"/>
      <c r="M908" s="93"/>
      <c r="N908" s="93"/>
      <c r="O908" s="93"/>
      <c r="P908" s="93"/>
      <c r="Q908" s="93"/>
      <c r="R908" s="93"/>
      <c r="S908" s="93"/>
      <c r="T908" s="93"/>
      <c r="U908" s="93"/>
      <c r="V908" s="93"/>
    </row>
    <row r="909" spans="1:22">
      <c r="A909" s="457" t="s">
        <v>2798</v>
      </c>
      <c r="B909" s="458"/>
      <c r="C909" s="458"/>
      <c r="D909" s="458"/>
      <c r="E909" s="458"/>
      <c r="F909" s="458"/>
      <c r="G909" s="458"/>
      <c r="H909" s="458"/>
      <c r="I909" s="458"/>
      <c r="J909" s="458"/>
      <c r="K909" s="458"/>
      <c r="L909" s="458"/>
      <c r="M909" s="458" t="s">
        <v>2783</v>
      </c>
      <c r="N909" s="458"/>
      <c r="O909" s="458" t="s">
        <v>2784</v>
      </c>
      <c r="P909" s="458"/>
      <c r="Q909" s="458" t="s">
        <v>2786</v>
      </c>
      <c r="R909" s="458"/>
      <c r="S909" s="458"/>
      <c r="T909" s="458" t="s">
        <v>2787</v>
      </c>
      <c r="U909" s="458"/>
      <c r="V909" s="536"/>
    </row>
    <row r="910" spans="1:22">
      <c r="A910" s="517" t="s">
        <v>2900</v>
      </c>
      <c r="B910" s="518"/>
      <c r="C910" s="518"/>
      <c r="D910" s="518"/>
      <c r="E910" s="518"/>
      <c r="F910" s="518"/>
      <c r="G910" s="518"/>
      <c r="H910" s="518"/>
      <c r="I910" s="518"/>
      <c r="J910" s="518"/>
      <c r="K910" s="518"/>
      <c r="L910" s="519"/>
      <c r="M910" s="534" t="s">
        <v>2554</v>
      </c>
      <c r="N910" s="534"/>
      <c r="O910" s="515">
        <v>0.6</v>
      </c>
      <c r="P910" s="516"/>
      <c r="Q910" s="512">
        <f>+'MANO DE OBRA'!$E$89</f>
        <v>40873.054165549765</v>
      </c>
      <c r="R910" s="513"/>
      <c r="S910" s="514"/>
      <c r="T910" s="539">
        <f>+O910*Q910</f>
        <v>24523.832499329859</v>
      </c>
      <c r="U910" s="539"/>
      <c r="V910" s="540"/>
    </row>
    <row r="911" spans="1:22">
      <c r="A911" s="517"/>
      <c r="B911" s="518"/>
      <c r="C911" s="518"/>
      <c r="D911" s="518"/>
      <c r="E911" s="518"/>
      <c r="F911" s="518"/>
      <c r="G911" s="518"/>
      <c r="H911" s="518"/>
      <c r="I911" s="518"/>
      <c r="J911" s="518"/>
      <c r="K911" s="518"/>
      <c r="L911" s="519"/>
      <c r="M911" s="534"/>
      <c r="N911" s="534"/>
      <c r="O911" s="534"/>
      <c r="P911" s="534"/>
      <c r="Q911" s="512"/>
      <c r="R911" s="513"/>
      <c r="S911" s="514"/>
      <c r="T911" s="539">
        <f>+O911*Q911</f>
        <v>0</v>
      </c>
      <c r="U911" s="539"/>
      <c r="V911" s="540"/>
    </row>
    <row r="912" spans="1:22">
      <c r="A912" s="517"/>
      <c r="B912" s="518"/>
      <c r="C912" s="518"/>
      <c r="D912" s="518"/>
      <c r="E912" s="518"/>
      <c r="F912" s="518"/>
      <c r="G912" s="518"/>
      <c r="H912" s="518"/>
      <c r="I912" s="518"/>
      <c r="J912" s="518"/>
      <c r="K912" s="518"/>
      <c r="L912" s="519"/>
      <c r="M912" s="534"/>
      <c r="N912" s="534"/>
      <c r="O912" s="534"/>
      <c r="P912" s="534"/>
      <c r="Q912" s="512"/>
      <c r="R912" s="513"/>
      <c r="S912" s="514"/>
      <c r="T912" s="539">
        <f>+O912*Q912</f>
        <v>0</v>
      </c>
      <c r="U912" s="539"/>
      <c r="V912" s="540"/>
    </row>
    <row r="913" spans="1:22">
      <c r="A913" s="517"/>
      <c r="B913" s="518"/>
      <c r="C913" s="518"/>
      <c r="D913" s="518"/>
      <c r="E913" s="518"/>
      <c r="F913" s="518"/>
      <c r="G913" s="518"/>
      <c r="H913" s="518"/>
      <c r="I913" s="518"/>
      <c r="J913" s="518"/>
      <c r="K913" s="518"/>
      <c r="L913" s="519"/>
      <c r="M913" s="534"/>
      <c r="N913" s="534"/>
      <c r="O913" s="515"/>
      <c r="P913" s="516"/>
      <c r="Q913" s="512"/>
      <c r="R913" s="513"/>
      <c r="S913" s="514"/>
      <c r="T913" s="539">
        <f>+O913*Q913</f>
        <v>0</v>
      </c>
      <c r="U913" s="539"/>
      <c r="V913" s="540"/>
    </row>
    <row r="914" spans="1:22">
      <c r="A914" s="529" t="s">
        <v>2789</v>
      </c>
      <c r="B914" s="530"/>
      <c r="C914" s="530"/>
      <c r="D914" s="530"/>
      <c r="E914" s="530"/>
      <c r="F914" s="530"/>
      <c r="G914" s="530"/>
      <c r="H914" s="530"/>
      <c r="I914" s="530"/>
      <c r="J914" s="530"/>
      <c r="K914" s="530"/>
      <c r="L914" s="530"/>
      <c r="M914" s="530"/>
      <c r="N914" s="530"/>
      <c r="O914" s="530"/>
      <c r="P914" s="530"/>
      <c r="Q914" s="530"/>
      <c r="R914" s="530"/>
      <c r="S914" s="530"/>
      <c r="T914" s="530">
        <f>SUM(T910:V913)</f>
        <v>24523.832499329859</v>
      </c>
      <c r="U914" s="530"/>
      <c r="V914" s="535"/>
    </row>
    <row r="915" spans="1:22">
      <c r="A915" s="100"/>
      <c r="B915" s="100"/>
      <c r="C915" s="100"/>
      <c r="D915" s="100"/>
      <c r="E915" s="100"/>
      <c r="F915" s="100"/>
      <c r="G915" s="100"/>
      <c r="H915" s="100"/>
      <c r="I915" s="100"/>
      <c r="J915" s="100"/>
      <c r="K915" s="100"/>
      <c r="L915" s="100"/>
      <c r="M915" s="100"/>
      <c r="N915" s="100"/>
      <c r="O915" s="100"/>
      <c r="P915" s="100"/>
      <c r="Q915" s="100"/>
      <c r="R915" s="100"/>
      <c r="S915" s="100"/>
      <c r="T915" s="100"/>
      <c r="U915" s="100"/>
      <c r="V915" s="100"/>
    </row>
    <row r="916" spans="1:22">
      <c r="A916" s="541" t="s">
        <v>2799</v>
      </c>
      <c r="B916" s="542"/>
      <c r="C916" s="542"/>
      <c r="D916" s="542"/>
      <c r="E916" s="542"/>
      <c r="F916" s="542"/>
      <c r="G916" s="542"/>
      <c r="H916" s="542"/>
      <c r="I916" s="542"/>
      <c r="J916" s="542"/>
      <c r="K916" s="542"/>
      <c r="L916" s="542"/>
      <c r="M916" s="542"/>
      <c r="N916" s="542"/>
      <c r="O916" s="542"/>
      <c r="P916" s="542"/>
      <c r="Q916" s="542"/>
      <c r="R916" s="543"/>
      <c r="S916" s="559">
        <f>+ROUND((T887+T898+T905+T914),0)</f>
        <v>90490</v>
      </c>
      <c r="T916" s="449"/>
      <c r="U916" s="449"/>
      <c r="V916" s="450"/>
    </row>
    <row r="920" spans="1:22">
      <c r="A920" s="273"/>
      <c r="B920" s="274"/>
      <c r="C920" s="274"/>
      <c r="D920" s="274"/>
      <c r="E920" s="459" t="str">
        <f>+INDICE!$B$2</f>
        <v>ALCALDIA MUNICIPAL DE HATONUEVO - LA GUAJIRA</v>
      </c>
      <c r="F920" s="459"/>
      <c r="G920" s="459"/>
      <c r="H920" s="459"/>
      <c r="I920" s="459"/>
      <c r="J920" s="459"/>
      <c r="K920" s="459"/>
      <c r="L920" s="459"/>
      <c r="M920" s="459"/>
      <c r="N920" s="459"/>
      <c r="O920" s="459"/>
      <c r="P920" s="459"/>
      <c r="Q920" s="459"/>
      <c r="R920" s="459"/>
      <c r="S920" s="274"/>
      <c r="T920" s="274"/>
      <c r="U920" s="274"/>
      <c r="V920" s="275"/>
    </row>
    <row r="921" spans="1:22">
      <c r="A921" s="265"/>
      <c r="B921" s="266"/>
      <c r="C921" s="266"/>
      <c r="D921" s="266"/>
      <c r="E921" s="447" t="str">
        <f>+INDICE!$B$3</f>
        <v>SECRETARIA DE PLANEACIÓN</v>
      </c>
      <c r="F921" s="447"/>
      <c r="G921" s="447"/>
      <c r="H921" s="447"/>
      <c r="I921" s="447"/>
      <c r="J921" s="447"/>
      <c r="K921" s="447"/>
      <c r="L921" s="447"/>
      <c r="M921" s="447"/>
      <c r="N921" s="447"/>
      <c r="O921" s="447"/>
      <c r="P921" s="447"/>
      <c r="Q921" s="447"/>
      <c r="R921" s="447"/>
      <c r="S921" s="266"/>
      <c r="T921" s="266"/>
      <c r="U921" s="266"/>
      <c r="V921" s="267"/>
    </row>
    <row r="922" spans="1:22">
      <c r="A922" s="265"/>
      <c r="B922" s="266"/>
      <c r="C922" s="266"/>
      <c r="D922" s="266"/>
      <c r="E922" s="447" t="s">
        <v>2774</v>
      </c>
      <c r="F922" s="447"/>
      <c r="G922" s="447"/>
      <c r="H922" s="447"/>
      <c r="I922" s="447"/>
      <c r="J922" s="447"/>
      <c r="K922" s="447"/>
      <c r="L922" s="447"/>
      <c r="M922" s="447"/>
      <c r="N922" s="447"/>
      <c r="O922" s="447"/>
      <c r="P922" s="447"/>
      <c r="Q922" s="447"/>
      <c r="R922" s="447"/>
      <c r="S922" s="266"/>
      <c r="T922" s="266"/>
      <c r="U922" s="266"/>
      <c r="V922" s="267"/>
    </row>
    <row r="923" spans="1:22">
      <c r="A923" s="268"/>
      <c r="B923" s="269"/>
      <c r="C923" s="269"/>
      <c r="D923" s="269"/>
      <c r="E923" s="269"/>
      <c r="F923" s="269"/>
      <c r="G923" s="269"/>
      <c r="H923" s="269"/>
      <c r="I923" s="269"/>
      <c r="J923" s="269"/>
      <c r="K923" s="269"/>
      <c r="L923" s="269"/>
      <c r="M923" s="269"/>
      <c r="N923" s="269"/>
      <c r="O923" s="269"/>
      <c r="P923" s="269"/>
      <c r="Q923" s="269"/>
      <c r="R923" s="269"/>
      <c r="S923" s="269"/>
      <c r="T923" s="269"/>
      <c r="U923" s="269"/>
      <c r="V923" s="270"/>
    </row>
    <row r="924" spans="1:22">
      <c r="A924" s="448" t="s">
        <v>2775</v>
      </c>
      <c r="B924" s="449"/>
      <c r="C924" s="449"/>
      <c r="D924" s="449"/>
      <c r="E924" s="449"/>
      <c r="F924" s="449"/>
      <c r="G924" s="449"/>
      <c r="H924" s="449"/>
      <c r="I924" s="449"/>
      <c r="J924" s="449"/>
      <c r="K924" s="449"/>
      <c r="L924" s="449"/>
      <c r="M924" s="449"/>
      <c r="N924" s="449"/>
      <c r="O924" s="449"/>
      <c r="P924" s="449"/>
      <c r="Q924" s="449"/>
      <c r="R924" s="449"/>
      <c r="S924" s="449"/>
      <c r="T924" s="449"/>
      <c r="U924" s="449"/>
      <c r="V924" s="450"/>
    </row>
    <row r="925" spans="1:22">
      <c r="A925" s="85"/>
      <c r="B925" s="85"/>
      <c r="C925" s="85"/>
      <c r="D925" s="85"/>
      <c r="E925" s="85"/>
      <c r="F925" s="85"/>
      <c r="G925" s="85"/>
      <c r="H925" s="85"/>
      <c r="I925" s="85"/>
      <c r="J925" s="85"/>
      <c r="K925" s="85"/>
      <c r="L925" s="85"/>
      <c r="M925" s="85"/>
      <c r="N925" s="85"/>
      <c r="O925" s="85"/>
      <c r="P925" s="85"/>
      <c r="Q925" s="85"/>
      <c r="R925" s="85"/>
      <c r="S925" s="85"/>
      <c r="T925" s="85"/>
      <c r="U925" s="85"/>
      <c r="V925" s="85"/>
    </row>
    <row r="926" spans="1:22">
      <c r="A926" s="89" t="s">
        <v>2776</v>
      </c>
      <c r="B926" s="89"/>
      <c r="C926" s="451" t="s">
        <v>3865</v>
      </c>
      <c r="D926" s="451"/>
      <c r="E926" s="451"/>
      <c r="F926" s="451"/>
      <c r="G926" s="451"/>
      <c r="H926" s="451"/>
      <c r="I926" s="451"/>
      <c r="J926" s="90" t="s">
        <v>2777</v>
      </c>
      <c r="K926" s="452" t="s">
        <v>3863</v>
      </c>
      <c r="L926" s="452"/>
      <c r="M926" s="452"/>
      <c r="N926" s="452"/>
      <c r="O926" s="452"/>
      <c r="P926" s="89" t="s">
        <v>2778</v>
      </c>
      <c r="Q926" s="89"/>
      <c r="R926" s="453" t="s">
        <v>3825</v>
      </c>
      <c r="S926" s="453"/>
      <c r="T926" s="453"/>
      <c r="U926" s="453"/>
      <c r="V926" s="453"/>
    </row>
    <row r="927" spans="1:22">
      <c r="A927" s="91" t="s">
        <v>2779</v>
      </c>
      <c r="B927" s="91"/>
      <c r="C927" s="451" t="s">
        <v>3865</v>
      </c>
      <c r="D927" s="451"/>
      <c r="E927" s="451"/>
      <c r="F927" s="451"/>
      <c r="G927" s="451"/>
      <c r="H927" s="451"/>
      <c r="I927" s="451"/>
      <c r="J927" s="451"/>
      <c r="K927" s="451"/>
      <c r="L927" s="451"/>
      <c r="M927" s="451"/>
      <c r="N927" s="451"/>
      <c r="O927" s="451"/>
      <c r="P927" s="451"/>
      <c r="Q927" s="451"/>
      <c r="R927" s="451"/>
      <c r="S927" s="451"/>
      <c r="T927" s="451"/>
      <c r="U927" s="451"/>
      <c r="V927" s="451"/>
    </row>
    <row r="928" spans="1:22">
      <c r="A928" s="91"/>
      <c r="B928" s="91"/>
      <c r="C928" s="91"/>
      <c r="D928" s="91"/>
      <c r="E928" s="92"/>
      <c r="F928" s="92"/>
      <c r="G928" s="92"/>
      <c r="H928" s="92"/>
      <c r="I928" s="92"/>
      <c r="J928" s="92"/>
      <c r="K928" s="92"/>
      <c r="L928" s="92"/>
      <c r="M928" s="92"/>
      <c r="N928" s="92"/>
      <c r="O928" s="92"/>
      <c r="P928" s="92"/>
      <c r="Q928" s="92"/>
      <c r="R928" s="92"/>
      <c r="S928" s="92"/>
      <c r="T928" s="92"/>
      <c r="U928" s="92"/>
      <c r="V928" s="92"/>
    </row>
    <row r="929" spans="1:22">
      <c r="A929" s="448" t="s">
        <v>2780</v>
      </c>
      <c r="B929" s="449"/>
      <c r="C929" s="449"/>
      <c r="D929" s="449"/>
      <c r="E929" s="449"/>
      <c r="F929" s="449"/>
      <c r="G929" s="449"/>
      <c r="H929" s="449"/>
      <c r="I929" s="449"/>
      <c r="J929" s="449"/>
      <c r="K929" s="449"/>
      <c r="L929" s="449"/>
      <c r="M929" s="449"/>
      <c r="N929" s="449"/>
      <c r="O929" s="449"/>
      <c r="P929" s="449"/>
      <c r="Q929" s="449"/>
      <c r="R929" s="449"/>
      <c r="S929" s="449"/>
      <c r="T929" s="449"/>
      <c r="U929" s="449"/>
      <c r="V929" s="450"/>
    </row>
    <row r="930" spans="1:22">
      <c r="A930" s="85"/>
      <c r="B930" s="85"/>
      <c r="C930" s="85"/>
      <c r="D930" s="85"/>
      <c r="E930" s="85"/>
      <c r="F930" s="85"/>
      <c r="G930" s="85"/>
      <c r="H930" s="85"/>
      <c r="I930" s="85"/>
      <c r="J930" s="85"/>
      <c r="K930" s="85"/>
      <c r="L930" s="85"/>
      <c r="M930" s="85"/>
      <c r="N930" s="85"/>
      <c r="O930" s="85"/>
      <c r="P930" s="85"/>
      <c r="Q930" s="85"/>
      <c r="R930" s="85"/>
      <c r="S930" s="85"/>
      <c r="T930" s="85"/>
      <c r="U930" s="85"/>
      <c r="V930" s="85"/>
    </row>
    <row r="931" spans="1:22">
      <c r="A931" s="457" t="s">
        <v>2781</v>
      </c>
      <c r="B931" s="458"/>
      <c r="C931" s="467" t="s">
        <v>2782</v>
      </c>
      <c r="D931" s="468"/>
      <c r="E931" s="468"/>
      <c r="F931" s="468"/>
      <c r="G931" s="468"/>
      <c r="H931" s="468"/>
      <c r="I931" s="468"/>
      <c r="J931" s="468"/>
      <c r="K931" s="468"/>
      <c r="L931" s="468"/>
      <c r="M931" s="468"/>
      <c r="N931" s="468"/>
      <c r="O931" s="468"/>
      <c r="P931" s="468"/>
      <c r="Q931" s="468"/>
      <c r="R931" s="469"/>
      <c r="S931" s="468" t="s">
        <v>2783</v>
      </c>
      <c r="T931" s="468"/>
      <c r="U931" s="468"/>
      <c r="V931" s="470"/>
    </row>
    <row r="932" spans="1:22">
      <c r="A932" s="460">
        <f>PRESUPUESTO!A31</f>
        <v>10.059999999999999</v>
      </c>
      <c r="B932" s="461"/>
      <c r="C932" s="462" t="str">
        <f>PRESUPUESTO!B31</f>
        <v>SUMINISTRO E INSTALACION DE VIGAS DE MADERA PULIDO DE 2"X4"  X 2.9 MTS DE LARGO, INCLUYE PINTURA  Y ELEMENTOS PARA INSTALACION.</v>
      </c>
      <c r="D932" s="463"/>
      <c r="E932" s="463"/>
      <c r="F932" s="463"/>
      <c r="G932" s="463"/>
      <c r="H932" s="463"/>
      <c r="I932" s="463"/>
      <c r="J932" s="463"/>
      <c r="K932" s="463"/>
      <c r="L932" s="463"/>
      <c r="M932" s="463"/>
      <c r="N932" s="463"/>
      <c r="O932" s="463"/>
      <c r="P932" s="463"/>
      <c r="Q932" s="463"/>
      <c r="R932" s="464"/>
      <c r="S932" s="465" t="str">
        <f>PRESUPUESTO!C31</f>
        <v>UND</v>
      </c>
      <c r="T932" s="465"/>
      <c r="U932" s="465"/>
      <c r="V932" s="466"/>
    </row>
    <row r="933" spans="1:22">
      <c r="A933" s="88"/>
      <c r="B933" s="88"/>
      <c r="C933" s="88"/>
      <c r="D933" s="88"/>
      <c r="E933" s="88"/>
      <c r="F933" s="88"/>
      <c r="G933" s="88"/>
      <c r="H933" s="88"/>
      <c r="I933" s="88"/>
      <c r="J933" s="88"/>
      <c r="K933" s="88"/>
      <c r="L933" s="88"/>
      <c r="M933" s="88"/>
      <c r="N933" s="88"/>
      <c r="O933" s="88"/>
      <c r="P933" s="88"/>
      <c r="Q933" s="88"/>
      <c r="R933" s="88"/>
      <c r="S933" s="88"/>
      <c r="T933" s="88"/>
      <c r="U933" s="88"/>
      <c r="V933" s="88"/>
    </row>
    <row r="934" spans="1:22">
      <c r="A934" s="526" t="s">
        <v>2785</v>
      </c>
      <c r="B934" s="527"/>
      <c r="C934" s="527"/>
      <c r="D934" s="527"/>
      <c r="E934" s="527"/>
      <c r="F934" s="527"/>
      <c r="G934" s="527"/>
      <c r="H934" s="527"/>
      <c r="I934" s="527"/>
      <c r="J934" s="527"/>
      <c r="K934" s="527"/>
      <c r="L934" s="527"/>
      <c r="M934" s="527"/>
      <c r="N934" s="527"/>
      <c r="O934" s="527"/>
      <c r="P934" s="527"/>
      <c r="Q934" s="527"/>
      <c r="R934" s="527"/>
      <c r="S934" s="527"/>
      <c r="T934" s="527"/>
      <c r="U934" s="527"/>
      <c r="V934" s="528"/>
    </row>
    <row r="935" spans="1:22">
      <c r="A935" s="93"/>
      <c r="B935" s="93"/>
      <c r="C935" s="93"/>
      <c r="D935" s="93"/>
      <c r="E935" s="93"/>
      <c r="F935" s="93"/>
      <c r="G935" s="93"/>
      <c r="H935" s="93"/>
      <c r="I935" s="93"/>
      <c r="J935" s="93"/>
      <c r="K935" s="93"/>
      <c r="L935" s="93"/>
      <c r="M935" s="93"/>
      <c r="N935" s="93"/>
      <c r="O935" s="93"/>
      <c r="P935" s="93"/>
      <c r="Q935" s="93"/>
      <c r="R935" s="93"/>
      <c r="S935" s="93"/>
      <c r="T935" s="93"/>
      <c r="U935" s="93"/>
      <c r="V935" s="93"/>
    </row>
    <row r="936" spans="1:22">
      <c r="A936" s="555" t="s">
        <v>2782</v>
      </c>
      <c r="B936" s="556"/>
      <c r="C936" s="556"/>
      <c r="D936" s="556"/>
      <c r="E936" s="556"/>
      <c r="F936" s="556"/>
      <c r="G936" s="556"/>
      <c r="H936" s="556"/>
      <c r="I936" s="556"/>
      <c r="J936" s="557"/>
      <c r="K936" s="552" t="s">
        <v>2783</v>
      </c>
      <c r="L936" s="552"/>
      <c r="M936" s="552"/>
      <c r="N936" s="552"/>
      <c r="O936" s="552" t="s">
        <v>2784</v>
      </c>
      <c r="P936" s="552"/>
      <c r="Q936" s="552"/>
      <c r="R936" s="552" t="s">
        <v>2786</v>
      </c>
      <c r="S936" s="552"/>
      <c r="T936" s="552" t="s">
        <v>2787</v>
      </c>
      <c r="U936" s="552"/>
      <c r="V936" s="553"/>
    </row>
    <row r="937" spans="1:22">
      <c r="A937" s="517" t="s">
        <v>2788</v>
      </c>
      <c r="B937" s="518"/>
      <c r="C937" s="518"/>
      <c r="D937" s="518"/>
      <c r="E937" s="518"/>
      <c r="F937" s="518"/>
      <c r="G937" s="518"/>
      <c r="H937" s="518"/>
      <c r="I937" s="518"/>
      <c r="J937" s="519"/>
      <c r="K937" s="512" t="s">
        <v>2557</v>
      </c>
      <c r="L937" s="513"/>
      <c r="M937" s="513"/>
      <c r="N937" s="514"/>
      <c r="O937" s="512">
        <v>5</v>
      </c>
      <c r="P937" s="513"/>
      <c r="Q937" s="514"/>
      <c r="R937" s="515">
        <f>+T971</f>
        <v>24523.832499329859</v>
      </c>
      <c r="S937" s="516"/>
      <c r="T937" s="520">
        <f>+O937*R937/100</f>
        <v>1226.191624966493</v>
      </c>
      <c r="U937" s="521"/>
      <c r="V937" s="522"/>
    </row>
    <row r="938" spans="1:22">
      <c r="A938" s="517" t="s">
        <v>173</v>
      </c>
      <c r="B938" s="518"/>
      <c r="C938" s="518"/>
      <c r="D938" s="518"/>
      <c r="E938" s="518"/>
      <c r="F938" s="518"/>
      <c r="G938" s="518"/>
      <c r="H938" s="518"/>
      <c r="I938" s="518"/>
      <c r="J938" s="519"/>
      <c r="K938" s="512" t="s">
        <v>194</v>
      </c>
      <c r="L938" s="513"/>
      <c r="M938" s="513"/>
      <c r="N938" s="514"/>
      <c r="O938" s="512">
        <v>0.38</v>
      </c>
      <c r="P938" s="513"/>
      <c r="Q938" s="514"/>
      <c r="R938" s="515">
        <f>+EQUIPOS!$E$31</f>
        <v>4666</v>
      </c>
      <c r="S938" s="516"/>
      <c r="T938" s="520">
        <f t="shared" ref="T938:T943" si="30">+O938*R938</f>
        <v>1773.08</v>
      </c>
      <c r="U938" s="521"/>
      <c r="V938" s="522"/>
    </row>
    <row r="939" spans="1:22">
      <c r="A939" s="517"/>
      <c r="B939" s="518"/>
      <c r="C939" s="518"/>
      <c r="D939" s="518"/>
      <c r="E939" s="518"/>
      <c r="F939" s="518"/>
      <c r="G939" s="518"/>
      <c r="H939" s="518"/>
      <c r="I939" s="518"/>
      <c r="J939" s="519"/>
      <c r="K939" s="512"/>
      <c r="L939" s="513"/>
      <c r="M939" s="513"/>
      <c r="N939" s="514"/>
      <c r="O939" s="512"/>
      <c r="P939" s="513"/>
      <c r="Q939" s="514"/>
      <c r="R939" s="512"/>
      <c r="S939" s="514"/>
      <c r="T939" s="548"/>
      <c r="U939" s="549"/>
      <c r="V939" s="550"/>
    </row>
    <row r="940" spans="1:22">
      <c r="A940" s="517"/>
      <c r="B940" s="518"/>
      <c r="C940" s="518"/>
      <c r="D940" s="518"/>
      <c r="E940" s="518"/>
      <c r="F940" s="518"/>
      <c r="G940" s="518"/>
      <c r="H940" s="518"/>
      <c r="I940" s="518"/>
      <c r="J940" s="519"/>
      <c r="K940" s="512"/>
      <c r="L940" s="513"/>
      <c r="M940" s="513"/>
      <c r="N940" s="514"/>
      <c r="O940" s="512"/>
      <c r="P940" s="513"/>
      <c r="Q940" s="514"/>
      <c r="R940" s="515"/>
      <c r="S940" s="516"/>
      <c r="T940" s="520">
        <f t="shared" si="30"/>
        <v>0</v>
      </c>
      <c r="U940" s="521"/>
      <c r="V940" s="522"/>
    </row>
    <row r="941" spans="1:22">
      <c r="A941" s="517"/>
      <c r="B941" s="518"/>
      <c r="C941" s="518"/>
      <c r="D941" s="518"/>
      <c r="E941" s="518"/>
      <c r="F941" s="518"/>
      <c r="G941" s="518"/>
      <c r="H941" s="518"/>
      <c r="I941" s="518"/>
      <c r="J941" s="519"/>
      <c r="K941" s="512"/>
      <c r="L941" s="513"/>
      <c r="M941" s="513"/>
      <c r="N941" s="514"/>
      <c r="O941" s="512"/>
      <c r="P941" s="513"/>
      <c r="Q941" s="514"/>
      <c r="R941" s="515"/>
      <c r="S941" s="516"/>
      <c r="T941" s="520">
        <f t="shared" si="30"/>
        <v>0</v>
      </c>
      <c r="U941" s="521"/>
      <c r="V941" s="522"/>
    </row>
    <row r="942" spans="1:22">
      <c r="A942" s="517"/>
      <c r="B942" s="518"/>
      <c r="C942" s="518"/>
      <c r="D942" s="518"/>
      <c r="E942" s="518"/>
      <c r="F942" s="518"/>
      <c r="G942" s="518"/>
      <c r="H942" s="518"/>
      <c r="I942" s="518"/>
      <c r="J942" s="519"/>
      <c r="K942" s="512"/>
      <c r="L942" s="513"/>
      <c r="M942" s="513"/>
      <c r="N942" s="514"/>
      <c r="O942" s="512"/>
      <c r="P942" s="513"/>
      <c r="Q942" s="514"/>
      <c r="R942" s="515"/>
      <c r="S942" s="516"/>
      <c r="T942" s="520">
        <f t="shared" si="30"/>
        <v>0</v>
      </c>
      <c r="U942" s="521"/>
      <c r="V942" s="522"/>
    </row>
    <row r="943" spans="1:22">
      <c r="A943" s="517"/>
      <c r="B943" s="518"/>
      <c r="C943" s="518"/>
      <c r="D943" s="518"/>
      <c r="E943" s="518"/>
      <c r="F943" s="518"/>
      <c r="G943" s="518"/>
      <c r="H943" s="518"/>
      <c r="I943" s="518"/>
      <c r="J943" s="519"/>
      <c r="K943" s="512"/>
      <c r="L943" s="513"/>
      <c r="M943" s="513"/>
      <c r="N943" s="514"/>
      <c r="O943" s="512"/>
      <c r="P943" s="513"/>
      <c r="Q943" s="514"/>
      <c r="R943" s="515"/>
      <c r="S943" s="516"/>
      <c r="T943" s="520">
        <f t="shared" si="30"/>
        <v>0</v>
      </c>
      <c r="U943" s="521"/>
      <c r="V943" s="522"/>
    </row>
    <row r="944" spans="1:22">
      <c r="A944" s="529" t="s">
        <v>2789</v>
      </c>
      <c r="B944" s="530"/>
      <c r="C944" s="530"/>
      <c r="D944" s="530"/>
      <c r="E944" s="530"/>
      <c r="F944" s="530"/>
      <c r="G944" s="530"/>
      <c r="H944" s="530"/>
      <c r="I944" s="530"/>
      <c r="J944" s="530"/>
      <c r="K944" s="530"/>
      <c r="L944" s="530"/>
      <c r="M944" s="530"/>
      <c r="N944" s="530"/>
      <c r="O944" s="530"/>
      <c r="P944" s="530"/>
      <c r="Q944" s="530"/>
      <c r="R944" s="530"/>
      <c r="S944" s="530"/>
      <c r="T944" s="531">
        <f>SUM(T937:V943)</f>
        <v>2999.2716249664927</v>
      </c>
      <c r="U944" s="532"/>
      <c r="V944" s="533"/>
    </row>
    <row r="945" spans="1:22">
      <c r="A945" s="87"/>
      <c r="B945" s="87"/>
      <c r="C945" s="87"/>
      <c r="D945" s="87"/>
      <c r="E945" s="87"/>
      <c r="F945" s="87"/>
      <c r="G945" s="87"/>
      <c r="H945" s="87"/>
      <c r="I945" s="87"/>
      <c r="J945" s="87"/>
      <c r="K945" s="87"/>
      <c r="L945" s="87"/>
      <c r="M945" s="87"/>
      <c r="N945" s="87"/>
      <c r="O945" s="87"/>
      <c r="P945" s="87"/>
      <c r="Q945" s="87"/>
      <c r="R945" s="87"/>
      <c r="S945" s="88"/>
      <c r="T945" s="88"/>
      <c r="U945" s="88"/>
      <c r="V945" s="88"/>
    </row>
    <row r="946" spans="1:22">
      <c r="A946" s="523" t="s">
        <v>2790</v>
      </c>
      <c r="B946" s="524"/>
      <c r="C946" s="524"/>
      <c r="D946" s="524"/>
      <c r="E946" s="524"/>
      <c r="F946" s="524"/>
      <c r="G946" s="524"/>
      <c r="H946" s="524"/>
      <c r="I946" s="524"/>
      <c r="J946" s="524"/>
      <c r="K946" s="524"/>
      <c r="L946" s="524"/>
      <c r="M946" s="524"/>
      <c r="N946" s="524"/>
      <c r="O946" s="524"/>
      <c r="P946" s="524"/>
      <c r="Q946" s="524"/>
      <c r="R946" s="524"/>
      <c r="S946" s="524"/>
      <c r="T946" s="524"/>
      <c r="U946" s="524"/>
      <c r="V946" s="525"/>
    </row>
    <row r="947" spans="1:22">
      <c r="A947" s="93"/>
      <c r="B947" s="93"/>
      <c r="C947" s="93"/>
      <c r="D947" s="93"/>
      <c r="E947" s="93"/>
      <c r="F947" s="93"/>
      <c r="G947" s="93"/>
      <c r="H947" s="93"/>
      <c r="I947" s="93"/>
      <c r="J947" s="93"/>
      <c r="K947" s="93"/>
      <c r="L947" s="93"/>
      <c r="M947" s="93"/>
      <c r="N947" s="93"/>
      <c r="O947" s="93"/>
      <c r="P947" s="93"/>
      <c r="Q947" s="93"/>
      <c r="R947" s="93"/>
      <c r="S947" s="93"/>
      <c r="T947" s="93"/>
      <c r="U947" s="93"/>
      <c r="V947" s="93"/>
    </row>
    <row r="948" spans="1:22">
      <c r="A948" s="509" t="s">
        <v>2782</v>
      </c>
      <c r="B948" s="468"/>
      <c r="C948" s="468"/>
      <c r="D948" s="468"/>
      <c r="E948" s="468"/>
      <c r="F948" s="468"/>
      <c r="G948" s="468"/>
      <c r="H948" s="468"/>
      <c r="I948" s="468"/>
      <c r="J948" s="469"/>
      <c r="K948" s="458" t="s">
        <v>2783</v>
      </c>
      <c r="L948" s="458"/>
      <c r="M948" s="458" t="s">
        <v>2784</v>
      </c>
      <c r="N948" s="458"/>
      <c r="O948" s="458" t="s">
        <v>2786</v>
      </c>
      <c r="P948" s="458"/>
      <c r="Q948" s="458" t="s">
        <v>2810</v>
      </c>
      <c r="R948" s="458"/>
      <c r="S948" s="458"/>
      <c r="T948" s="458" t="s">
        <v>2787</v>
      </c>
      <c r="U948" s="458"/>
      <c r="V948" s="536"/>
    </row>
    <row r="949" spans="1:22">
      <c r="A949" s="517" t="s">
        <v>2903</v>
      </c>
      <c r="B949" s="518"/>
      <c r="C949" s="518"/>
      <c r="D949" s="518"/>
      <c r="E949" s="518"/>
      <c r="F949" s="518"/>
      <c r="G949" s="518"/>
      <c r="H949" s="518"/>
      <c r="I949" s="518"/>
      <c r="J949" s="519"/>
      <c r="K949" s="534" t="s">
        <v>2804</v>
      </c>
      <c r="L949" s="534"/>
      <c r="M949" s="551">
        <v>0.8</v>
      </c>
      <c r="N949" s="551"/>
      <c r="O949" s="534">
        <f>+'MATERIALES '!$E$1754</f>
        <v>5100</v>
      </c>
      <c r="P949" s="534"/>
      <c r="Q949" s="544">
        <v>0.05</v>
      </c>
      <c r="R949" s="544"/>
      <c r="S949" s="544"/>
      <c r="T949" s="545">
        <f>(M949*O949*(1+Q949))</f>
        <v>4284</v>
      </c>
      <c r="U949" s="546"/>
      <c r="V949" s="547"/>
    </row>
    <row r="950" spans="1:22">
      <c r="A950" s="517" t="str">
        <f>'MATERIALES '!C1034</f>
        <v>LISTON MADERA 2" X 4" X 3 MTS</v>
      </c>
      <c r="B950" s="518"/>
      <c r="C950" s="518"/>
      <c r="D950" s="518"/>
      <c r="E950" s="518"/>
      <c r="F950" s="518"/>
      <c r="G950" s="518"/>
      <c r="H950" s="518"/>
      <c r="I950" s="518"/>
      <c r="J950" s="519"/>
      <c r="K950" s="534" t="s">
        <v>213</v>
      </c>
      <c r="L950" s="534"/>
      <c r="M950" s="562">
        <v>1</v>
      </c>
      <c r="N950" s="562"/>
      <c r="O950" s="534">
        <f>'MATERIALES '!E1034</f>
        <v>38000</v>
      </c>
      <c r="P950" s="534"/>
      <c r="Q950" s="544">
        <v>0.05</v>
      </c>
      <c r="R950" s="544"/>
      <c r="S950" s="544"/>
      <c r="T950" s="545">
        <f>(M950*O950*(1+Q950))</f>
        <v>39900</v>
      </c>
      <c r="U950" s="546"/>
      <c r="V950" s="547"/>
    </row>
    <row r="951" spans="1:22">
      <c r="A951" s="517" t="str">
        <f>A894</f>
        <v>PINTUCO LACA MADERA BRILLANTE 7400</v>
      </c>
      <c r="B951" s="518"/>
      <c r="C951" s="518"/>
      <c r="D951" s="518"/>
      <c r="E951" s="518"/>
      <c r="F951" s="518"/>
      <c r="G951" s="518"/>
      <c r="H951" s="518"/>
      <c r="I951" s="518"/>
      <c r="J951" s="519"/>
      <c r="K951" s="512" t="str">
        <f>K952</f>
        <v>GALON</v>
      </c>
      <c r="L951" s="514"/>
      <c r="M951" s="551">
        <v>0.04</v>
      </c>
      <c r="N951" s="551"/>
      <c r="O951" s="534">
        <f>O894</f>
        <v>104958</v>
      </c>
      <c r="P951" s="534"/>
      <c r="Q951" s="544">
        <v>0.05</v>
      </c>
      <c r="R951" s="544"/>
      <c r="S951" s="544"/>
      <c r="T951" s="545">
        <f t="shared" ref="T951:T954" si="31">(M951*O951*(1+Q951))</f>
        <v>4408.2359999999999</v>
      </c>
      <c r="U951" s="546"/>
      <c r="V951" s="547"/>
    </row>
    <row r="952" spans="1:22">
      <c r="A952" s="517" t="str">
        <f>A895</f>
        <v>THINNER CORRIENTE</v>
      </c>
      <c r="B952" s="518"/>
      <c r="C952" s="518"/>
      <c r="D952" s="518"/>
      <c r="E952" s="518"/>
      <c r="F952" s="518"/>
      <c r="G952" s="518"/>
      <c r="H952" s="518"/>
      <c r="I952" s="518"/>
      <c r="J952" s="519"/>
      <c r="K952" s="512" t="str">
        <f>K895</f>
        <v>GALON</v>
      </c>
      <c r="L952" s="514"/>
      <c r="M952" s="515">
        <f>M895</f>
        <v>0.04</v>
      </c>
      <c r="N952" s="516"/>
      <c r="O952" s="512">
        <f>O895</f>
        <v>20857.13</v>
      </c>
      <c r="P952" s="564"/>
      <c r="Q952" s="544">
        <v>0.05</v>
      </c>
      <c r="R952" s="544"/>
      <c r="S952" s="544"/>
      <c r="T952" s="545">
        <f t="shared" si="31"/>
        <v>875.99946000000011</v>
      </c>
      <c r="U952" s="546"/>
      <c r="V952" s="547"/>
    </row>
    <row r="953" spans="1:22">
      <c r="A953" s="517"/>
      <c r="B953" s="518"/>
      <c r="C953" s="518"/>
      <c r="D953" s="518"/>
      <c r="E953" s="518"/>
      <c r="F953" s="518"/>
      <c r="G953" s="518"/>
      <c r="H953" s="518"/>
      <c r="I953" s="518"/>
      <c r="J953" s="519"/>
      <c r="K953" s="512"/>
      <c r="L953" s="514"/>
      <c r="M953" s="551"/>
      <c r="N953" s="551"/>
      <c r="O953" s="558"/>
      <c r="P953" s="534"/>
      <c r="Q953" s="544"/>
      <c r="R953" s="544"/>
      <c r="S953" s="544"/>
      <c r="T953" s="545">
        <f t="shared" si="31"/>
        <v>0</v>
      </c>
      <c r="U953" s="546"/>
      <c r="V953" s="547"/>
    </row>
    <row r="954" spans="1:22">
      <c r="A954" s="517"/>
      <c r="B954" s="518"/>
      <c r="C954" s="518"/>
      <c r="D954" s="518"/>
      <c r="E954" s="518"/>
      <c r="F954" s="518"/>
      <c r="G954" s="518"/>
      <c r="H954" s="518"/>
      <c r="I954" s="518"/>
      <c r="J954" s="519"/>
      <c r="K954" s="512"/>
      <c r="L954" s="514"/>
      <c r="M954" s="551"/>
      <c r="N954" s="551"/>
      <c r="O954" s="558"/>
      <c r="P954" s="534"/>
      <c r="Q954" s="544"/>
      <c r="R954" s="544"/>
      <c r="S954" s="544"/>
      <c r="T954" s="545">
        <f t="shared" si="31"/>
        <v>0</v>
      </c>
      <c r="U954" s="546"/>
      <c r="V954" s="547"/>
    </row>
    <row r="955" spans="1:22">
      <c r="A955" s="529" t="s">
        <v>2789</v>
      </c>
      <c r="B955" s="530"/>
      <c r="C955" s="530"/>
      <c r="D955" s="530"/>
      <c r="E955" s="530"/>
      <c r="F955" s="530"/>
      <c r="G955" s="530"/>
      <c r="H955" s="530"/>
      <c r="I955" s="530"/>
      <c r="J955" s="530"/>
      <c r="K955" s="530"/>
      <c r="L955" s="530"/>
      <c r="M955" s="530"/>
      <c r="N955" s="530"/>
      <c r="O955" s="530"/>
      <c r="P955" s="530"/>
      <c r="Q955" s="530"/>
      <c r="R955" s="530"/>
      <c r="S955" s="530"/>
      <c r="T955" s="531">
        <f>SUM(T949:V954)</f>
        <v>49468.235459999996</v>
      </c>
      <c r="U955" s="532"/>
      <c r="V955" s="533"/>
    </row>
    <row r="956" spans="1:22">
      <c r="A956" s="87"/>
      <c r="B956" s="87"/>
      <c r="C956" s="87"/>
      <c r="D956" s="87"/>
      <c r="E956" s="87"/>
      <c r="F956" s="87"/>
      <c r="G956" s="87"/>
      <c r="H956" s="87"/>
      <c r="I956" s="87"/>
      <c r="J956" s="87"/>
      <c r="K956" s="87"/>
      <c r="L956" s="87"/>
      <c r="M956" s="87"/>
      <c r="N956" s="87"/>
      <c r="O956" s="87"/>
      <c r="P956" s="87"/>
      <c r="Q956" s="87"/>
      <c r="R956" s="87"/>
      <c r="S956" s="88"/>
      <c r="T956" s="88"/>
      <c r="U956" s="88"/>
      <c r="V956" s="88"/>
    </row>
    <row r="957" spans="1:22">
      <c r="A957" s="523" t="s">
        <v>2791</v>
      </c>
      <c r="B957" s="524"/>
      <c r="C957" s="524"/>
      <c r="D957" s="524"/>
      <c r="E957" s="524"/>
      <c r="F957" s="524"/>
      <c r="G957" s="524"/>
      <c r="H957" s="524"/>
      <c r="I957" s="524"/>
      <c r="J957" s="524"/>
      <c r="K957" s="524"/>
      <c r="L957" s="524"/>
      <c r="M957" s="524"/>
      <c r="N957" s="524"/>
      <c r="O957" s="524"/>
      <c r="P957" s="524"/>
      <c r="Q957" s="524"/>
      <c r="R957" s="524"/>
      <c r="S957" s="524"/>
      <c r="T957" s="524"/>
      <c r="U957" s="524"/>
      <c r="V957" s="525"/>
    </row>
    <row r="958" spans="1:22">
      <c r="A958" s="93"/>
      <c r="B958" s="93"/>
      <c r="C958" s="93"/>
      <c r="D958" s="93"/>
      <c r="E958" s="93"/>
      <c r="F958" s="93"/>
      <c r="G958" s="93"/>
      <c r="H958" s="93"/>
      <c r="I958" s="93"/>
      <c r="J958" s="93"/>
      <c r="K958" s="93"/>
      <c r="L958" s="93"/>
      <c r="M958" s="93"/>
      <c r="N958" s="93"/>
      <c r="O958" s="93"/>
      <c r="P958" s="93"/>
      <c r="Q958" s="93"/>
      <c r="R958" s="93"/>
      <c r="S958" s="93"/>
      <c r="T958" s="93"/>
      <c r="U958" s="93"/>
      <c r="V958" s="93"/>
    </row>
    <row r="959" spans="1:22">
      <c r="A959" s="457" t="s">
        <v>2792</v>
      </c>
      <c r="B959" s="458"/>
      <c r="C959" s="458"/>
      <c r="D959" s="458"/>
      <c r="E959" s="458"/>
      <c r="F959" s="458"/>
      <c r="G959" s="458"/>
      <c r="H959" s="458"/>
      <c r="I959" s="458"/>
      <c r="J959" s="458"/>
      <c r="K959" s="458" t="s">
        <v>2783</v>
      </c>
      <c r="L959" s="458"/>
      <c r="M959" s="458" t="s">
        <v>2793</v>
      </c>
      <c r="N959" s="458"/>
      <c r="O959" s="458" t="s">
        <v>2794</v>
      </c>
      <c r="P959" s="458"/>
      <c r="Q959" s="458" t="s">
        <v>2795</v>
      </c>
      <c r="R959" s="458"/>
      <c r="S959" s="536"/>
      <c r="T959" s="458" t="s">
        <v>2787</v>
      </c>
      <c r="U959" s="458"/>
      <c r="V959" s="536"/>
    </row>
    <row r="960" spans="1:22">
      <c r="A960" s="537" t="s">
        <v>2796</v>
      </c>
      <c r="B960" s="538"/>
      <c r="C960" s="538"/>
      <c r="D960" s="538"/>
      <c r="E960" s="538"/>
      <c r="F960" s="538"/>
      <c r="G960" s="538"/>
      <c r="H960" s="538"/>
      <c r="I960" s="538"/>
      <c r="J960" s="538"/>
      <c r="K960" s="534" t="s">
        <v>2557</v>
      </c>
      <c r="L960" s="534"/>
      <c r="M960" s="515">
        <f>+T955</f>
        <v>49468.235459999996</v>
      </c>
      <c r="N960" s="516"/>
      <c r="O960" s="534"/>
      <c r="P960" s="534"/>
      <c r="Q960" s="554">
        <v>0.05</v>
      </c>
      <c r="R960" s="513"/>
      <c r="S960" s="514"/>
      <c r="T960" s="520">
        <f>+M960*Q960</f>
        <v>2473.4117729999998</v>
      </c>
      <c r="U960" s="521"/>
      <c r="V960" s="522"/>
    </row>
    <row r="961" spans="1:22">
      <c r="A961" s="537"/>
      <c r="B961" s="538"/>
      <c r="C961" s="538"/>
      <c r="D961" s="538"/>
      <c r="E961" s="538"/>
      <c r="F961" s="538"/>
      <c r="G961" s="538"/>
      <c r="H961" s="538"/>
      <c r="I961" s="538"/>
      <c r="J961" s="538"/>
      <c r="K961" s="534"/>
      <c r="L961" s="534"/>
      <c r="M961" s="515"/>
      <c r="N961" s="516"/>
      <c r="O961" s="534"/>
      <c r="P961" s="534"/>
      <c r="Q961" s="512"/>
      <c r="R961" s="513"/>
      <c r="S961" s="514"/>
      <c r="T961" s="520"/>
      <c r="U961" s="521"/>
      <c r="V961" s="522"/>
    </row>
    <row r="962" spans="1:22">
      <c r="A962" s="529" t="s">
        <v>2789</v>
      </c>
      <c r="B962" s="530"/>
      <c r="C962" s="530"/>
      <c r="D962" s="530"/>
      <c r="E962" s="530"/>
      <c r="F962" s="530"/>
      <c r="G962" s="530"/>
      <c r="H962" s="530"/>
      <c r="I962" s="530"/>
      <c r="J962" s="530"/>
      <c r="K962" s="530"/>
      <c r="L962" s="530"/>
      <c r="M962" s="530"/>
      <c r="N962" s="530"/>
      <c r="O962" s="530"/>
      <c r="P962" s="530"/>
      <c r="Q962" s="530"/>
      <c r="R962" s="530"/>
      <c r="S962" s="530"/>
      <c r="T962" s="531">
        <f>SUM(T960:V961)</f>
        <v>2473.4117729999998</v>
      </c>
      <c r="U962" s="532"/>
      <c r="V962" s="533"/>
    </row>
    <row r="963" spans="1:22">
      <c r="A963" s="87"/>
      <c r="B963" s="87"/>
      <c r="C963" s="87"/>
      <c r="D963" s="87"/>
      <c r="E963" s="87"/>
      <c r="F963" s="87"/>
      <c r="G963" s="87"/>
      <c r="H963" s="87"/>
      <c r="I963" s="87"/>
      <c r="J963" s="87"/>
      <c r="K963" s="87"/>
      <c r="L963" s="87"/>
      <c r="M963" s="87"/>
      <c r="N963" s="87"/>
      <c r="O963" s="87"/>
      <c r="P963" s="87"/>
      <c r="Q963" s="87"/>
      <c r="R963" s="87"/>
      <c r="S963" s="88"/>
      <c r="T963" s="88"/>
      <c r="U963" s="88"/>
      <c r="V963" s="88"/>
    </row>
    <row r="964" spans="1:22">
      <c r="A964" s="523" t="s">
        <v>2797</v>
      </c>
      <c r="B964" s="524"/>
      <c r="C964" s="524"/>
      <c r="D964" s="524"/>
      <c r="E964" s="524"/>
      <c r="F964" s="524"/>
      <c r="G964" s="524"/>
      <c r="H964" s="524"/>
      <c r="I964" s="524"/>
      <c r="J964" s="524"/>
      <c r="K964" s="524"/>
      <c r="L964" s="524"/>
      <c r="M964" s="524"/>
      <c r="N964" s="524"/>
      <c r="O964" s="524"/>
      <c r="P964" s="524"/>
      <c r="Q964" s="524"/>
      <c r="R964" s="524"/>
      <c r="S964" s="524"/>
      <c r="T964" s="524"/>
      <c r="U964" s="524"/>
      <c r="V964" s="525"/>
    </row>
    <row r="965" spans="1:22">
      <c r="A965" s="93"/>
      <c r="B965" s="93"/>
      <c r="C965" s="93"/>
      <c r="D965" s="93"/>
      <c r="E965" s="93"/>
      <c r="F965" s="93"/>
      <c r="G965" s="93"/>
      <c r="H965" s="93"/>
      <c r="I965" s="93"/>
      <c r="J965" s="93"/>
      <c r="K965" s="93"/>
      <c r="L965" s="93"/>
      <c r="M965" s="93"/>
      <c r="N965" s="93"/>
      <c r="O965" s="93"/>
      <c r="P965" s="93"/>
      <c r="Q965" s="93"/>
      <c r="R965" s="93"/>
      <c r="S965" s="93"/>
      <c r="T965" s="93"/>
      <c r="U965" s="93"/>
      <c r="V965" s="93"/>
    </row>
    <row r="966" spans="1:22">
      <c r="A966" s="457" t="s">
        <v>2798</v>
      </c>
      <c r="B966" s="458"/>
      <c r="C966" s="458"/>
      <c r="D966" s="458"/>
      <c r="E966" s="458"/>
      <c r="F966" s="458"/>
      <c r="G966" s="458"/>
      <c r="H966" s="458"/>
      <c r="I966" s="458"/>
      <c r="J966" s="458"/>
      <c r="K966" s="458"/>
      <c r="L966" s="458"/>
      <c r="M966" s="458" t="s">
        <v>2783</v>
      </c>
      <c r="N966" s="458"/>
      <c r="O966" s="458" t="s">
        <v>2784</v>
      </c>
      <c r="P966" s="458"/>
      <c r="Q966" s="458" t="s">
        <v>2786</v>
      </c>
      <c r="R966" s="458"/>
      <c r="S966" s="458"/>
      <c r="T966" s="458" t="s">
        <v>2787</v>
      </c>
      <c r="U966" s="458"/>
      <c r="V966" s="536"/>
    </row>
    <row r="967" spans="1:22">
      <c r="A967" s="517" t="s">
        <v>2900</v>
      </c>
      <c r="B967" s="518"/>
      <c r="C967" s="518"/>
      <c r="D967" s="518"/>
      <c r="E967" s="518"/>
      <c r="F967" s="518"/>
      <c r="G967" s="518"/>
      <c r="H967" s="518"/>
      <c r="I967" s="518"/>
      <c r="J967" s="518"/>
      <c r="K967" s="518"/>
      <c r="L967" s="519"/>
      <c r="M967" s="534" t="s">
        <v>2554</v>
      </c>
      <c r="N967" s="534"/>
      <c r="O967" s="515">
        <v>0.6</v>
      </c>
      <c r="P967" s="516"/>
      <c r="Q967" s="512">
        <f>+'MANO DE OBRA'!$E$89</f>
        <v>40873.054165549765</v>
      </c>
      <c r="R967" s="513"/>
      <c r="S967" s="514"/>
      <c r="T967" s="539">
        <f>+O967*Q967</f>
        <v>24523.832499329859</v>
      </c>
      <c r="U967" s="539"/>
      <c r="V967" s="540"/>
    </row>
    <row r="968" spans="1:22">
      <c r="A968" s="517"/>
      <c r="B968" s="518"/>
      <c r="C968" s="518"/>
      <c r="D968" s="518"/>
      <c r="E968" s="518"/>
      <c r="F968" s="518"/>
      <c r="G968" s="518"/>
      <c r="H968" s="518"/>
      <c r="I968" s="518"/>
      <c r="J968" s="518"/>
      <c r="K968" s="518"/>
      <c r="L968" s="519"/>
      <c r="M968" s="534"/>
      <c r="N968" s="534"/>
      <c r="O968" s="534"/>
      <c r="P968" s="534"/>
      <c r="Q968" s="512"/>
      <c r="R968" s="513"/>
      <c r="S968" s="514"/>
      <c r="T968" s="539">
        <f>+O968*Q968</f>
        <v>0</v>
      </c>
      <c r="U968" s="539"/>
      <c r="V968" s="540"/>
    </row>
    <row r="969" spans="1:22">
      <c r="A969" s="517"/>
      <c r="B969" s="518"/>
      <c r="C969" s="518"/>
      <c r="D969" s="518"/>
      <c r="E969" s="518"/>
      <c r="F969" s="518"/>
      <c r="G969" s="518"/>
      <c r="H969" s="518"/>
      <c r="I969" s="518"/>
      <c r="J969" s="518"/>
      <c r="K969" s="518"/>
      <c r="L969" s="519"/>
      <c r="M969" s="534"/>
      <c r="N969" s="534"/>
      <c r="O969" s="534"/>
      <c r="P969" s="534"/>
      <c r="Q969" s="512"/>
      <c r="R969" s="513"/>
      <c r="S969" s="514"/>
      <c r="T969" s="539">
        <f>+O969*Q969</f>
        <v>0</v>
      </c>
      <c r="U969" s="539"/>
      <c r="V969" s="540"/>
    </row>
    <row r="970" spans="1:22">
      <c r="A970" s="517"/>
      <c r="B970" s="518"/>
      <c r="C970" s="518"/>
      <c r="D970" s="518"/>
      <c r="E970" s="518"/>
      <c r="F970" s="518"/>
      <c r="G970" s="518"/>
      <c r="H970" s="518"/>
      <c r="I970" s="518"/>
      <c r="J970" s="518"/>
      <c r="K970" s="518"/>
      <c r="L970" s="519"/>
      <c r="M970" s="534"/>
      <c r="N970" s="534"/>
      <c r="O970" s="515"/>
      <c r="P970" s="516"/>
      <c r="Q970" s="512"/>
      <c r="R970" s="513"/>
      <c r="S970" s="514"/>
      <c r="T970" s="539">
        <f>+O970*Q970</f>
        <v>0</v>
      </c>
      <c r="U970" s="539"/>
      <c r="V970" s="540"/>
    </row>
    <row r="971" spans="1:22">
      <c r="A971" s="529" t="s">
        <v>2789</v>
      </c>
      <c r="B971" s="530"/>
      <c r="C971" s="530"/>
      <c r="D971" s="530"/>
      <c r="E971" s="530"/>
      <c r="F971" s="530"/>
      <c r="G971" s="530"/>
      <c r="H971" s="530"/>
      <c r="I971" s="530"/>
      <c r="J971" s="530"/>
      <c r="K971" s="530"/>
      <c r="L971" s="530"/>
      <c r="M971" s="530"/>
      <c r="N971" s="530"/>
      <c r="O971" s="530"/>
      <c r="P971" s="530"/>
      <c r="Q971" s="530"/>
      <c r="R971" s="530"/>
      <c r="S971" s="530"/>
      <c r="T971" s="530">
        <f>SUM(T967:V970)</f>
        <v>24523.832499329859</v>
      </c>
      <c r="U971" s="530"/>
      <c r="V971" s="535"/>
    </row>
    <row r="972" spans="1:22">
      <c r="A972" s="100"/>
      <c r="B972" s="100"/>
      <c r="C972" s="100"/>
      <c r="D972" s="100"/>
      <c r="E972" s="100"/>
      <c r="F972" s="100"/>
      <c r="G972" s="100"/>
      <c r="H972" s="100"/>
      <c r="I972" s="100"/>
      <c r="J972" s="100"/>
      <c r="K972" s="100"/>
      <c r="L972" s="100"/>
      <c r="M972" s="100"/>
      <c r="N972" s="100"/>
      <c r="O972" s="100"/>
      <c r="P972" s="100"/>
      <c r="Q972" s="100"/>
      <c r="R972" s="100"/>
      <c r="S972" s="100"/>
      <c r="T972" s="100"/>
      <c r="U972" s="100"/>
      <c r="V972" s="100"/>
    </row>
    <row r="973" spans="1:22">
      <c r="A973" s="541" t="s">
        <v>2799</v>
      </c>
      <c r="B973" s="542"/>
      <c r="C973" s="542"/>
      <c r="D973" s="542"/>
      <c r="E973" s="542"/>
      <c r="F973" s="542"/>
      <c r="G973" s="542"/>
      <c r="H973" s="542"/>
      <c r="I973" s="542"/>
      <c r="J973" s="542"/>
      <c r="K973" s="542"/>
      <c r="L973" s="542"/>
      <c r="M973" s="542"/>
      <c r="N973" s="542"/>
      <c r="O973" s="542"/>
      <c r="P973" s="542"/>
      <c r="Q973" s="542"/>
      <c r="R973" s="543"/>
      <c r="S973" s="559">
        <f>+ROUND((T944+T955+T962+T971),0)</f>
        <v>79465</v>
      </c>
      <c r="T973" s="449"/>
      <c r="U973" s="449"/>
      <c r="V973" s="450"/>
    </row>
    <row r="977" spans="1:22">
      <c r="A977" s="273"/>
      <c r="B977" s="274"/>
      <c r="C977" s="274"/>
      <c r="D977" s="274"/>
      <c r="E977" s="459" t="str">
        <f>+INDICE!$B$2</f>
        <v>ALCALDIA MUNICIPAL DE HATONUEVO - LA GUAJIRA</v>
      </c>
      <c r="F977" s="459"/>
      <c r="G977" s="459"/>
      <c r="H977" s="459"/>
      <c r="I977" s="459"/>
      <c r="J977" s="459"/>
      <c r="K977" s="459"/>
      <c r="L977" s="459"/>
      <c r="M977" s="459"/>
      <c r="N977" s="459"/>
      <c r="O977" s="459"/>
      <c r="P977" s="459"/>
      <c r="Q977" s="459"/>
      <c r="R977" s="459"/>
      <c r="S977" s="274"/>
      <c r="T977" s="274"/>
      <c r="U977" s="274"/>
      <c r="V977" s="275"/>
    </row>
    <row r="978" spans="1:22">
      <c r="A978" s="265"/>
      <c r="B978" s="266"/>
      <c r="C978" s="266"/>
      <c r="D978" s="266"/>
      <c r="E978" s="447" t="str">
        <f>+INDICE!$B$3</f>
        <v>SECRETARIA DE PLANEACIÓN</v>
      </c>
      <c r="F978" s="447"/>
      <c r="G978" s="447"/>
      <c r="H978" s="447"/>
      <c r="I978" s="447"/>
      <c r="J978" s="447"/>
      <c r="K978" s="447"/>
      <c r="L978" s="447"/>
      <c r="M978" s="447"/>
      <c r="N978" s="447"/>
      <c r="O978" s="447"/>
      <c r="P978" s="447"/>
      <c r="Q978" s="447"/>
      <c r="R978" s="447"/>
      <c r="S978" s="266"/>
      <c r="T978" s="266"/>
      <c r="U978" s="266"/>
      <c r="V978" s="267"/>
    </row>
    <row r="979" spans="1:22">
      <c r="A979" s="265"/>
      <c r="B979" s="266"/>
      <c r="C979" s="266"/>
      <c r="D979" s="266"/>
      <c r="E979" s="447" t="s">
        <v>2774</v>
      </c>
      <c r="F979" s="447"/>
      <c r="G979" s="447"/>
      <c r="H979" s="447"/>
      <c r="I979" s="447"/>
      <c r="J979" s="447"/>
      <c r="K979" s="447"/>
      <c r="L979" s="447"/>
      <c r="M979" s="447"/>
      <c r="N979" s="447"/>
      <c r="O979" s="447"/>
      <c r="P979" s="447"/>
      <c r="Q979" s="447"/>
      <c r="R979" s="447"/>
      <c r="S979" s="266"/>
      <c r="T979" s="266"/>
      <c r="U979" s="266"/>
      <c r="V979" s="267"/>
    </row>
    <row r="980" spans="1:22">
      <c r="A980" s="268"/>
      <c r="B980" s="269"/>
      <c r="C980" s="269"/>
      <c r="D980" s="269"/>
      <c r="E980" s="269"/>
      <c r="F980" s="269"/>
      <c r="G980" s="269"/>
      <c r="H980" s="269"/>
      <c r="I980" s="269"/>
      <c r="J980" s="269"/>
      <c r="K980" s="269"/>
      <c r="L980" s="269"/>
      <c r="M980" s="269"/>
      <c r="N980" s="269"/>
      <c r="O980" s="269"/>
      <c r="P980" s="269"/>
      <c r="Q980" s="269"/>
      <c r="R980" s="269"/>
      <c r="S980" s="269"/>
      <c r="T980" s="269"/>
      <c r="U980" s="269"/>
      <c r="V980" s="270"/>
    </row>
    <row r="981" spans="1:22">
      <c r="A981" s="448" t="s">
        <v>2775</v>
      </c>
      <c r="B981" s="449"/>
      <c r="C981" s="449"/>
      <c r="D981" s="449"/>
      <c r="E981" s="449"/>
      <c r="F981" s="449"/>
      <c r="G981" s="449"/>
      <c r="H981" s="449"/>
      <c r="I981" s="449"/>
      <c r="J981" s="449"/>
      <c r="K981" s="449"/>
      <c r="L981" s="449"/>
      <c r="M981" s="449"/>
      <c r="N981" s="449"/>
      <c r="O981" s="449"/>
      <c r="P981" s="449"/>
      <c r="Q981" s="449"/>
      <c r="R981" s="449"/>
      <c r="S981" s="449"/>
      <c r="T981" s="449"/>
      <c r="U981" s="449"/>
      <c r="V981" s="450"/>
    </row>
    <row r="982" spans="1:22">
      <c r="A982" s="85"/>
      <c r="B982" s="85"/>
      <c r="C982" s="85"/>
      <c r="D982" s="85"/>
      <c r="E982" s="85"/>
      <c r="F982" s="85"/>
      <c r="G982" s="85"/>
      <c r="H982" s="85"/>
      <c r="I982" s="85"/>
      <c r="J982" s="85"/>
      <c r="K982" s="85"/>
      <c r="L982" s="85"/>
      <c r="M982" s="85"/>
      <c r="N982" s="85"/>
      <c r="O982" s="85"/>
      <c r="P982" s="85"/>
      <c r="Q982" s="85"/>
      <c r="R982" s="85"/>
      <c r="S982" s="85"/>
      <c r="T982" s="85"/>
      <c r="U982" s="85"/>
      <c r="V982" s="85"/>
    </row>
    <row r="983" spans="1:22">
      <c r="A983" s="89" t="s">
        <v>2776</v>
      </c>
      <c r="B983" s="89"/>
      <c r="C983" s="451" t="s">
        <v>3865</v>
      </c>
      <c r="D983" s="451"/>
      <c r="E983" s="451"/>
      <c r="F983" s="451"/>
      <c r="G983" s="451"/>
      <c r="H983" s="451"/>
      <c r="I983" s="451"/>
      <c r="J983" s="90" t="s">
        <v>2777</v>
      </c>
      <c r="K983" s="452" t="s">
        <v>3863</v>
      </c>
      <c r="L983" s="452"/>
      <c r="M983" s="452"/>
      <c r="N983" s="452"/>
      <c r="O983" s="452"/>
      <c r="P983" s="89" t="s">
        <v>2778</v>
      </c>
      <c r="Q983" s="89"/>
      <c r="R983" s="453" t="s">
        <v>3825</v>
      </c>
      <c r="S983" s="453"/>
      <c r="T983" s="453"/>
      <c r="U983" s="453"/>
      <c r="V983" s="453"/>
    </row>
    <row r="984" spans="1:22">
      <c r="A984" s="91" t="s">
        <v>2779</v>
      </c>
      <c r="B984" s="91"/>
      <c r="C984" s="451" t="s">
        <v>3865</v>
      </c>
      <c r="D984" s="451"/>
      <c r="E984" s="451"/>
      <c r="F984" s="451"/>
      <c r="G984" s="451"/>
      <c r="H984" s="451"/>
      <c r="I984" s="451"/>
      <c r="J984" s="451"/>
      <c r="K984" s="451"/>
      <c r="L984" s="451"/>
      <c r="M984" s="451"/>
      <c r="N984" s="451"/>
      <c r="O984" s="451"/>
      <c r="P984" s="451"/>
      <c r="Q984" s="451"/>
      <c r="R984" s="451"/>
      <c r="S984" s="451"/>
      <c r="T984" s="451"/>
      <c r="U984" s="451"/>
      <c r="V984" s="451"/>
    </row>
    <row r="985" spans="1:22">
      <c r="A985" s="91"/>
      <c r="B985" s="91"/>
      <c r="C985" s="91"/>
      <c r="D985" s="91"/>
      <c r="E985" s="92"/>
      <c r="F985" s="92"/>
      <c r="G985" s="92"/>
      <c r="H985" s="92"/>
      <c r="I985" s="92"/>
      <c r="J985" s="92"/>
      <c r="K985" s="92"/>
      <c r="L985" s="92"/>
      <c r="M985" s="92"/>
      <c r="N985" s="92"/>
      <c r="O985" s="92"/>
      <c r="P985" s="92"/>
      <c r="Q985" s="92"/>
      <c r="R985" s="92"/>
      <c r="S985" s="92"/>
      <c r="T985" s="92"/>
      <c r="U985" s="92"/>
      <c r="V985" s="92"/>
    </row>
    <row r="986" spans="1:22">
      <c r="A986" s="448" t="s">
        <v>2780</v>
      </c>
      <c r="B986" s="449"/>
      <c r="C986" s="449"/>
      <c r="D986" s="449"/>
      <c r="E986" s="449"/>
      <c r="F986" s="449"/>
      <c r="G986" s="449"/>
      <c r="H986" s="449"/>
      <c r="I986" s="449"/>
      <c r="J986" s="449"/>
      <c r="K986" s="449"/>
      <c r="L986" s="449"/>
      <c r="M986" s="449"/>
      <c r="N986" s="449"/>
      <c r="O986" s="449"/>
      <c r="P986" s="449"/>
      <c r="Q986" s="449"/>
      <c r="R986" s="449"/>
      <c r="S986" s="449"/>
      <c r="T986" s="449"/>
      <c r="U986" s="449"/>
      <c r="V986" s="450"/>
    </row>
    <row r="987" spans="1:22">
      <c r="A987" s="85"/>
      <c r="B987" s="85"/>
      <c r="C987" s="85"/>
      <c r="D987" s="85"/>
      <c r="E987" s="85"/>
      <c r="F987" s="85"/>
      <c r="G987" s="85"/>
      <c r="H987" s="85"/>
      <c r="I987" s="85"/>
      <c r="J987" s="85"/>
      <c r="K987" s="85"/>
      <c r="L987" s="85"/>
      <c r="M987" s="85"/>
      <c r="N987" s="85"/>
      <c r="O987" s="85"/>
      <c r="P987" s="85"/>
      <c r="Q987" s="85"/>
      <c r="R987" s="85"/>
      <c r="S987" s="85"/>
      <c r="T987" s="85"/>
      <c r="U987" s="85"/>
      <c r="V987" s="85"/>
    </row>
    <row r="988" spans="1:22">
      <c r="A988" s="457" t="s">
        <v>2781</v>
      </c>
      <c r="B988" s="458"/>
      <c r="C988" s="467" t="s">
        <v>2782</v>
      </c>
      <c r="D988" s="468"/>
      <c r="E988" s="468"/>
      <c r="F988" s="468"/>
      <c r="G988" s="468"/>
      <c r="H988" s="468"/>
      <c r="I988" s="468"/>
      <c r="J988" s="468"/>
      <c r="K988" s="468"/>
      <c r="L988" s="468"/>
      <c r="M988" s="468"/>
      <c r="N988" s="468"/>
      <c r="O988" s="468"/>
      <c r="P988" s="468"/>
      <c r="Q988" s="468"/>
      <c r="R988" s="469"/>
      <c r="S988" s="468" t="s">
        <v>2783</v>
      </c>
      <c r="T988" s="468"/>
      <c r="U988" s="468"/>
      <c r="V988" s="470"/>
    </row>
    <row r="989" spans="1:22">
      <c r="A989" s="460">
        <f>PRESUPUESTO!A32</f>
        <v>10.069999999999999</v>
      </c>
      <c r="B989" s="461"/>
      <c r="C989" s="462" t="str">
        <f>PRESUPUESTO!B32</f>
        <v>SUMINISTRO E INSTALACION DE VIGAS DE MADERA PULIDO DE 2"X4"  X 2.3 MTS DE LARGO, INCLUYE PINTURA  Y ELEMENTOS PARA INSTALACION.</v>
      </c>
      <c r="D989" s="463"/>
      <c r="E989" s="463"/>
      <c r="F989" s="463"/>
      <c r="G989" s="463"/>
      <c r="H989" s="463"/>
      <c r="I989" s="463"/>
      <c r="J989" s="463"/>
      <c r="K989" s="463"/>
      <c r="L989" s="463"/>
      <c r="M989" s="463"/>
      <c r="N989" s="463"/>
      <c r="O989" s="463"/>
      <c r="P989" s="463"/>
      <c r="Q989" s="463"/>
      <c r="R989" s="464"/>
      <c r="S989" s="465" t="str">
        <f>PRESUPUESTO!C32</f>
        <v>UND</v>
      </c>
      <c r="T989" s="465"/>
      <c r="U989" s="465"/>
      <c r="V989" s="466"/>
    </row>
    <row r="990" spans="1:22">
      <c r="A990" s="88"/>
      <c r="B990" s="88"/>
      <c r="C990" s="88"/>
      <c r="D990" s="88"/>
      <c r="E990" s="88"/>
      <c r="F990" s="88"/>
      <c r="G990" s="88"/>
      <c r="H990" s="88"/>
      <c r="I990" s="88"/>
      <c r="J990" s="88"/>
      <c r="K990" s="88"/>
      <c r="L990" s="88"/>
      <c r="M990" s="88"/>
      <c r="N990" s="88"/>
      <c r="O990" s="88"/>
      <c r="P990" s="88"/>
      <c r="Q990" s="88"/>
      <c r="R990" s="88"/>
      <c r="S990" s="88"/>
      <c r="T990" s="88"/>
      <c r="U990" s="88"/>
      <c r="V990" s="88"/>
    </row>
    <row r="991" spans="1:22">
      <c r="A991" s="526" t="s">
        <v>2785</v>
      </c>
      <c r="B991" s="527"/>
      <c r="C991" s="527"/>
      <c r="D991" s="527"/>
      <c r="E991" s="527"/>
      <c r="F991" s="527"/>
      <c r="G991" s="527"/>
      <c r="H991" s="527"/>
      <c r="I991" s="527"/>
      <c r="J991" s="527"/>
      <c r="K991" s="527"/>
      <c r="L991" s="527"/>
      <c r="M991" s="527"/>
      <c r="N991" s="527"/>
      <c r="O991" s="527"/>
      <c r="P991" s="527"/>
      <c r="Q991" s="527"/>
      <c r="R991" s="527"/>
      <c r="S991" s="527"/>
      <c r="T991" s="527"/>
      <c r="U991" s="527"/>
      <c r="V991" s="528"/>
    </row>
    <row r="992" spans="1:22">
      <c r="A992" s="93"/>
      <c r="B992" s="93"/>
      <c r="C992" s="93"/>
      <c r="D992" s="93"/>
      <c r="E992" s="93"/>
      <c r="F992" s="93"/>
      <c r="G992" s="93"/>
      <c r="H992" s="93"/>
      <c r="I992" s="93"/>
      <c r="J992" s="93"/>
      <c r="K992" s="93"/>
      <c r="L992" s="93"/>
      <c r="M992" s="93"/>
      <c r="N992" s="93"/>
      <c r="O992" s="93"/>
      <c r="P992" s="93"/>
      <c r="Q992" s="93"/>
      <c r="R992" s="93"/>
      <c r="S992" s="93"/>
      <c r="T992" s="93"/>
      <c r="U992" s="93"/>
      <c r="V992" s="93"/>
    </row>
    <row r="993" spans="1:22">
      <c r="A993" s="555" t="s">
        <v>2782</v>
      </c>
      <c r="B993" s="556"/>
      <c r="C993" s="556"/>
      <c r="D993" s="556"/>
      <c r="E993" s="556"/>
      <c r="F993" s="556"/>
      <c r="G993" s="556"/>
      <c r="H993" s="556"/>
      <c r="I993" s="556"/>
      <c r="J993" s="557"/>
      <c r="K993" s="552" t="s">
        <v>2783</v>
      </c>
      <c r="L993" s="552"/>
      <c r="M993" s="552"/>
      <c r="N993" s="552"/>
      <c r="O993" s="552" t="s">
        <v>2784</v>
      </c>
      <c r="P993" s="552"/>
      <c r="Q993" s="552"/>
      <c r="R993" s="552" t="s">
        <v>2786</v>
      </c>
      <c r="S993" s="552"/>
      <c r="T993" s="552" t="s">
        <v>2787</v>
      </c>
      <c r="U993" s="552"/>
      <c r="V993" s="553"/>
    </row>
    <row r="994" spans="1:22">
      <c r="A994" s="517" t="s">
        <v>2788</v>
      </c>
      <c r="B994" s="518"/>
      <c r="C994" s="518"/>
      <c r="D994" s="518"/>
      <c r="E994" s="518"/>
      <c r="F994" s="518"/>
      <c r="G994" s="518"/>
      <c r="H994" s="518"/>
      <c r="I994" s="518"/>
      <c r="J994" s="519"/>
      <c r="K994" s="512" t="s">
        <v>2557</v>
      </c>
      <c r="L994" s="513"/>
      <c r="M994" s="513"/>
      <c r="N994" s="514"/>
      <c r="O994" s="512">
        <v>5</v>
      </c>
      <c r="P994" s="513"/>
      <c r="Q994" s="514"/>
      <c r="R994" s="515">
        <f>+T1028</f>
        <v>24523.832499329859</v>
      </c>
      <c r="S994" s="516"/>
      <c r="T994" s="520">
        <f>+O994*R994/100</f>
        <v>1226.191624966493</v>
      </c>
      <c r="U994" s="521"/>
      <c r="V994" s="522"/>
    </row>
    <row r="995" spans="1:22">
      <c r="A995" s="517" t="s">
        <v>173</v>
      </c>
      <c r="B995" s="518"/>
      <c r="C995" s="518"/>
      <c r="D995" s="518"/>
      <c r="E995" s="518"/>
      <c r="F995" s="518"/>
      <c r="G995" s="518"/>
      <c r="H995" s="518"/>
      <c r="I995" s="518"/>
      <c r="J995" s="519"/>
      <c r="K995" s="512" t="s">
        <v>194</v>
      </c>
      <c r="L995" s="513"/>
      <c r="M995" s="513"/>
      <c r="N995" s="514"/>
      <c r="O995" s="512">
        <v>0.38</v>
      </c>
      <c r="P995" s="513"/>
      <c r="Q995" s="514"/>
      <c r="R995" s="515">
        <f>+EQUIPOS!$E$31</f>
        <v>4666</v>
      </c>
      <c r="S995" s="516"/>
      <c r="T995" s="520">
        <f t="shared" ref="T995:T1000" si="32">+O995*R995</f>
        <v>1773.08</v>
      </c>
      <c r="U995" s="521"/>
      <c r="V995" s="522"/>
    </row>
    <row r="996" spans="1:22">
      <c r="A996" s="517"/>
      <c r="B996" s="518"/>
      <c r="C996" s="518"/>
      <c r="D996" s="518"/>
      <c r="E996" s="518"/>
      <c r="F996" s="518"/>
      <c r="G996" s="518"/>
      <c r="H996" s="518"/>
      <c r="I996" s="518"/>
      <c r="J996" s="519"/>
      <c r="K996" s="512"/>
      <c r="L996" s="513"/>
      <c r="M996" s="513"/>
      <c r="N996" s="514"/>
      <c r="O996" s="512"/>
      <c r="P996" s="513"/>
      <c r="Q996" s="514"/>
      <c r="R996" s="512"/>
      <c r="S996" s="514"/>
      <c r="T996" s="548">
        <f t="shared" si="32"/>
        <v>0</v>
      </c>
      <c r="U996" s="549"/>
      <c r="V996" s="550"/>
    </row>
    <row r="997" spans="1:22">
      <c r="A997" s="517"/>
      <c r="B997" s="518"/>
      <c r="C997" s="518"/>
      <c r="D997" s="518"/>
      <c r="E997" s="518"/>
      <c r="F997" s="518"/>
      <c r="G997" s="518"/>
      <c r="H997" s="518"/>
      <c r="I997" s="518"/>
      <c r="J997" s="519"/>
      <c r="K997" s="512"/>
      <c r="L997" s="513"/>
      <c r="M997" s="513"/>
      <c r="N997" s="514"/>
      <c r="O997" s="512"/>
      <c r="P997" s="513"/>
      <c r="Q997" s="514"/>
      <c r="R997" s="515"/>
      <c r="S997" s="516"/>
      <c r="T997" s="520">
        <f t="shared" si="32"/>
        <v>0</v>
      </c>
      <c r="U997" s="521"/>
      <c r="V997" s="522"/>
    </row>
    <row r="998" spans="1:22">
      <c r="A998" s="517"/>
      <c r="B998" s="518"/>
      <c r="C998" s="518"/>
      <c r="D998" s="518"/>
      <c r="E998" s="518"/>
      <c r="F998" s="518"/>
      <c r="G998" s="518"/>
      <c r="H998" s="518"/>
      <c r="I998" s="518"/>
      <c r="J998" s="519"/>
      <c r="K998" s="512"/>
      <c r="L998" s="513"/>
      <c r="M998" s="513"/>
      <c r="N998" s="514"/>
      <c r="O998" s="512"/>
      <c r="P998" s="513"/>
      <c r="Q998" s="514"/>
      <c r="R998" s="515"/>
      <c r="S998" s="516"/>
      <c r="T998" s="520">
        <f t="shared" si="32"/>
        <v>0</v>
      </c>
      <c r="U998" s="521"/>
      <c r="V998" s="522"/>
    </row>
    <row r="999" spans="1:22">
      <c r="A999" s="517"/>
      <c r="B999" s="518"/>
      <c r="C999" s="518"/>
      <c r="D999" s="518"/>
      <c r="E999" s="518"/>
      <c r="F999" s="518"/>
      <c r="G999" s="518"/>
      <c r="H999" s="518"/>
      <c r="I999" s="518"/>
      <c r="J999" s="519"/>
      <c r="K999" s="512"/>
      <c r="L999" s="513"/>
      <c r="M999" s="513"/>
      <c r="N999" s="514"/>
      <c r="O999" s="512"/>
      <c r="P999" s="513"/>
      <c r="Q999" s="514"/>
      <c r="R999" s="515"/>
      <c r="S999" s="516"/>
      <c r="T999" s="520">
        <f t="shared" si="32"/>
        <v>0</v>
      </c>
      <c r="U999" s="521"/>
      <c r="V999" s="522"/>
    </row>
    <row r="1000" spans="1:22">
      <c r="A1000" s="517"/>
      <c r="B1000" s="518"/>
      <c r="C1000" s="518"/>
      <c r="D1000" s="518"/>
      <c r="E1000" s="518"/>
      <c r="F1000" s="518"/>
      <c r="G1000" s="518"/>
      <c r="H1000" s="518"/>
      <c r="I1000" s="518"/>
      <c r="J1000" s="519"/>
      <c r="K1000" s="512"/>
      <c r="L1000" s="513"/>
      <c r="M1000" s="513"/>
      <c r="N1000" s="514"/>
      <c r="O1000" s="512"/>
      <c r="P1000" s="513"/>
      <c r="Q1000" s="514"/>
      <c r="R1000" s="515"/>
      <c r="S1000" s="516"/>
      <c r="T1000" s="520">
        <f t="shared" si="32"/>
        <v>0</v>
      </c>
      <c r="U1000" s="521"/>
      <c r="V1000" s="522"/>
    </row>
    <row r="1001" spans="1:22">
      <c r="A1001" s="529" t="s">
        <v>2789</v>
      </c>
      <c r="B1001" s="530"/>
      <c r="C1001" s="530"/>
      <c r="D1001" s="530"/>
      <c r="E1001" s="530"/>
      <c r="F1001" s="530"/>
      <c r="G1001" s="530"/>
      <c r="H1001" s="530"/>
      <c r="I1001" s="530"/>
      <c r="J1001" s="530"/>
      <c r="K1001" s="530"/>
      <c r="L1001" s="530"/>
      <c r="M1001" s="530"/>
      <c r="N1001" s="530"/>
      <c r="O1001" s="530"/>
      <c r="P1001" s="530"/>
      <c r="Q1001" s="530"/>
      <c r="R1001" s="530"/>
      <c r="S1001" s="530"/>
      <c r="T1001" s="531">
        <f>SUM(T994:V1000)</f>
        <v>2999.2716249664927</v>
      </c>
      <c r="U1001" s="532"/>
      <c r="V1001" s="533"/>
    </row>
    <row r="1002" spans="1:22">
      <c r="A1002" s="87"/>
      <c r="B1002" s="87"/>
      <c r="C1002" s="87"/>
      <c r="D1002" s="87"/>
      <c r="E1002" s="87"/>
      <c r="F1002" s="87"/>
      <c r="G1002" s="87"/>
      <c r="H1002" s="87"/>
      <c r="I1002" s="87"/>
      <c r="J1002" s="87"/>
      <c r="K1002" s="87"/>
      <c r="L1002" s="87"/>
      <c r="M1002" s="87"/>
      <c r="N1002" s="87"/>
      <c r="O1002" s="87"/>
      <c r="P1002" s="87"/>
      <c r="Q1002" s="87"/>
      <c r="R1002" s="87"/>
      <c r="S1002" s="88"/>
      <c r="T1002" s="88"/>
      <c r="U1002" s="88"/>
      <c r="V1002" s="88"/>
    </row>
    <row r="1003" spans="1:22">
      <c r="A1003" s="523" t="s">
        <v>2790</v>
      </c>
      <c r="B1003" s="524"/>
      <c r="C1003" s="524"/>
      <c r="D1003" s="524"/>
      <c r="E1003" s="524"/>
      <c r="F1003" s="524"/>
      <c r="G1003" s="524"/>
      <c r="H1003" s="524"/>
      <c r="I1003" s="524"/>
      <c r="J1003" s="524"/>
      <c r="K1003" s="524"/>
      <c r="L1003" s="524"/>
      <c r="M1003" s="524"/>
      <c r="N1003" s="524"/>
      <c r="O1003" s="524"/>
      <c r="P1003" s="524"/>
      <c r="Q1003" s="524"/>
      <c r="R1003" s="524"/>
      <c r="S1003" s="524"/>
      <c r="T1003" s="524"/>
      <c r="U1003" s="524"/>
      <c r="V1003" s="525"/>
    </row>
    <row r="1004" spans="1:22">
      <c r="A1004" s="93"/>
      <c r="B1004" s="93"/>
      <c r="C1004" s="93"/>
      <c r="D1004" s="93"/>
      <c r="E1004" s="93"/>
      <c r="F1004" s="93"/>
      <c r="G1004" s="93"/>
      <c r="H1004" s="93"/>
      <c r="I1004" s="93"/>
      <c r="J1004" s="93"/>
      <c r="K1004" s="93"/>
      <c r="L1004" s="93"/>
      <c r="M1004" s="93"/>
      <c r="N1004" s="93"/>
      <c r="O1004" s="93"/>
      <c r="P1004" s="93"/>
      <c r="Q1004" s="93"/>
      <c r="R1004" s="93"/>
      <c r="S1004" s="93"/>
      <c r="T1004" s="93"/>
      <c r="U1004" s="93"/>
      <c r="V1004" s="93"/>
    </row>
    <row r="1005" spans="1:22">
      <c r="A1005" s="509" t="s">
        <v>2782</v>
      </c>
      <c r="B1005" s="468"/>
      <c r="C1005" s="468"/>
      <c r="D1005" s="468"/>
      <c r="E1005" s="468"/>
      <c r="F1005" s="468"/>
      <c r="G1005" s="468"/>
      <c r="H1005" s="468"/>
      <c r="I1005" s="468"/>
      <c r="J1005" s="469"/>
      <c r="K1005" s="458" t="s">
        <v>2783</v>
      </c>
      <c r="L1005" s="458"/>
      <c r="M1005" s="458" t="s">
        <v>2784</v>
      </c>
      <c r="N1005" s="458"/>
      <c r="O1005" s="458" t="s">
        <v>2786</v>
      </c>
      <c r="P1005" s="458"/>
      <c r="Q1005" s="458" t="s">
        <v>2810</v>
      </c>
      <c r="R1005" s="458"/>
      <c r="S1005" s="458"/>
      <c r="T1005" s="458" t="s">
        <v>2787</v>
      </c>
      <c r="U1005" s="458"/>
      <c r="V1005" s="536"/>
    </row>
    <row r="1006" spans="1:22">
      <c r="A1006" s="517" t="s">
        <v>2903</v>
      </c>
      <c r="B1006" s="518"/>
      <c r="C1006" s="518"/>
      <c r="D1006" s="518"/>
      <c r="E1006" s="518"/>
      <c r="F1006" s="518"/>
      <c r="G1006" s="518"/>
      <c r="H1006" s="518"/>
      <c r="I1006" s="518"/>
      <c r="J1006" s="519"/>
      <c r="K1006" s="534" t="s">
        <v>2804</v>
      </c>
      <c r="L1006" s="534"/>
      <c r="M1006" s="551">
        <v>0.8</v>
      </c>
      <c r="N1006" s="551"/>
      <c r="O1006" s="534">
        <f>+'MATERIALES '!$E$1754</f>
        <v>5100</v>
      </c>
      <c r="P1006" s="534"/>
      <c r="Q1006" s="544">
        <v>0.05</v>
      </c>
      <c r="R1006" s="544"/>
      <c r="S1006" s="544"/>
      <c r="T1006" s="545">
        <f>(M1006*O1006*(1+Q1006))</f>
        <v>4284</v>
      </c>
      <c r="U1006" s="546"/>
      <c r="V1006" s="547"/>
    </row>
    <row r="1007" spans="1:22">
      <c r="A1007" s="517" t="str">
        <f>'MATERIALES '!C1041</f>
        <v>LISTON MADERA 4 X 2 X 2.3 MTS</v>
      </c>
      <c r="B1007" s="518"/>
      <c r="C1007" s="518"/>
      <c r="D1007" s="518"/>
      <c r="E1007" s="518"/>
      <c r="F1007" s="518"/>
      <c r="G1007" s="518"/>
      <c r="H1007" s="518"/>
      <c r="I1007" s="518"/>
      <c r="J1007" s="519"/>
      <c r="K1007" s="534" t="s">
        <v>213</v>
      </c>
      <c r="L1007" s="534"/>
      <c r="M1007" s="562">
        <v>1</v>
      </c>
      <c r="N1007" s="562"/>
      <c r="O1007" s="534">
        <f>'MATERIALES '!E1041</f>
        <v>28350</v>
      </c>
      <c r="P1007" s="534"/>
      <c r="Q1007" s="544">
        <v>0.05</v>
      </c>
      <c r="R1007" s="544"/>
      <c r="S1007" s="544"/>
      <c r="T1007" s="545">
        <f>(M1007*O1007*(1+Q1007))</f>
        <v>29767.5</v>
      </c>
      <c r="U1007" s="546"/>
      <c r="V1007" s="547"/>
    </row>
    <row r="1008" spans="1:22">
      <c r="A1008" s="517" t="str">
        <f>A951</f>
        <v>PINTUCO LACA MADERA BRILLANTE 7400</v>
      </c>
      <c r="B1008" s="518"/>
      <c r="C1008" s="518"/>
      <c r="D1008" s="518"/>
      <c r="E1008" s="518"/>
      <c r="F1008" s="518"/>
      <c r="G1008" s="518"/>
      <c r="H1008" s="518"/>
      <c r="I1008" s="518"/>
      <c r="J1008" s="519"/>
      <c r="K1008" s="512" t="str">
        <f>K1009</f>
        <v>GALON</v>
      </c>
      <c r="L1008" s="514"/>
      <c r="M1008" s="551">
        <v>0.04</v>
      </c>
      <c r="N1008" s="551"/>
      <c r="O1008" s="534">
        <f>O951</f>
        <v>104958</v>
      </c>
      <c r="P1008" s="534"/>
      <c r="Q1008" s="544">
        <v>0.05</v>
      </c>
      <c r="R1008" s="544"/>
      <c r="S1008" s="544"/>
      <c r="T1008" s="545">
        <f t="shared" ref="T1008:T1011" si="33">(M1008*O1008*(1+Q1008))</f>
        <v>4408.2359999999999</v>
      </c>
      <c r="U1008" s="546"/>
      <c r="V1008" s="547"/>
    </row>
    <row r="1009" spans="1:22">
      <c r="A1009" s="517" t="str">
        <f>A952</f>
        <v>THINNER CORRIENTE</v>
      </c>
      <c r="B1009" s="518"/>
      <c r="C1009" s="518"/>
      <c r="D1009" s="518"/>
      <c r="E1009" s="518"/>
      <c r="F1009" s="518"/>
      <c r="G1009" s="518"/>
      <c r="H1009" s="518"/>
      <c r="I1009" s="518"/>
      <c r="J1009" s="519"/>
      <c r="K1009" s="512" t="str">
        <f>K952</f>
        <v>GALON</v>
      </c>
      <c r="L1009" s="514"/>
      <c r="M1009" s="551">
        <f>M952</f>
        <v>0.04</v>
      </c>
      <c r="N1009" s="551"/>
      <c r="O1009" s="534">
        <f>O952</f>
        <v>20857.13</v>
      </c>
      <c r="P1009" s="534"/>
      <c r="Q1009" s="544">
        <v>0.05</v>
      </c>
      <c r="R1009" s="544"/>
      <c r="S1009" s="544"/>
      <c r="T1009" s="545">
        <f t="shared" si="33"/>
        <v>875.99946000000011</v>
      </c>
      <c r="U1009" s="546"/>
      <c r="V1009" s="547"/>
    </row>
    <row r="1010" spans="1:22">
      <c r="A1010" s="517"/>
      <c r="B1010" s="518"/>
      <c r="C1010" s="518"/>
      <c r="D1010" s="518"/>
      <c r="E1010" s="518"/>
      <c r="F1010" s="518"/>
      <c r="G1010" s="518"/>
      <c r="H1010" s="518"/>
      <c r="I1010" s="518"/>
      <c r="J1010" s="519"/>
      <c r="K1010" s="512"/>
      <c r="L1010" s="514"/>
      <c r="M1010" s="551"/>
      <c r="N1010" s="551"/>
      <c r="O1010" s="558"/>
      <c r="P1010" s="534"/>
      <c r="Q1010" s="544"/>
      <c r="R1010" s="544"/>
      <c r="S1010" s="544"/>
      <c r="T1010" s="545">
        <f t="shared" si="33"/>
        <v>0</v>
      </c>
      <c r="U1010" s="546"/>
      <c r="V1010" s="547"/>
    </row>
    <row r="1011" spans="1:22">
      <c r="A1011" s="517"/>
      <c r="B1011" s="518"/>
      <c r="C1011" s="518"/>
      <c r="D1011" s="518"/>
      <c r="E1011" s="518"/>
      <c r="F1011" s="518"/>
      <c r="G1011" s="518"/>
      <c r="H1011" s="518"/>
      <c r="I1011" s="518"/>
      <c r="J1011" s="519"/>
      <c r="K1011" s="512"/>
      <c r="L1011" s="514"/>
      <c r="M1011" s="551"/>
      <c r="N1011" s="551"/>
      <c r="O1011" s="558"/>
      <c r="P1011" s="534"/>
      <c r="Q1011" s="544"/>
      <c r="R1011" s="544"/>
      <c r="S1011" s="544"/>
      <c r="T1011" s="545">
        <f t="shared" si="33"/>
        <v>0</v>
      </c>
      <c r="U1011" s="546"/>
      <c r="V1011" s="547"/>
    </row>
    <row r="1012" spans="1:22">
      <c r="A1012" s="529" t="s">
        <v>2789</v>
      </c>
      <c r="B1012" s="530"/>
      <c r="C1012" s="530"/>
      <c r="D1012" s="530"/>
      <c r="E1012" s="530"/>
      <c r="F1012" s="530"/>
      <c r="G1012" s="530"/>
      <c r="H1012" s="530"/>
      <c r="I1012" s="530"/>
      <c r="J1012" s="530"/>
      <c r="K1012" s="530"/>
      <c r="L1012" s="530"/>
      <c r="M1012" s="530"/>
      <c r="N1012" s="530"/>
      <c r="O1012" s="530"/>
      <c r="P1012" s="530"/>
      <c r="Q1012" s="530"/>
      <c r="R1012" s="530"/>
      <c r="S1012" s="530"/>
      <c r="T1012" s="531">
        <f>SUM(T1006:V1011)</f>
        <v>39335.735459999996</v>
      </c>
      <c r="U1012" s="532"/>
      <c r="V1012" s="533"/>
    </row>
    <row r="1013" spans="1:22">
      <c r="A1013" s="87"/>
      <c r="B1013" s="87"/>
      <c r="C1013" s="87"/>
      <c r="D1013" s="87"/>
      <c r="E1013" s="87"/>
      <c r="F1013" s="87"/>
      <c r="G1013" s="87"/>
      <c r="H1013" s="87"/>
      <c r="I1013" s="87"/>
      <c r="J1013" s="87"/>
      <c r="K1013" s="87"/>
      <c r="L1013" s="87"/>
      <c r="M1013" s="87"/>
      <c r="N1013" s="87"/>
      <c r="O1013" s="87"/>
      <c r="P1013" s="87"/>
      <c r="Q1013" s="87"/>
      <c r="R1013" s="87"/>
      <c r="S1013" s="88"/>
      <c r="T1013" s="88"/>
      <c r="U1013" s="88"/>
      <c r="V1013" s="88"/>
    </row>
    <row r="1014" spans="1:22">
      <c r="A1014" s="523" t="s">
        <v>2791</v>
      </c>
      <c r="B1014" s="524"/>
      <c r="C1014" s="524"/>
      <c r="D1014" s="524"/>
      <c r="E1014" s="524"/>
      <c r="F1014" s="524"/>
      <c r="G1014" s="524"/>
      <c r="H1014" s="524"/>
      <c r="I1014" s="524"/>
      <c r="J1014" s="524"/>
      <c r="K1014" s="524"/>
      <c r="L1014" s="524"/>
      <c r="M1014" s="524"/>
      <c r="N1014" s="524"/>
      <c r="O1014" s="524"/>
      <c r="P1014" s="524"/>
      <c r="Q1014" s="524"/>
      <c r="R1014" s="524"/>
      <c r="S1014" s="524"/>
      <c r="T1014" s="524"/>
      <c r="U1014" s="524"/>
      <c r="V1014" s="525"/>
    </row>
    <row r="1015" spans="1:22">
      <c r="A1015" s="93"/>
      <c r="B1015" s="93"/>
      <c r="C1015" s="93"/>
      <c r="D1015" s="93"/>
      <c r="E1015" s="93"/>
      <c r="F1015" s="93"/>
      <c r="G1015" s="93"/>
      <c r="H1015" s="93"/>
      <c r="I1015" s="93"/>
      <c r="J1015" s="93"/>
      <c r="K1015" s="93"/>
      <c r="L1015" s="93"/>
      <c r="M1015" s="93"/>
      <c r="N1015" s="93"/>
      <c r="O1015" s="93"/>
      <c r="P1015" s="93"/>
      <c r="Q1015" s="93"/>
      <c r="R1015" s="93"/>
      <c r="S1015" s="93"/>
      <c r="T1015" s="93"/>
      <c r="U1015" s="93"/>
      <c r="V1015" s="93"/>
    </row>
    <row r="1016" spans="1:22">
      <c r="A1016" s="457" t="s">
        <v>2792</v>
      </c>
      <c r="B1016" s="458"/>
      <c r="C1016" s="458"/>
      <c r="D1016" s="458"/>
      <c r="E1016" s="458"/>
      <c r="F1016" s="458"/>
      <c r="G1016" s="458"/>
      <c r="H1016" s="458"/>
      <c r="I1016" s="458"/>
      <c r="J1016" s="458"/>
      <c r="K1016" s="458" t="s">
        <v>2783</v>
      </c>
      <c r="L1016" s="458"/>
      <c r="M1016" s="458" t="s">
        <v>2793</v>
      </c>
      <c r="N1016" s="458"/>
      <c r="O1016" s="458" t="s">
        <v>2794</v>
      </c>
      <c r="P1016" s="458"/>
      <c r="Q1016" s="458" t="s">
        <v>2795</v>
      </c>
      <c r="R1016" s="458"/>
      <c r="S1016" s="536"/>
      <c r="T1016" s="458" t="s">
        <v>2787</v>
      </c>
      <c r="U1016" s="458"/>
      <c r="V1016" s="536"/>
    </row>
    <row r="1017" spans="1:22">
      <c r="A1017" s="537" t="s">
        <v>2796</v>
      </c>
      <c r="B1017" s="538"/>
      <c r="C1017" s="538"/>
      <c r="D1017" s="538"/>
      <c r="E1017" s="538"/>
      <c r="F1017" s="538"/>
      <c r="G1017" s="538"/>
      <c r="H1017" s="538"/>
      <c r="I1017" s="538"/>
      <c r="J1017" s="538"/>
      <c r="K1017" s="534" t="s">
        <v>2557</v>
      </c>
      <c r="L1017" s="534"/>
      <c r="M1017" s="515">
        <f>+T1012</f>
        <v>39335.735459999996</v>
      </c>
      <c r="N1017" s="516"/>
      <c r="O1017" s="534"/>
      <c r="P1017" s="534"/>
      <c r="Q1017" s="554">
        <v>0.05</v>
      </c>
      <c r="R1017" s="513"/>
      <c r="S1017" s="514"/>
      <c r="T1017" s="520">
        <f>+M1017*Q1017</f>
        <v>1966.7867729999998</v>
      </c>
      <c r="U1017" s="521"/>
      <c r="V1017" s="522"/>
    </row>
    <row r="1018" spans="1:22">
      <c r="A1018" s="537"/>
      <c r="B1018" s="538"/>
      <c r="C1018" s="538"/>
      <c r="D1018" s="538"/>
      <c r="E1018" s="538"/>
      <c r="F1018" s="538"/>
      <c r="G1018" s="538"/>
      <c r="H1018" s="538"/>
      <c r="I1018" s="538"/>
      <c r="J1018" s="538"/>
      <c r="K1018" s="534"/>
      <c r="L1018" s="534"/>
      <c r="M1018" s="515"/>
      <c r="N1018" s="516"/>
      <c r="O1018" s="534"/>
      <c r="P1018" s="534"/>
      <c r="Q1018" s="512"/>
      <c r="R1018" s="513"/>
      <c r="S1018" s="514"/>
      <c r="T1018" s="520"/>
      <c r="U1018" s="521"/>
      <c r="V1018" s="522"/>
    </row>
    <row r="1019" spans="1:22">
      <c r="A1019" s="529" t="s">
        <v>2789</v>
      </c>
      <c r="B1019" s="530"/>
      <c r="C1019" s="530"/>
      <c r="D1019" s="530"/>
      <c r="E1019" s="530"/>
      <c r="F1019" s="530"/>
      <c r="G1019" s="530"/>
      <c r="H1019" s="530"/>
      <c r="I1019" s="530"/>
      <c r="J1019" s="530"/>
      <c r="K1019" s="530"/>
      <c r="L1019" s="530"/>
      <c r="M1019" s="530"/>
      <c r="N1019" s="530"/>
      <c r="O1019" s="530"/>
      <c r="P1019" s="530"/>
      <c r="Q1019" s="530"/>
      <c r="R1019" s="530"/>
      <c r="S1019" s="530"/>
      <c r="T1019" s="531">
        <f>SUM(T1017:V1018)</f>
        <v>1966.7867729999998</v>
      </c>
      <c r="U1019" s="532"/>
      <c r="V1019" s="533"/>
    </row>
    <row r="1020" spans="1:22">
      <c r="A1020" s="87"/>
      <c r="B1020" s="87"/>
      <c r="C1020" s="87"/>
      <c r="D1020" s="87"/>
      <c r="E1020" s="87"/>
      <c r="F1020" s="87"/>
      <c r="G1020" s="87"/>
      <c r="H1020" s="87"/>
      <c r="I1020" s="87"/>
      <c r="J1020" s="87"/>
      <c r="K1020" s="87"/>
      <c r="L1020" s="87"/>
      <c r="M1020" s="87"/>
      <c r="N1020" s="87"/>
      <c r="O1020" s="87"/>
      <c r="P1020" s="87"/>
      <c r="Q1020" s="87"/>
      <c r="R1020" s="87"/>
      <c r="S1020" s="88"/>
      <c r="T1020" s="88"/>
      <c r="U1020" s="88"/>
      <c r="V1020" s="88"/>
    </row>
    <row r="1021" spans="1:22">
      <c r="A1021" s="523" t="s">
        <v>2797</v>
      </c>
      <c r="B1021" s="524"/>
      <c r="C1021" s="524"/>
      <c r="D1021" s="524"/>
      <c r="E1021" s="524"/>
      <c r="F1021" s="524"/>
      <c r="G1021" s="524"/>
      <c r="H1021" s="524"/>
      <c r="I1021" s="524"/>
      <c r="J1021" s="524"/>
      <c r="K1021" s="524"/>
      <c r="L1021" s="524"/>
      <c r="M1021" s="524"/>
      <c r="N1021" s="524"/>
      <c r="O1021" s="524"/>
      <c r="P1021" s="524"/>
      <c r="Q1021" s="524"/>
      <c r="R1021" s="524"/>
      <c r="S1021" s="524"/>
      <c r="T1021" s="524"/>
      <c r="U1021" s="524"/>
      <c r="V1021" s="525"/>
    </row>
    <row r="1022" spans="1:22">
      <c r="A1022" s="93"/>
      <c r="B1022" s="93"/>
      <c r="C1022" s="93"/>
      <c r="D1022" s="93"/>
      <c r="E1022" s="93"/>
      <c r="F1022" s="93"/>
      <c r="G1022" s="93"/>
      <c r="H1022" s="93"/>
      <c r="I1022" s="93"/>
      <c r="J1022" s="93"/>
      <c r="K1022" s="93"/>
      <c r="L1022" s="93"/>
      <c r="M1022" s="93"/>
      <c r="N1022" s="93"/>
      <c r="O1022" s="93"/>
      <c r="P1022" s="93"/>
      <c r="Q1022" s="93"/>
      <c r="R1022" s="93"/>
      <c r="S1022" s="93"/>
      <c r="T1022" s="93"/>
      <c r="U1022" s="93"/>
      <c r="V1022" s="93"/>
    </row>
    <row r="1023" spans="1:22">
      <c r="A1023" s="457" t="s">
        <v>2798</v>
      </c>
      <c r="B1023" s="458"/>
      <c r="C1023" s="458"/>
      <c r="D1023" s="458"/>
      <c r="E1023" s="458"/>
      <c r="F1023" s="458"/>
      <c r="G1023" s="458"/>
      <c r="H1023" s="458"/>
      <c r="I1023" s="458"/>
      <c r="J1023" s="458"/>
      <c r="K1023" s="458"/>
      <c r="L1023" s="458"/>
      <c r="M1023" s="458" t="s">
        <v>2783</v>
      </c>
      <c r="N1023" s="458"/>
      <c r="O1023" s="458" t="s">
        <v>2784</v>
      </c>
      <c r="P1023" s="458"/>
      <c r="Q1023" s="458" t="s">
        <v>2786</v>
      </c>
      <c r="R1023" s="458"/>
      <c r="S1023" s="458"/>
      <c r="T1023" s="458" t="s">
        <v>2787</v>
      </c>
      <c r="U1023" s="458"/>
      <c r="V1023" s="536"/>
    </row>
    <row r="1024" spans="1:22">
      <c r="A1024" s="517" t="s">
        <v>2900</v>
      </c>
      <c r="B1024" s="518"/>
      <c r="C1024" s="518"/>
      <c r="D1024" s="518"/>
      <c r="E1024" s="518"/>
      <c r="F1024" s="518"/>
      <c r="G1024" s="518"/>
      <c r="H1024" s="518"/>
      <c r="I1024" s="518"/>
      <c r="J1024" s="518"/>
      <c r="K1024" s="518"/>
      <c r="L1024" s="519"/>
      <c r="M1024" s="534" t="s">
        <v>2554</v>
      </c>
      <c r="N1024" s="534"/>
      <c r="O1024" s="515">
        <v>0.6</v>
      </c>
      <c r="P1024" s="516"/>
      <c r="Q1024" s="512">
        <f>+'MANO DE OBRA'!$E$89</f>
        <v>40873.054165549765</v>
      </c>
      <c r="R1024" s="513"/>
      <c r="S1024" s="514"/>
      <c r="T1024" s="539">
        <f>+O1024*Q1024</f>
        <v>24523.832499329859</v>
      </c>
      <c r="U1024" s="539"/>
      <c r="V1024" s="540"/>
    </row>
    <row r="1025" spans="1:22">
      <c r="A1025" s="517"/>
      <c r="B1025" s="518"/>
      <c r="C1025" s="518"/>
      <c r="D1025" s="518"/>
      <c r="E1025" s="518"/>
      <c r="F1025" s="518"/>
      <c r="G1025" s="518"/>
      <c r="H1025" s="518"/>
      <c r="I1025" s="518"/>
      <c r="J1025" s="518"/>
      <c r="K1025" s="518"/>
      <c r="L1025" s="519"/>
      <c r="M1025" s="534"/>
      <c r="N1025" s="534"/>
      <c r="O1025" s="534"/>
      <c r="P1025" s="534"/>
      <c r="Q1025" s="512"/>
      <c r="R1025" s="513"/>
      <c r="S1025" s="514"/>
      <c r="T1025" s="539">
        <f>+O1025*Q1025</f>
        <v>0</v>
      </c>
      <c r="U1025" s="539"/>
      <c r="V1025" s="540"/>
    </row>
    <row r="1026" spans="1:22">
      <c r="A1026" s="517"/>
      <c r="B1026" s="518"/>
      <c r="C1026" s="518"/>
      <c r="D1026" s="518"/>
      <c r="E1026" s="518"/>
      <c r="F1026" s="518"/>
      <c r="G1026" s="518"/>
      <c r="H1026" s="518"/>
      <c r="I1026" s="518"/>
      <c r="J1026" s="518"/>
      <c r="K1026" s="518"/>
      <c r="L1026" s="519"/>
      <c r="M1026" s="534"/>
      <c r="N1026" s="534"/>
      <c r="O1026" s="534"/>
      <c r="P1026" s="534"/>
      <c r="Q1026" s="512"/>
      <c r="R1026" s="513"/>
      <c r="S1026" s="514"/>
      <c r="T1026" s="539">
        <f>+O1026*Q1026</f>
        <v>0</v>
      </c>
      <c r="U1026" s="539"/>
      <c r="V1026" s="540"/>
    </row>
    <row r="1027" spans="1:22">
      <c r="A1027" s="517"/>
      <c r="B1027" s="518"/>
      <c r="C1027" s="518"/>
      <c r="D1027" s="518"/>
      <c r="E1027" s="518"/>
      <c r="F1027" s="518"/>
      <c r="G1027" s="518"/>
      <c r="H1027" s="518"/>
      <c r="I1027" s="518"/>
      <c r="J1027" s="518"/>
      <c r="K1027" s="518"/>
      <c r="L1027" s="519"/>
      <c r="M1027" s="534"/>
      <c r="N1027" s="534"/>
      <c r="O1027" s="515"/>
      <c r="P1027" s="516"/>
      <c r="Q1027" s="512"/>
      <c r="R1027" s="513"/>
      <c r="S1027" s="514"/>
      <c r="T1027" s="539">
        <f>+O1027*Q1027</f>
        <v>0</v>
      </c>
      <c r="U1027" s="539"/>
      <c r="V1027" s="540"/>
    </row>
    <row r="1028" spans="1:22">
      <c r="A1028" s="529" t="s">
        <v>2789</v>
      </c>
      <c r="B1028" s="530"/>
      <c r="C1028" s="530"/>
      <c r="D1028" s="530"/>
      <c r="E1028" s="530"/>
      <c r="F1028" s="530"/>
      <c r="G1028" s="530"/>
      <c r="H1028" s="530"/>
      <c r="I1028" s="530"/>
      <c r="J1028" s="530"/>
      <c r="K1028" s="530"/>
      <c r="L1028" s="530"/>
      <c r="M1028" s="530"/>
      <c r="N1028" s="530"/>
      <c r="O1028" s="530"/>
      <c r="P1028" s="530"/>
      <c r="Q1028" s="530"/>
      <c r="R1028" s="530"/>
      <c r="S1028" s="530"/>
      <c r="T1028" s="530">
        <f>SUM(T1024:V1027)</f>
        <v>24523.832499329859</v>
      </c>
      <c r="U1028" s="530"/>
      <c r="V1028" s="535"/>
    </row>
    <row r="1029" spans="1:22">
      <c r="A1029" s="100"/>
      <c r="B1029" s="100"/>
      <c r="C1029" s="100"/>
      <c r="D1029" s="100"/>
      <c r="E1029" s="100"/>
      <c r="F1029" s="100"/>
      <c r="G1029" s="100"/>
      <c r="H1029" s="100"/>
      <c r="I1029" s="100"/>
      <c r="J1029" s="100"/>
      <c r="K1029" s="100"/>
      <c r="L1029" s="100"/>
      <c r="M1029" s="100"/>
      <c r="N1029" s="100"/>
      <c r="O1029" s="100"/>
      <c r="P1029" s="100"/>
      <c r="Q1029" s="100"/>
      <c r="R1029" s="100"/>
      <c r="S1029" s="100"/>
      <c r="T1029" s="100"/>
      <c r="U1029" s="100"/>
      <c r="V1029" s="100"/>
    </row>
    <row r="1030" spans="1:22">
      <c r="A1030" s="541" t="s">
        <v>2799</v>
      </c>
      <c r="B1030" s="542"/>
      <c r="C1030" s="542"/>
      <c r="D1030" s="542"/>
      <c r="E1030" s="542"/>
      <c r="F1030" s="542"/>
      <c r="G1030" s="542"/>
      <c r="H1030" s="542"/>
      <c r="I1030" s="542"/>
      <c r="J1030" s="542"/>
      <c r="K1030" s="542"/>
      <c r="L1030" s="542"/>
      <c r="M1030" s="542"/>
      <c r="N1030" s="542"/>
      <c r="O1030" s="542"/>
      <c r="P1030" s="542"/>
      <c r="Q1030" s="542"/>
      <c r="R1030" s="543"/>
      <c r="S1030" s="559">
        <f>+ROUND((T1001+T1012+T1019+T1028),0)</f>
        <v>68826</v>
      </c>
      <c r="T1030" s="449"/>
      <c r="U1030" s="449"/>
      <c r="V1030" s="450"/>
    </row>
    <row r="1034" spans="1:22">
      <c r="A1034" s="273"/>
      <c r="B1034" s="274"/>
      <c r="C1034" s="274"/>
      <c r="D1034" s="274"/>
      <c r="E1034" s="459" t="str">
        <f>+INDICE!$B$2</f>
        <v>ALCALDIA MUNICIPAL DE HATONUEVO - LA GUAJIRA</v>
      </c>
      <c r="F1034" s="459"/>
      <c r="G1034" s="459"/>
      <c r="H1034" s="459"/>
      <c r="I1034" s="459"/>
      <c r="J1034" s="459"/>
      <c r="K1034" s="459"/>
      <c r="L1034" s="459"/>
      <c r="M1034" s="459"/>
      <c r="N1034" s="459"/>
      <c r="O1034" s="459"/>
      <c r="P1034" s="459"/>
      <c r="Q1034" s="459"/>
      <c r="R1034" s="459"/>
      <c r="S1034" s="274"/>
      <c r="T1034" s="274"/>
      <c r="U1034" s="274"/>
      <c r="V1034" s="275"/>
    </row>
    <row r="1035" spans="1:22">
      <c r="A1035" s="265"/>
      <c r="B1035" s="266"/>
      <c r="C1035" s="266"/>
      <c r="D1035" s="266"/>
      <c r="E1035" s="447" t="str">
        <f>+INDICE!$B$3</f>
        <v>SECRETARIA DE PLANEACIÓN</v>
      </c>
      <c r="F1035" s="447"/>
      <c r="G1035" s="447"/>
      <c r="H1035" s="447"/>
      <c r="I1035" s="447"/>
      <c r="J1035" s="447"/>
      <c r="K1035" s="447"/>
      <c r="L1035" s="447"/>
      <c r="M1035" s="447"/>
      <c r="N1035" s="447"/>
      <c r="O1035" s="447"/>
      <c r="P1035" s="447"/>
      <c r="Q1035" s="447"/>
      <c r="R1035" s="447"/>
      <c r="S1035" s="266"/>
      <c r="T1035" s="266"/>
      <c r="U1035" s="266"/>
      <c r="V1035" s="267"/>
    </row>
    <row r="1036" spans="1:22">
      <c r="A1036" s="265"/>
      <c r="B1036" s="266"/>
      <c r="C1036" s="266"/>
      <c r="D1036" s="266"/>
      <c r="E1036" s="447" t="s">
        <v>2774</v>
      </c>
      <c r="F1036" s="447"/>
      <c r="G1036" s="447"/>
      <c r="H1036" s="447"/>
      <c r="I1036" s="447"/>
      <c r="J1036" s="447"/>
      <c r="K1036" s="447"/>
      <c r="L1036" s="447"/>
      <c r="M1036" s="447"/>
      <c r="N1036" s="447"/>
      <c r="O1036" s="447"/>
      <c r="P1036" s="447"/>
      <c r="Q1036" s="447"/>
      <c r="R1036" s="447"/>
      <c r="S1036" s="266"/>
      <c r="T1036" s="266"/>
      <c r="U1036" s="266"/>
      <c r="V1036" s="267"/>
    </row>
    <row r="1037" spans="1:22">
      <c r="A1037" s="268"/>
      <c r="B1037" s="269"/>
      <c r="C1037" s="269"/>
      <c r="D1037" s="269"/>
      <c r="E1037" s="269"/>
      <c r="F1037" s="269"/>
      <c r="G1037" s="269"/>
      <c r="H1037" s="269"/>
      <c r="I1037" s="269"/>
      <c r="J1037" s="269"/>
      <c r="K1037" s="269"/>
      <c r="L1037" s="269"/>
      <c r="M1037" s="269"/>
      <c r="N1037" s="269"/>
      <c r="O1037" s="269"/>
      <c r="P1037" s="269"/>
      <c r="Q1037" s="269"/>
      <c r="R1037" s="269"/>
      <c r="S1037" s="269"/>
      <c r="T1037" s="269"/>
      <c r="U1037" s="269"/>
      <c r="V1037" s="270"/>
    </row>
    <row r="1038" spans="1:22">
      <c r="A1038" s="448" t="s">
        <v>2775</v>
      </c>
      <c r="B1038" s="449"/>
      <c r="C1038" s="449"/>
      <c r="D1038" s="449"/>
      <c r="E1038" s="449"/>
      <c r="F1038" s="449"/>
      <c r="G1038" s="449"/>
      <c r="H1038" s="449"/>
      <c r="I1038" s="449"/>
      <c r="J1038" s="449"/>
      <c r="K1038" s="449"/>
      <c r="L1038" s="449"/>
      <c r="M1038" s="449"/>
      <c r="N1038" s="449"/>
      <c r="O1038" s="449"/>
      <c r="P1038" s="449"/>
      <c r="Q1038" s="449"/>
      <c r="R1038" s="449"/>
      <c r="S1038" s="449"/>
      <c r="T1038" s="449"/>
      <c r="U1038" s="449"/>
      <c r="V1038" s="450"/>
    </row>
    <row r="1039" spans="1:22">
      <c r="A1039" s="85"/>
      <c r="B1039" s="85"/>
      <c r="C1039" s="85"/>
      <c r="D1039" s="85"/>
      <c r="E1039" s="85"/>
      <c r="F1039" s="85"/>
      <c r="G1039" s="85"/>
      <c r="H1039" s="85"/>
      <c r="I1039" s="85"/>
      <c r="J1039" s="85"/>
      <c r="K1039" s="85"/>
      <c r="L1039" s="85"/>
      <c r="M1039" s="85"/>
      <c r="N1039" s="85"/>
      <c r="O1039" s="85"/>
      <c r="P1039" s="85"/>
      <c r="Q1039" s="85"/>
      <c r="R1039" s="85"/>
      <c r="S1039" s="85"/>
      <c r="T1039" s="85"/>
      <c r="U1039" s="85"/>
      <c r="V1039" s="85"/>
    </row>
    <row r="1040" spans="1:22" ht="15" customHeight="1">
      <c r="A1040" s="89" t="s">
        <v>2776</v>
      </c>
      <c r="B1040" s="89"/>
      <c r="C1040" s="451" t="s">
        <v>3865</v>
      </c>
      <c r="D1040" s="451"/>
      <c r="E1040" s="451"/>
      <c r="F1040" s="451"/>
      <c r="G1040" s="451"/>
      <c r="H1040" s="451"/>
      <c r="I1040" s="451"/>
      <c r="J1040" s="90" t="s">
        <v>2777</v>
      </c>
      <c r="K1040" s="452" t="s">
        <v>3863</v>
      </c>
      <c r="L1040" s="452"/>
      <c r="M1040" s="452"/>
      <c r="N1040" s="452"/>
      <c r="O1040" s="452"/>
      <c r="P1040" s="89" t="s">
        <v>2778</v>
      </c>
      <c r="Q1040" s="89"/>
      <c r="R1040" s="453" t="s">
        <v>3825</v>
      </c>
      <c r="S1040" s="453"/>
      <c r="T1040" s="453"/>
      <c r="U1040" s="453"/>
      <c r="V1040" s="453"/>
    </row>
    <row r="1041" spans="1:22" ht="15" customHeight="1">
      <c r="A1041" s="91" t="s">
        <v>2779</v>
      </c>
      <c r="B1041" s="91"/>
      <c r="C1041" s="451" t="s">
        <v>3865</v>
      </c>
      <c r="D1041" s="451"/>
      <c r="E1041" s="451"/>
      <c r="F1041" s="451"/>
      <c r="G1041" s="451"/>
      <c r="H1041" s="451"/>
      <c r="I1041" s="451"/>
      <c r="J1041" s="451"/>
      <c r="K1041" s="451"/>
      <c r="L1041" s="451"/>
      <c r="M1041" s="451"/>
      <c r="N1041" s="451"/>
      <c r="O1041" s="451"/>
      <c r="P1041" s="451"/>
      <c r="Q1041" s="451"/>
      <c r="R1041" s="451"/>
      <c r="S1041" s="451"/>
      <c r="T1041" s="451"/>
      <c r="U1041" s="451"/>
      <c r="V1041" s="451"/>
    </row>
    <row r="1042" spans="1:22">
      <c r="A1042" s="91"/>
      <c r="B1042" s="91"/>
      <c r="C1042" s="91"/>
      <c r="D1042" s="91"/>
      <c r="E1042" s="92"/>
      <c r="F1042" s="92"/>
      <c r="G1042" s="92"/>
      <c r="H1042" s="92"/>
      <c r="I1042" s="92"/>
      <c r="J1042" s="92"/>
      <c r="K1042" s="92"/>
      <c r="L1042" s="92"/>
      <c r="M1042" s="92"/>
      <c r="N1042" s="92"/>
      <c r="O1042" s="92"/>
      <c r="P1042" s="92"/>
      <c r="Q1042" s="92"/>
      <c r="R1042" s="92"/>
      <c r="S1042" s="92"/>
      <c r="T1042" s="92"/>
      <c r="U1042" s="92"/>
      <c r="V1042" s="92"/>
    </row>
    <row r="1043" spans="1:22">
      <c r="A1043" s="448" t="s">
        <v>2780</v>
      </c>
      <c r="B1043" s="449"/>
      <c r="C1043" s="449"/>
      <c r="D1043" s="449"/>
      <c r="E1043" s="449"/>
      <c r="F1043" s="449"/>
      <c r="G1043" s="449"/>
      <c r="H1043" s="449"/>
      <c r="I1043" s="449"/>
      <c r="J1043" s="449"/>
      <c r="K1043" s="449"/>
      <c r="L1043" s="449"/>
      <c r="M1043" s="449"/>
      <c r="N1043" s="449"/>
      <c r="O1043" s="449"/>
      <c r="P1043" s="449"/>
      <c r="Q1043" s="449"/>
      <c r="R1043" s="449"/>
      <c r="S1043" s="449"/>
      <c r="T1043" s="449"/>
      <c r="U1043" s="449"/>
      <c r="V1043" s="450"/>
    </row>
    <row r="1044" spans="1:22">
      <c r="A1044" s="85"/>
      <c r="B1044" s="85"/>
      <c r="C1044" s="85"/>
      <c r="D1044" s="85"/>
      <c r="E1044" s="85"/>
      <c r="F1044" s="85"/>
      <c r="G1044" s="85"/>
      <c r="H1044" s="85"/>
      <c r="I1044" s="85"/>
      <c r="J1044" s="85"/>
      <c r="K1044" s="85"/>
      <c r="L1044" s="85"/>
      <c r="M1044" s="85"/>
      <c r="N1044" s="85"/>
      <c r="O1044" s="85"/>
      <c r="P1044" s="85"/>
      <c r="Q1044" s="85"/>
      <c r="R1044" s="85"/>
      <c r="S1044" s="85"/>
      <c r="T1044" s="85"/>
      <c r="U1044" s="85"/>
      <c r="V1044" s="85"/>
    </row>
    <row r="1045" spans="1:22">
      <c r="A1045" s="509" t="s">
        <v>2781</v>
      </c>
      <c r="B1045" s="469"/>
      <c r="C1045" s="467" t="s">
        <v>2782</v>
      </c>
      <c r="D1045" s="468"/>
      <c r="E1045" s="468"/>
      <c r="F1045" s="468"/>
      <c r="G1045" s="468"/>
      <c r="H1045" s="468"/>
      <c r="I1045" s="468"/>
      <c r="J1045" s="468"/>
      <c r="K1045" s="468"/>
      <c r="L1045" s="468"/>
      <c r="M1045" s="468"/>
      <c r="N1045" s="468"/>
      <c r="O1045" s="468"/>
      <c r="P1045" s="468"/>
      <c r="Q1045" s="468"/>
      <c r="R1045" s="469"/>
      <c r="S1045" s="467" t="s">
        <v>2783</v>
      </c>
      <c r="T1045" s="468"/>
      <c r="U1045" s="468"/>
      <c r="V1045" s="470"/>
    </row>
    <row r="1046" spans="1:22" ht="14.25" customHeight="1">
      <c r="A1046" s="460">
        <f>PRESUPUESTO!A33</f>
        <v>10.079999999999998</v>
      </c>
      <c r="B1046" s="461"/>
      <c r="C1046" s="462" t="str">
        <f>PRESUPUESTO!B33</f>
        <v>SUMINISTRO E INSTALACION DE VIGAS DE MADERA PULIDO DE 2"X4"  X 1.7 MTS DE LARGO, INCLUYE PINTURA  Y ELEMENTOS PARA INSTALACION.</v>
      </c>
      <c r="D1046" s="463"/>
      <c r="E1046" s="463"/>
      <c r="F1046" s="463"/>
      <c r="G1046" s="463"/>
      <c r="H1046" s="463"/>
      <c r="I1046" s="463"/>
      <c r="J1046" s="463"/>
      <c r="K1046" s="463"/>
      <c r="L1046" s="463"/>
      <c r="M1046" s="463"/>
      <c r="N1046" s="463"/>
      <c r="O1046" s="463"/>
      <c r="P1046" s="463"/>
      <c r="Q1046" s="463"/>
      <c r="R1046" s="464"/>
      <c r="S1046" s="510" t="str">
        <f>PRESUPUESTO!C33</f>
        <v>UND</v>
      </c>
      <c r="T1046" s="465"/>
      <c r="U1046" s="465"/>
      <c r="V1046" s="466"/>
    </row>
    <row r="1047" spans="1:22">
      <c r="A1047" s="88"/>
      <c r="B1047" s="88"/>
      <c r="C1047" s="88"/>
      <c r="D1047" s="88"/>
      <c r="E1047" s="88"/>
      <c r="F1047" s="88"/>
      <c r="G1047" s="88"/>
      <c r="H1047" s="88"/>
      <c r="I1047" s="88"/>
      <c r="J1047" s="88"/>
      <c r="K1047" s="88"/>
      <c r="L1047" s="88"/>
      <c r="M1047" s="88"/>
      <c r="N1047" s="88"/>
      <c r="O1047" s="88"/>
      <c r="P1047" s="88"/>
      <c r="Q1047" s="88"/>
      <c r="R1047" s="88"/>
      <c r="S1047" s="88"/>
      <c r="T1047" s="88"/>
      <c r="U1047" s="88"/>
      <c r="V1047" s="88"/>
    </row>
    <row r="1048" spans="1:22">
      <c r="A1048" s="526" t="s">
        <v>2785</v>
      </c>
      <c r="B1048" s="527"/>
      <c r="C1048" s="527"/>
      <c r="D1048" s="527"/>
      <c r="E1048" s="527"/>
      <c r="F1048" s="527"/>
      <c r="G1048" s="527"/>
      <c r="H1048" s="527"/>
      <c r="I1048" s="527"/>
      <c r="J1048" s="527"/>
      <c r="K1048" s="527"/>
      <c r="L1048" s="527"/>
      <c r="M1048" s="527"/>
      <c r="N1048" s="527"/>
      <c r="O1048" s="527"/>
      <c r="P1048" s="527"/>
      <c r="Q1048" s="527"/>
      <c r="R1048" s="527"/>
      <c r="S1048" s="527"/>
      <c r="T1048" s="527"/>
      <c r="U1048" s="527"/>
      <c r="V1048" s="528"/>
    </row>
    <row r="1049" spans="1:22">
      <c r="A1049" s="93"/>
      <c r="B1049" s="93"/>
      <c r="C1049" s="93"/>
      <c r="D1049" s="93"/>
      <c r="E1049" s="93"/>
      <c r="F1049" s="93"/>
      <c r="G1049" s="93"/>
      <c r="H1049" s="93"/>
      <c r="I1049" s="93"/>
      <c r="J1049" s="93"/>
      <c r="K1049" s="93"/>
      <c r="L1049" s="93"/>
      <c r="M1049" s="93"/>
      <c r="N1049" s="93"/>
      <c r="O1049" s="93"/>
      <c r="P1049" s="93"/>
      <c r="Q1049" s="93"/>
      <c r="R1049" s="93"/>
      <c r="S1049" s="93"/>
      <c r="T1049" s="93"/>
      <c r="U1049" s="93"/>
      <c r="V1049" s="93"/>
    </row>
    <row r="1050" spans="1:22">
      <c r="A1050" s="555" t="s">
        <v>2782</v>
      </c>
      <c r="B1050" s="556"/>
      <c r="C1050" s="556"/>
      <c r="D1050" s="556"/>
      <c r="E1050" s="556"/>
      <c r="F1050" s="556"/>
      <c r="G1050" s="556"/>
      <c r="H1050" s="556"/>
      <c r="I1050" s="556"/>
      <c r="J1050" s="557"/>
      <c r="K1050" s="569" t="s">
        <v>2783</v>
      </c>
      <c r="L1050" s="556"/>
      <c r="M1050" s="556"/>
      <c r="N1050" s="557"/>
      <c r="O1050" s="569" t="s">
        <v>2784</v>
      </c>
      <c r="P1050" s="556"/>
      <c r="Q1050" s="557"/>
      <c r="R1050" s="569" t="s">
        <v>2786</v>
      </c>
      <c r="S1050" s="557"/>
      <c r="T1050" s="569" t="s">
        <v>2787</v>
      </c>
      <c r="U1050" s="556"/>
      <c r="V1050" s="570"/>
    </row>
    <row r="1051" spans="1:22">
      <c r="A1051" s="517" t="s">
        <v>2788</v>
      </c>
      <c r="B1051" s="518"/>
      <c r="C1051" s="518"/>
      <c r="D1051" s="518"/>
      <c r="E1051" s="518"/>
      <c r="F1051" s="518"/>
      <c r="G1051" s="518"/>
      <c r="H1051" s="518"/>
      <c r="I1051" s="518"/>
      <c r="J1051" s="519"/>
      <c r="K1051" s="512" t="s">
        <v>2557</v>
      </c>
      <c r="L1051" s="513"/>
      <c r="M1051" s="513"/>
      <c r="N1051" s="514"/>
      <c r="O1051" s="512">
        <v>5</v>
      </c>
      <c r="P1051" s="513"/>
      <c r="Q1051" s="514"/>
      <c r="R1051" s="515">
        <f>+T1085</f>
        <v>24523.832499329859</v>
      </c>
      <c r="S1051" s="516"/>
      <c r="T1051" s="520">
        <f>+O1051*R1051/100</f>
        <v>1226.191624966493</v>
      </c>
      <c r="U1051" s="521"/>
      <c r="V1051" s="522"/>
    </row>
    <row r="1052" spans="1:22">
      <c r="A1052" s="517" t="s">
        <v>173</v>
      </c>
      <c r="B1052" s="518"/>
      <c r="C1052" s="518"/>
      <c r="D1052" s="518"/>
      <c r="E1052" s="518"/>
      <c r="F1052" s="518"/>
      <c r="G1052" s="518"/>
      <c r="H1052" s="518"/>
      <c r="I1052" s="518"/>
      <c r="J1052" s="519"/>
      <c r="K1052" s="512" t="s">
        <v>194</v>
      </c>
      <c r="L1052" s="513"/>
      <c r="M1052" s="513"/>
      <c r="N1052" s="514"/>
      <c r="O1052" s="512">
        <v>0.38</v>
      </c>
      <c r="P1052" s="513"/>
      <c r="Q1052" s="514"/>
      <c r="R1052" s="515">
        <f>+EQUIPOS!$E$31</f>
        <v>4666</v>
      </c>
      <c r="S1052" s="516"/>
      <c r="T1052" s="520">
        <f t="shared" ref="T1052:T1057" si="34">+O1052*R1052</f>
        <v>1773.08</v>
      </c>
      <c r="U1052" s="521"/>
      <c r="V1052" s="522"/>
    </row>
    <row r="1053" spans="1:22">
      <c r="A1053" s="517"/>
      <c r="B1053" s="518"/>
      <c r="C1053" s="518"/>
      <c r="D1053" s="518"/>
      <c r="E1053" s="518"/>
      <c r="F1053" s="518"/>
      <c r="G1053" s="518"/>
      <c r="H1053" s="518"/>
      <c r="I1053" s="518"/>
      <c r="J1053" s="519"/>
      <c r="K1053" s="512"/>
      <c r="L1053" s="513"/>
      <c r="M1053" s="513"/>
      <c r="N1053" s="514"/>
      <c r="O1053" s="512"/>
      <c r="P1053" s="513"/>
      <c r="Q1053" s="514"/>
      <c r="R1053" s="512"/>
      <c r="S1053" s="514"/>
      <c r="T1053" s="548">
        <f t="shared" si="34"/>
        <v>0</v>
      </c>
      <c r="U1053" s="549"/>
      <c r="V1053" s="550"/>
    </row>
    <row r="1054" spans="1:22">
      <c r="A1054" s="517"/>
      <c r="B1054" s="518"/>
      <c r="C1054" s="518"/>
      <c r="D1054" s="518"/>
      <c r="E1054" s="518"/>
      <c r="F1054" s="518"/>
      <c r="G1054" s="518"/>
      <c r="H1054" s="518"/>
      <c r="I1054" s="518"/>
      <c r="J1054" s="519"/>
      <c r="K1054" s="512"/>
      <c r="L1054" s="513"/>
      <c r="M1054" s="513"/>
      <c r="N1054" s="514"/>
      <c r="O1054" s="512"/>
      <c r="P1054" s="513"/>
      <c r="Q1054" s="514"/>
      <c r="R1054" s="515"/>
      <c r="S1054" s="516"/>
      <c r="T1054" s="520">
        <f t="shared" si="34"/>
        <v>0</v>
      </c>
      <c r="U1054" s="521"/>
      <c r="V1054" s="522"/>
    </row>
    <row r="1055" spans="1:22">
      <c r="A1055" s="517"/>
      <c r="B1055" s="518"/>
      <c r="C1055" s="518"/>
      <c r="D1055" s="518"/>
      <c r="E1055" s="518"/>
      <c r="F1055" s="518"/>
      <c r="G1055" s="518"/>
      <c r="H1055" s="518"/>
      <c r="I1055" s="518"/>
      <c r="J1055" s="519"/>
      <c r="K1055" s="512"/>
      <c r="L1055" s="513"/>
      <c r="M1055" s="513"/>
      <c r="N1055" s="514"/>
      <c r="O1055" s="512"/>
      <c r="P1055" s="513"/>
      <c r="Q1055" s="514"/>
      <c r="R1055" s="515"/>
      <c r="S1055" s="516"/>
      <c r="T1055" s="520">
        <f t="shared" si="34"/>
        <v>0</v>
      </c>
      <c r="U1055" s="521"/>
      <c r="V1055" s="522"/>
    </row>
    <row r="1056" spans="1:22">
      <c r="A1056" s="517"/>
      <c r="B1056" s="518"/>
      <c r="C1056" s="518"/>
      <c r="D1056" s="518"/>
      <c r="E1056" s="518"/>
      <c r="F1056" s="518"/>
      <c r="G1056" s="518"/>
      <c r="H1056" s="518"/>
      <c r="I1056" s="518"/>
      <c r="J1056" s="519"/>
      <c r="K1056" s="512"/>
      <c r="L1056" s="513"/>
      <c r="M1056" s="513"/>
      <c r="N1056" s="514"/>
      <c r="O1056" s="512"/>
      <c r="P1056" s="513"/>
      <c r="Q1056" s="514"/>
      <c r="R1056" s="515"/>
      <c r="S1056" s="516"/>
      <c r="T1056" s="520">
        <f t="shared" si="34"/>
        <v>0</v>
      </c>
      <c r="U1056" s="521"/>
      <c r="V1056" s="522"/>
    </row>
    <row r="1057" spans="1:22">
      <c r="A1057" s="517"/>
      <c r="B1057" s="518"/>
      <c r="C1057" s="518"/>
      <c r="D1057" s="518"/>
      <c r="E1057" s="518"/>
      <c r="F1057" s="518"/>
      <c r="G1057" s="518"/>
      <c r="H1057" s="518"/>
      <c r="I1057" s="518"/>
      <c r="J1057" s="519"/>
      <c r="K1057" s="512"/>
      <c r="L1057" s="513"/>
      <c r="M1057" s="513"/>
      <c r="N1057" s="514"/>
      <c r="O1057" s="512"/>
      <c r="P1057" s="513"/>
      <c r="Q1057" s="514"/>
      <c r="R1057" s="515"/>
      <c r="S1057" s="516"/>
      <c r="T1057" s="520">
        <f t="shared" si="34"/>
        <v>0</v>
      </c>
      <c r="U1057" s="521"/>
      <c r="V1057" s="522"/>
    </row>
    <row r="1058" spans="1:22">
      <c r="A1058" s="560" t="s">
        <v>2789</v>
      </c>
      <c r="B1058" s="532"/>
      <c r="C1058" s="532"/>
      <c r="D1058" s="532"/>
      <c r="E1058" s="532"/>
      <c r="F1058" s="532"/>
      <c r="G1058" s="532"/>
      <c r="H1058" s="532"/>
      <c r="I1058" s="532"/>
      <c r="J1058" s="532"/>
      <c r="K1058" s="532"/>
      <c r="L1058" s="532"/>
      <c r="M1058" s="532"/>
      <c r="N1058" s="532"/>
      <c r="O1058" s="532"/>
      <c r="P1058" s="532"/>
      <c r="Q1058" s="532"/>
      <c r="R1058" s="532"/>
      <c r="S1058" s="561"/>
      <c r="T1058" s="531">
        <f>SUM(T1051:V1057)</f>
        <v>2999.2716249664927</v>
      </c>
      <c r="U1058" s="532"/>
      <c r="V1058" s="533"/>
    </row>
    <row r="1059" spans="1:22">
      <c r="A1059" s="87"/>
      <c r="B1059" s="87"/>
      <c r="C1059" s="87"/>
      <c r="D1059" s="87"/>
      <c r="E1059" s="87"/>
      <c r="F1059" s="87"/>
      <c r="G1059" s="87"/>
      <c r="H1059" s="87"/>
      <c r="I1059" s="87"/>
      <c r="J1059" s="87"/>
      <c r="K1059" s="87"/>
      <c r="L1059" s="87"/>
      <c r="M1059" s="87"/>
      <c r="N1059" s="87"/>
      <c r="O1059" s="87"/>
      <c r="P1059" s="87"/>
      <c r="Q1059" s="87"/>
      <c r="R1059" s="87"/>
      <c r="S1059" s="88"/>
      <c r="T1059" s="88"/>
      <c r="U1059" s="88"/>
      <c r="V1059" s="88"/>
    </row>
    <row r="1060" spans="1:22">
      <c r="A1060" s="526" t="s">
        <v>2790</v>
      </c>
      <c r="B1060" s="527"/>
      <c r="C1060" s="527"/>
      <c r="D1060" s="527"/>
      <c r="E1060" s="527"/>
      <c r="F1060" s="527"/>
      <c r="G1060" s="527"/>
      <c r="H1060" s="527"/>
      <c r="I1060" s="527"/>
      <c r="J1060" s="527"/>
      <c r="K1060" s="527"/>
      <c r="L1060" s="527"/>
      <c r="M1060" s="527"/>
      <c r="N1060" s="527"/>
      <c r="O1060" s="527"/>
      <c r="P1060" s="527"/>
      <c r="Q1060" s="527"/>
      <c r="R1060" s="527"/>
      <c r="S1060" s="527"/>
      <c r="T1060" s="527"/>
      <c r="U1060" s="527"/>
      <c r="V1060" s="528"/>
    </row>
    <row r="1061" spans="1:22">
      <c r="A1061" s="93"/>
      <c r="B1061" s="93"/>
      <c r="C1061" s="93"/>
      <c r="D1061" s="93"/>
      <c r="E1061" s="93"/>
      <c r="F1061" s="93"/>
      <c r="G1061" s="93"/>
      <c r="H1061" s="93"/>
      <c r="I1061" s="93"/>
      <c r="J1061" s="93"/>
      <c r="K1061" s="93"/>
      <c r="L1061" s="93"/>
      <c r="M1061" s="93"/>
      <c r="N1061" s="93"/>
      <c r="O1061" s="93"/>
      <c r="P1061" s="93"/>
      <c r="Q1061" s="93"/>
      <c r="R1061" s="93"/>
      <c r="S1061" s="93"/>
      <c r="T1061" s="93"/>
      <c r="U1061" s="93"/>
      <c r="V1061" s="93"/>
    </row>
    <row r="1062" spans="1:22">
      <c r="A1062" s="509" t="s">
        <v>2782</v>
      </c>
      <c r="B1062" s="468"/>
      <c r="C1062" s="468"/>
      <c r="D1062" s="468"/>
      <c r="E1062" s="468"/>
      <c r="F1062" s="468"/>
      <c r="G1062" s="468"/>
      <c r="H1062" s="468"/>
      <c r="I1062" s="468"/>
      <c r="J1062" s="469"/>
      <c r="K1062" s="467" t="s">
        <v>2783</v>
      </c>
      <c r="L1062" s="469"/>
      <c r="M1062" s="467" t="s">
        <v>2784</v>
      </c>
      <c r="N1062" s="469"/>
      <c r="O1062" s="467" t="s">
        <v>2786</v>
      </c>
      <c r="P1062" s="469"/>
      <c r="Q1062" s="467" t="s">
        <v>2810</v>
      </c>
      <c r="R1062" s="468"/>
      <c r="S1062" s="469"/>
      <c r="T1062" s="467" t="s">
        <v>2787</v>
      </c>
      <c r="U1062" s="468"/>
      <c r="V1062" s="470"/>
    </row>
    <row r="1063" spans="1:22">
      <c r="A1063" s="517" t="s">
        <v>2903</v>
      </c>
      <c r="B1063" s="518"/>
      <c r="C1063" s="518"/>
      <c r="D1063" s="518"/>
      <c r="E1063" s="518"/>
      <c r="F1063" s="518"/>
      <c r="G1063" s="518"/>
      <c r="H1063" s="518"/>
      <c r="I1063" s="518"/>
      <c r="J1063" s="519"/>
      <c r="K1063" s="512" t="s">
        <v>2804</v>
      </c>
      <c r="L1063" s="514"/>
      <c r="M1063" s="515">
        <v>0.8</v>
      </c>
      <c r="N1063" s="516"/>
      <c r="O1063" s="512">
        <f>+'MATERIALES '!$E$1754</f>
        <v>5100</v>
      </c>
      <c r="P1063" s="514"/>
      <c r="Q1063" s="566">
        <v>0.05</v>
      </c>
      <c r="R1063" s="567"/>
      <c r="S1063" s="568"/>
      <c r="T1063" s="545">
        <f>(M1063*O1063*(1+Q1063))</f>
        <v>4284</v>
      </c>
      <c r="U1063" s="546"/>
      <c r="V1063" s="547"/>
    </row>
    <row r="1064" spans="1:22">
      <c r="A1064" s="517" t="str">
        <f>'MATERIALES '!C1043</f>
        <v>LISTON MADERA 4" X 2" X 1.7 MTS</v>
      </c>
      <c r="B1064" s="518"/>
      <c r="C1064" s="518"/>
      <c r="D1064" s="518"/>
      <c r="E1064" s="518"/>
      <c r="F1064" s="518"/>
      <c r="G1064" s="518"/>
      <c r="H1064" s="518"/>
      <c r="I1064" s="518"/>
      <c r="J1064" s="519"/>
      <c r="K1064" s="512" t="s">
        <v>213</v>
      </c>
      <c r="L1064" s="514"/>
      <c r="M1064" s="583">
        <v>1</v>
      </c>
      <c r="N1064" s="584"/>
      <c r="O1064" s="512">
        <f>'MATERIALES '!E1043</f>
        <v>22000</v>
      </c>
      <c r="P1064" s="514"/>
      <c r="Q1064" s="566">
        <v>0.05</v>
      </c>
      <c r="R1064" s="567"/>
      <c r="S1064" s="568"/>
      <c r="T1064" s="545">
        <f>(M1064*O1064*(1+Q1064))</f>
        <v>23100</v>
      </c>
      <c r="U1064" s="546"/>
      <c r="V1064" s="547"/>
    </row>
    <row r="1065" spans="1:22">
      <c r="A1065" s="517" t="str">
        <f>A1008</f>
        <v>PINTUCO LACA MADERA BRILLANTE 7400</v>
      </c>
      <c r="B1065" s="518"/>
      <c r="C1065" s="518"/>
      <c r="D1065" s="518"/>
      <c r="E1065" s="518"/>
      <c r="F1065" s="518"/>
      <c r="G1065" s="518"/>
      <c r="H1065" s="518"/>
      <c r="I1065" s="518"/>
      <c r="J1065" s="519"/>
      <c r="K1065" s="512" t="str">
        <f>K1066</f>
        <v>GALON</v>
      </c>
      <c r="L1065" s="514"/>
      <c r="M1065" s="515">
        <v>0.04</v>
      </c>
      <c r="N1065" s="516"/>
      <c r="O1065" s="512">
        <f>O1008</f>
        <v>104958</v>
      </c>
      <c r="P1065" s="514"/>
      <c r="Q1065" s="566">
        <v>0.05</v>
      </c>
      <c r="R1065" s="567"/>
      <c r="S1065" s="568"/>
      <c r="T1065" s="545">
        <f t="shared" ref="T1065:T1068" si="35">(M1065*O1065*(1+Q1065))</f>
        <v>4408.2359999999999</v>
      </c>
      <c r="U1065" s="546"/>
      <c r="V1065" s="547"/>
    </row>
    <row r="1066" spans="1:22">
      <c r="A1066" s="517" t="str">
        <f>A1009</f>
        <v>THINNER CORRIENTE</v>
      </c>
      <c r="B1066" s="518"/>
      <c r="C1066" s="518"/>
      <c r="D1066" s="518"/>
      <c r="E1066" s="518"/>
      <c r="F1066" s="518"/>
      <c r="G1066" s="518"/>
      <c r="H1066" s="518"/>
      <c r="I1066" s="518"/>
      <c r="J1066" s="519"/>
      <c r="K1066" s="512" t="str">
        <f>K1009</f>
        <v>GALON</v>
      </c>
      <c r="L1066" s="514"/>
      <c r="M1066" s="515">
        <f>M1009</f>
        <v>0.04</v>
      </c>
      <c r="N1066" s="516"/>
      <c r="O1066" s="512">
        <f>O1009</f>
        <v>20857.13</v>
      </c>
      <c r="P1066" s="514"/>
      <c r="Q1066" s="566">
        <v>0.05</v>
      </c>
      <c r="R1066" s="567"/>
      <c r="S1066" s="568"/>
      <c r="T1066" s="545">
        <f t="shared" si="35"/>
        <v>875.99946000000011</v>
      </c>
      <c r="U1066" s="546"/>
      <c r="V1066" s="547"/>
    </row>
    <row r="1067" spans="1:22">
      <c r="A1067" s="517"/>
      <c r="B1067" s="518"/>
      <c r="C1067" s="518"/>
      <c r="D1067" s="518"/>
      <c r="E1067" s="518"/>
      <c r="F1067" s="518"/>
      <c r="G1067" s="518"/>
      <c r="H1067" s="518"/>
      <c r="I1067" s="518"/>
      <c r="J1067" s="519"/>
      <c r="K1067" s="512"/>
      <c r="L1067" s="514"/>
      <c r="M1067" s="515"/>
      <c r="N1067" s="516"/>
      <c r="O1067" s="554"/>
      <c r="P1067" s="564"/>
      <c r="Q1067" s="566"/>
      <c r="R1067" s="567"/>
      <c r="S1067" s="568"/>
      <c r="T1067" s="545">
        <f t="shared" si="35"/>
        <v>0</v>
      </c>
      <c r="U1067" s="546"/>
      <c r="V1067" s="547"/>
    </row>
    <row r="1068" spans="1:22">
      <c r="A1068" s="517"/>
      <c r="B1068" s="518"/>
      <c r="C1068" s="518"/>
      <c r="D1068" s="518"/>
      <c r="E1068" s="518"/>
      <c r="F1068" s="518"/>
      <c r="G1068" s="518"/>
      <c r="H1068" s="518"/>
      <c r="I1068" s="518"/>
      <c r="J1068" s="519"/>
      <c r="K1068" s="512"/>
      <c r="L1068" s="514"/>
      <c r="M1068" s="515"/>
      <c r="N1068" s="516"/>
      <c r="O1068" s="554"/>
      <c r="P1068" s="564"/>
      <c r="Q1068" s="566"/>
      <c r="R1068" s="567"/>
      <c r="S1068" s="568"/>
      <c r="T1068" s="545">
        <f t="shared" si="35"/>
        <v>0</v>
      </c>
      <c r="U1068" s="546"/>
      <c r="V1068" s="547"/>
    </row>
    <row r="1069" spans="1:22">
      <c r="A1069" s="560" t="s">
        <v>2789</v>
      </c>
      <c r="B1069" s="532"/>
      <c r="C1069" s="532"/>
      <c r="D1069" s="532"/>
      <c r="E1069" s="532"/>
      <c r="F1069" s="532"/>
      <c r="G1069" s="532"/>
      <c r="H1069" s="532"/>
      <c r="I1069" s="532"/>
      <c r="J1069" s="532"/>
      <c r="K1069" s="532"/>
      <c r="L1069" s="532"/>
      <c r="M1069" s="532"/>
      <c r="N1069" s="532"/>
      <c r="O1069" s="532"/>
      <c r="P1069" s="532"/>
      <c r="Q1069" s="532"/>
      <c r="R1069" s="532"/>
      <c r="S1069" s="561"/>
      <c r="T1069" s="531">
        <f>SUM(T1063:V1068)</f>
        <v>32668.23546</v>
      </c>
      <c r="U1069" s="532"/>
      <c r="V1069" s="533"/>
    </row>
    <row r="1070" spans="1:22">
      <c r="A1070" s="87"/>
      <c r="B1070" s="87"/>
      <c r="C1070" s="87"/>
      <c r="D1070" s="87"/>
      <c r="E1070" s="87"/>
      <c r="F1070" s="87"/>
      <c r="G1070" s="87"/>
      <c r="H1070" s="87"/>
      <c r="I1070" s="87"/>
      <c r="J1070" s="87"/>
      <c r="K1070" s="87"/>
      <c r="L1070" s="87"/>
      <c r="M1070" s="87"/>
      <c r="N1070" s="87"/>
      <c r="O1070" s="87"/>
      <c r="P1070" s="87"/>
      <c r="Q1070" s="87"/>
      <c r="R1070" s="87"/>
      <c r="S1070" s="88"/>
      <c r="T1070" s="88"/>
      <c r="U1070" s="88"/>
      <c r="V1070" s="88"/>
    </row>
    <row r="1071" spans="1:22">
      <c r="A1071" s="526" t="s">
        <v>2791</v>
      </c>
      <c r="B1071" s="527"/>
      <c r="C1071" s="527"/>
      <c r="D1071" s="527"/>
      <c r="E1071" s="527"/>
      <c r="F1071" s="527"/>
      <c r="G1071" s="527"/>
      <c r="H1071" s="527"/>
      <c r="I1071" s="527"/>
      <c r="J1071" s="527"/>
      <c r="K1071" s="527"/>
      <c r="L1071" s="527"/>
      <c r="M1071" s="527"/>
      <c r="N1071" s="527"/>
      <c r="O1071" s="527"/>
      <c r="P1071" s="527"/>
      <c r="Q1071" s="527"/>
      <c r="R1071" s="527"/>
      <c r="S1071" s="527"/>
      <c r="T1071" s="527"/>
      <c r="U1071" s="527"/>
      <c r="V1071" s="528"/>
    </row>
    <row r="1072" spans="1:22">
      <c r="A1072" s="93"/>
      <c r="B1072" s="93"/>
      <c r="C1072" s="93"/>
      <c r="D1072" s="93"/>
      <c r="E1072" s="93"/>
      <c r="F1072" s="93"/>
      <c r="G1072" s="93"/>
      <c r="H1072" s="93"/>
      <c r="I1072" s="93"/>
      <c r="J1072" s="93"/>
      <c r="K1072" s="93"/>
      <c r="L1072" s="93"/>
      <c r="M1072" s="93"/>
      <c r="N1072" s="93"/>
      <c r="O1072" s="93"/>
      <c r="P1072" s="93"/>
      <c r="Q1072" s="93"/>
      <c r="R1072" s="93"/>
      <c r="S1072" s="93"/>
      <c r="T1072" s="93"/>
      <c r="U1072" s="93"/>
      <c r="V1072" s="93"/>
    </row>
    <row r="1073" spans="1:22">
      <c r="A1073" s="509" t="s">
        <v>2792</v>
      </c>
      <c r="B1073" s="468"/>
      <c r="C1073" s="468"/>
      <c r="D1073" s="468"/>
      <c r="E1073" s="468"/>
      <c r="F1073" s="468"/>
      <c r="G1073" s="468"/>
      <c r="H1073" s="468"/>
      <c r="I1073" s="468"/>
      <c r="J1073" s="469"/>
      <c r="K1073" s="467" t="s">
        <v>2783</v>
      </c>
      <c r="L1073" s="469"/>
      <c r="M1073" s="467" t="s">
        <v>2793</v>
      </c>
      <c r="N1073" s="469"/>
      <c r="O1073" s="467" t="s">
        <v>2794</v>
      </c>
      <c r="P1073" s="469"/>
      <c r="Q1073" s="467" t="s">
        <v>2795</v>
      </c>
      <c r="R1073" s="468"/>
      <c r="S1073" s="470"/>
      <c r="T1073" s="509" t="s">
        <v>2787</v>
      </c>
      <c r="U1073" s="468"/>
      <c r="V1073" s="470"/>
    </row>
    <row r="1074" spans="1:22">
      <c r="A1074" s="517" t="s">
        <v>2796</v>
      </c>
      <c r="B1074" s="518"/>
      <c r="C1074" s="518"/>
      <c r="D1074" s="518"/>
      <c r="E1074" s="518"/>
      <c r="F1074" s="518"/>
      <c r="G1074" s="518"/>
      <c r="H1074" s="518"/>
      <c r="I1074" s="518"/>
      <c r="J1074" s="519"/>
      <c r="K1074" s="512" t="s">
        <v>2557</v>
      </c>
      <c r="L1074" s="514"/>
      <c r="M1074" s="515">
        <f>+T1069</f>
        <v>32668.23546</v>
      </c>
      <c r="N1074" s="516"/>
      <c r="O1074" s="512"/>
      <c r="P1074" s="514"/>
      <c r="Q1074" s="554">
        <v>0.05</v>
      </c>
      <c r="R1074" s="563"/>
      <c r="S1074" s="564"/>
      <c r="T1074" s="520">
        <f>+M1074*Q1074</f>
        <v>1633.411773</v>
      </c>
      <c r="U1074" s="521"/>
      <c r="V1074" s="522"/>
    </row>
    <row r="1075" spans="1:22">
      <c r="A1075" s="517"/>
      <c r="B1075" s="518"/>
      <c r="C1075" s="518"/>
      <c r="D1075" s="518"/>
      <c r="E1075" s="518"/>
      <c r="F1075" s="518"/>
      <c r="G1075" s="518"/>
      <c r="H1075" s="518"/>
      <c r="I1075" s="518"/>
      <c r="J1075" s="519"/>
      <c r="K1075" s="512"/>
      <c r="L1075" s="514"/>
      <c r="M1075" s="515"/>
      <c r="N1075" s="516"/>
      <c r="O1075" s="512"/>
      <c r="P1075" s="514"/>
      <c r="Q1075" s="512"/>
      <c r="R1075" s="513"/>
      <c r="S1075" s="514"/>
      <c r="T1075" s="520"/>
      <c r="U1075" s="521"/>
      <c r="V1075" s="522"/>
    </row>
    <row r="1076" spans="1:22">
      <c r="A1076" s="560" t="s">
        <v>2789</v>
      </c>
      <c r="B1076" s="532"/>
      <c r="C1076" s="532"/>
      <c r="D1076" s="532"/>
      <c r="E1076" s="532"/>
      <c r="F1076" s="532"/>
      <c r="G1076" s="532"/>
      <c r="H1076" s="532"/>
      <c r="I1076" s="532"/>
      <c r="J1076" s="532"/>
      <c r="K1076" s="532"/>
      <c r="L1076" s="532"/>
      <c r="M1076" s="532"/>
      <c r="N1076" s="532"/>
      <c r="O1076" s="532"/>
      <c r="P1076" s="532"/>
      <c r="Q1076" s="532"/>
      <c r="R1076" s="532"/>
      <c r="S1076" s="561"/>
      <c r="T1076" s="531">
        <f>SUM(T1074:V1075)</f>
        <v>1633.411773</v>
      </c>
      <c r="U1076" s="532"/>
      <c r="V1076" s="533"/>
    </row>
    <row r="1077" spans="1:22">
      <c r="A1077" s="87"/>
      <c r="B1077" s="87"/>
      <c r="C1077" s="87"/>
      <c r="D1077" s="87"/>
      <c r="E1077" s="87"/>
      <c r="F1077" s="87"/>
      <c r="G1077" s="87"/>
      <c r="H1077" s="87"/>
      <c r="I1077" s="87"/>
      <c r="J1077" s="87"/>
      <c r="K1077" s="87"/>
      <c r="L1077" s="87"/>
      <c r="M1077" s="87"/>
      <c r="N1077" s="87"/>
      <c r="O1077" s="87"/>
      <c r="P1077" s="87"/>
      <c r="Q1077" s="87"/>
      <c r="R1077" s="87"/>
      <c r="S1077" s="88"/>
      <c r="T1077" s="88"/>
      <c r="U1077" s="88"/>
      <c r="V1077" s="88"/>
    </row>
    <row r="1078" spans="1:22">
      <c r="A1078" s="526" t="s">
        <v>2797</v>
      </c>
      <c r="B1078" s="527"/>
      <c r="C1078" s="527"/>
      <c r="D1078" s="527"/>
      <c r="E1078" s="527"/>
      <c r="F1078" s="527"/>
      <c r="G1078" s="527"/>
      <c r="H1078" s="527"/>
      <c r="I1078" s="527"/>
      <c r="J1078" s="527"/>
      <c r="K1078" s="527"/>
      <c r="L1078" s="527"/>
      <c r="M1078" s="527"/>
      <c r="N1078" s="527"/>
      <c r="O1078" s="527"/>
      <c r="P1078" s="527"/>
      <c r="Q1078" s="527"/>
      <c r="R1078" s="527"/>
      <c r="S1078" s="527"/>
      <c r="T1078" s="527"/>
      <c r="U1078" s="527"/>
      <c r="V1078" s="528"/>
    </row>
    <row r="1079" spans="1:22">
      <c r="A1079" s="93"/>
      <c r="B1079" s="93"/>
      <c r="C1079" s="93"/>
      <c r="D1079" s="93"/>
      <c r="E1079" s="93"/>
      <c r="F1079" s="93"/>
      <c r="G1079" s="93"/>
      <c r="H1079" s="93"/>
      <c r="I1079" s="93"/>
      <c r="J1079" s="93"/>
      <c r="K1079" s="93"/>
      <c r="L1079" s="93"/>
      <c r="M1079" s="93"/>
      <c r="N1079" s="93"/>
      <c r="O1079" s="93"/>
      <c r="P1079" s="93"/>
      <c r="Q1079" s="93"/>
      <c r="R1079" s="93"/>
      <c r="S1079" s="93"/>
      <c r="T1079" s="93"/>
      <c r="U1079" s="93"/>
      <c r="V1079" s="93"/>
    </row>
    <row r="1080" spans="1:22">
      <c r="A1080" s="509" t="s">
        <v>2798</v>
      </c>
      <c r="B1080" s="468"/>
      <c r="C1080" s="468"/>
      <c r="D1080" s="468"/>
      <c r="E1080" s="468"/>
      <c r="F1080" s="468"/>
      <c r="G1080" s="468"/>
      <c r="H1080" s="468"/>
      <c r="I1080" s="468"/>
      <c r="J1080" s="468"/>
      <c r="K1080" s="468"/>
      <c r="L1080" s="469"/>
      <c r="M1080" s="467" t="s">
        <v>2783</v>
      </c>
      <c r="N1080" s="469"/>
      <c r="O1080" s="467" t="s">
        <v>2784</v>
      </c>
      <c r="P1080" s="469"/>
      <c r="Q1080" s="467" t="s">
        <v>2786</v>
      </c>
      <c r="R1080" s="468"/>
      <c r="S1080" s="469"/>
      <c r="T1080" s="467" t="s">
        <v>2787</v>
      </c>
      <c r="U1080" s="468"/>
      <c r="V1080" s="470"/>
    </row>
    <row r="1081" spans="1:22">
      <c r="A1081" s="517" t="s">
        <v>2900</v>
      </c>
      <c r="B1081" s="518"/>
      <c r="C1081" s="518"/>
      <c r="D1081" s="518"/>
      <c r="E1081" s="518"/>
      <c r="F1081" s="518"/>
      <c r="G1081" s="518"/>
      <c r="H1081" s="518"/>
      <c r="I1081" s="518"/>
      <c r="J1081" s="518"/>
      <c r="K1081" s="518"/>
      <c r="L1081" s="519"/>
      <c r="M1081" s="512" t="s">
        <v>2554</v>
      </c>
      <c r="N1081" s="514"/>
      <c r="O1081" s="515">
        <v>0.6</v>
      </c>
      <c r="P1081" s="516"/>
      <c r="Q1081" s="512">
        <f>+'MANO DE OBRA'!$E$89</f>
        <v>40873.054165549765</v>
      </c>
      <c r="R1081" s="513"/>
      <c r="S1081" s="514"/>
      <c r="T1081" s="520">
        <f>+O1081*Q1081</f>
        <v>24523.832499329859</v>
      </c>
      <c r="U1081" s="521"/>
      <c r="V1081" s="522"/>
    </row>
    <row r="1082" spans="1:22">
      <c r="A1082" s="517"/>
      <c r="B1082" s="518"/>
      <c r="C1082" s="518"/>
      <c r="D1082" s="518"/>
      <c r="E1082" s="518"/>
      <c r="F1082" s="518"/>
      <c r="G1082" s="518"/>
      <c r="H1082" s="518"/>
      <c r="I1082" s="518"/>
      <c r="J1082" s="518"/>
      <c r="K1082" s="518"/>
      <c r="L1082" s="519"/>
      <c r="M1082" s="512"/>
      <c r="N1082" s="514"/>
      <c r="O1082" s="512"/>
      <c r="P1082" s="514"/>
      <c r="Q1082" s="512"/>
      <c r="R1082" s="513"/>
      <c r="S1082" s="514"/>
      <c r="T1082" s="520">
        <f>+O1082*Q1082</f>
        <v>0</v>
      </c>
      <c r="U1082" s="521"/>
      <c r="V1082" s="522"/>
    </row>
    <row r="1083" spans="1:22">
      <c r="A1083" s="517"/>
      <c r="B1083" s="518"/>
      <c r="C1083" s="518"/>
      <c r="D1083" s="518"/>
      <c r="E1083" s="518"/>
      <c r="F1083" s="518"/>
      <c r="G1083" s="518"/>
      <c r="H1083" s="518"/>
      <c r="I1083" s="518"/>
      <c r="J1083" s="518"/>
      <c r="K1083" s="518"/>
      <c r="L1083" s="519"/>
      <c r="M1083" s="512"/>
      <c r="N1083" s="514"/>
      <c r="O1083" s="512"/>
      <c r="P1083" s="514"/>
      <c r="Q1083" s="512"/>
      <c r="R1083" s="513"/>
      <c r="S1083" s="514"/>
      <c r="T1083" s="520">
        <f>+O1083*Q1083</f>
        <v>0</v>
      </c>
      <c r="U1083" s="521"/>
      <c r="V1083" s="522"/>
    </row>
    <row r="1084" spans="1:22">
      <c r="A1084" s="517"/>
      <c r="B1084" s="518"/>
      <c r="C1084" s="518"/>
      <c r="D1084" s="518"/>
      <c r="E1084" s="518"/>
      <c r="F1084" s="518"/>
      <c r="G1084" s="518"/>
      <c r="H1084" s="518"/>
      <c r="I1084" s="518"/>
      <c r="J1084" s="518"/>
      <c r="K1084" s="518"/>
      <c r="L1084" s="519"/>
      <c r="M1084" s="512"/>
      <c r="N1084" s="514"/>
      <c r="O1084" s="515"/>
      <c r="P1084" s="516"/>
      <c r="Q1084" s="512"/>
      <c r="R1084" s="513"/>
      <c r="S1084" s="514"/>
      <c r="T1084" s="520">
        <f>+O1084*Q1084</f>
        <v>0</v>
      </c>
      <c r="U1084" s="521"/>
      <c r="V1084" s="522"/>
    </row>
    <row r="1085" spans="1:22">
      <c r="A1085" s="560" t="s">
        <v>2789</v>
      </c>
      <c r="B1085" s="532"/>
      <c r="C1085" s="532"/>
      <c r="D1085" s="532"/>
      <c r="E1085" s="532"/>
      <c r="F1085" s="532"/>
      <c r="G1085" s="532"/>
      <c r="H1085" s="532"/>
      <c r="I1085" s="532"/>
      <c r="J1085" s="532"/>
      <c r="K1085" s="532"/>
      <c r="L1085" s="532"/>
      <c r="M1085" s="532"/>
      <c r="N1085" s="532"/>
      <c r="O1085" s="532"/>
      <c r="P1085" s="532"/>
      <c r="Q1085" s="532"/>
      <c r="R1085" s="532"/>
      <c r="S1085" s="561"/>
      <c r="T1085" s="531">
        <f>SUM(T1081:V1084)</f>
        <v>24523.832499329859</v>
      </c>
      <c r="U1085" s="532"/>
      <c r="V1085" s="533"/>
    </row>
    <row r="1086" spans="1:22">
      <c r="A1086" s="100"/>
      <c r="B1086" s="100"/>
      <c r="C1086" s="100"/>
      <c r="D1086" s="100"/>
      <c r="E1086" s="100"/>
      <c r="F1086" s="100"/>
      <c r="G1086" s="100"/>
      <c r="H1086" s="100"/>
      <c r="I1086" s="100"/>
      <c r="J1086" s="100"/>
      <c r="K1086" s="100"/>
      <c r="L1086" s="100"/>
      <c r="M1086" s="100"/>
      <c r="N1086" s="100"/>
      <c r="O1086" s="100"/>
      <c r="P1086" s="100"/>
      <c r="Q1086" s="100"/>
      <c r="R1086" s="100"/>
      <c r="S1086" s="100"/>
      <c r="T1086" s="100"/>
      <c r="U1086" s="100"/>
      <c r="V1086" s="100"/>
    </row>
    <row r="1087" spans="1:22">
      <c r="A1087" s="541" t="s">
        <v>2799</v>
      </c>
      <c r="B1087" s="542"/>
      <c r="C1087" s="542"/>
      <c r="D1087" s="542"/>
      <c r="E1087" s="542"/>
      <c r="F1087" s="542"/>
      <c r="G1087" s="542"/>
      <c r="H1087" s="542"/>
      <c r="I1087" s="542"/>
      <c r="J1087" s="542"/>
      <c r="K1087" s="542"/>
      <c r="L1087" s="542"/>
      <c r="M1087" s="542"/>
      <c r="N1087" s="542"/>
      <c r="O1087" s="542"/>
      <c r="P1087" s="542"/>
      <c r="Q1087" s="542"/>
      <c r="R1087" s="543"/>
      <c r="S1087" s="559">
        <f>+ROUND((T1058+T1069+T1076+T1085),0)</f>
        <v>61825</v>
      </c>
      <c r="T1087" s="449"/>
      <c r="U1087" s="449"/>
      <c r="V1087" s="450"/>
    </row>
    <row r="1091" spans="1:22">
      <c r="A1091" s="273"/>
      <c r="B1091" s="274"/>
      <c r="C1091" s="274"/>
      <c r="D1091" s="274"/>
      <c r="E1091" s="459" t="str">
        <f>+INDICE!$B$2</f>
        <v>ALCALDIA MUNICIPAL DE HATONUEVO - LA GUAJIRA</v>
      </c>
      <c r="F1091" s="459"/>
      <c r="G1091" s="459"/>
      <c r="H1091" s="459"/>
      <c r="I1091" s="459"/>
      <c r="J1091" s="459"/>
      <c r="K1091" s="459"/>
      <c r="L1091" s="459"/>
      <c r="M1091" s="459"/>
      <c r="N1091" s="459"/>
      <c r="O1091" s="459"/>
      <c r="P1091" s="459"/>
      <c r="Q1091" s="459"/>
      <c r="R1091" s="459"/>
      <c r="S1091" s="274"/>
      <c r="T1091" s="274"/>
      <c r="U1091" s="274"/>
      <c r="V1091" s="275"/>
    </row>
    <row r="1092" spans="1:22">
      <c r="A1092" s="265"/>
      <c r="B1092" s="266"/>
      <c r="C1092" s="266"/>
      <c r="D1092" s="266"/>
      <c r="E1092" s="447" t="str">
        <f>+INDICE!$B$3</f>
        <v>SECRETARIA DE PLANEACIÓN</v>
      </c>
      <c r="F1092" s="447"/>
      <c r="G1092" s="447"/>
      <c r="H1092" s="447"/>
      <c r="I1092" s="447"/>
      <c r="J1092" s="447"/>
      <c r="K1092" s="447"/>
      <c r="L1092" s="447"/>
      <c r="M1092" s="447"/>
      <c r="N1092" s="447"/>
      <c r="O1092" s="447"/>
      <c r="P1092" s="447"/>
      <c r="Q1092" s="447"/>
      <c r="R1092" s="447"/>
      <c r="S1092" s="266"/>
      <c r="T1092" s="266"/>
      <c r="U1092" s="266"/>
      <c r="V1092" s="267"/>
    </row>
    <row r="1093" spans="1:22">
      <c r="A1093" s="265"/>
      <c r="B1093" s="266"/>
      <c r="C1093" s="266"/>
      <c r="D1093" s="266"/>
      <c r="E1093" s="447" t="s">
        <v>2774</v>
      </c>
      <c r="F1093" s="447"/>
      <c r="G1093" s="447"/>
      <c r="H1093" s="447"/>
      <c r="I1093" s="447"/>
      <c r="J1093" s="447"/>
      <c r="K1093" s="447"/>
      <c r="L1093" s="447"/>
      <c r="M1093" s="447"/>
      <c r="N1093" s="447"/>
      <c r="O1093" s="447"/>
      <c r="P1093" s="447"/>
      <c r="Q1093" s="447"/>
      <c r="R1093" s="447"/>
      <c r="S1093" s="266"/>
      <c r="T1093" s="266"/>
      <c r="U1093" s="266"/>
      <c r="V1093" s="267"/>
    </row>
    <row r="1094" spans="1:22">
      <c r="A1094" s="268"/>
      <c r="B1094" s="269"/>
      <c r="C1094" s="269"/>
      <c r="D1094" s="269"/>
      <c r="E1094" s="269"/>
      <c r="F1094" s="269"/>
      <c r="G1094" s="269"/>
      <c r="H1094" s="269"/>
      <c r="I1094" s="269"/>
      <c r="J1094" s="269"/>
      <c r="K1094" s="269"/>
      <c r="L1094" s="269"/>
      <c r="M1094" s="269"/>
      <c r="N1094" s="269"/>
      <c r="O1094" s="269"/>
      <c r="P1094" s="269"/>
      <c r="Q1094" s="269"/>
      <c r="R1094" s="269"/>
      <c r="S1094" s="269"/>
      <c r="T1094" s="269"/>
      <c r="U1094" s="269"/>
      <c r="V1094" s="270"/>
    </row>
    <row r="1095" spans="1:22">
      <c r="A1095" s="448" t="s">
        <v>2775</v>
      </c>
      <c r="B1095" s="449"/>
      <c r="C1095" s="449"/>
      <c r="D1095" s="449"/>
      <c r="E1095" s="449"/>
      <c r="F1095" s="449"/>
      <c r="G1095" s="449"/>
      <c r="H1095" s="449"/>
      <c r="I1095" s="449"/>
      <c r="J1095" s="449"/>
      <c r="K1095" s="449"/>
      <c r="L1095" s="449"/>
      <c r="M1095" s="449"/>
      <c r="N1095" s="449"/>
      <c r="O1095" s="449"/>
      <c r="P1095" s="449"/>
      <c r="Q1095" s="449"/>
      <c r="R1095" s="449"/>
      <c r="S1095" s="449"/>
      <c r="T1095" s="449"/>
      <c r="U1095" s="449"/>
      <c r="V1095" s="450"/>
    </row>
    <row r="1096" spans="1:22">
      <c r="A1096" s="85"/>
      <c r="B1096" s="85"/>
      <c r="C1096" s="85"/>
      <c r="D1096" s="85"/>
      <c r="E1096" s="85"/>
      <c r="F1096" s="85"/>
      <c r="G1096" s="85"/>
      <c r="H1096" s="85"/>
      <c r="I1096" s="85"/>
      <c r="J1096" s="85"/>
      <c r="K1096" s="85"/>
      <c r="L1096" s="85"/>
      <c r="M1096" s="85"/>
      <c r="N1096" s="85"/>
      <c r="O1096" s="85"/>
      <c r="P1096" s="85"/>
      <c r="Q1096" s="85"/>
      <c r="R1096" s="85"/>
      <c r="S1096" s="85"/>
      <c r="T1096" s="85"/>
      <c r="U1096" s="85"/>
      <c r="V1096" s="85"/>
    </row>
    <row r="1097" spans="1:22">
      <c r="A1097" s="89" t="s">
        <v>2776</v>
      </c>
      <c r="B1097" s="89"/>
      <c r="C1097" s="451" t="s">
        <v>3865</v>
      </c>
      <c r="D1097" s="451"/>
      <c r="E1097" s="451"/>
      <c r="F1097" s="451"/>
      <c r="G1097" s="451"/>
      <c r="H1097" s="451"/>
      <c r="I1097" s="451"/>
      <c r="J1097" s="90" t="s">
        <v>2777</v>
      </c>
      <c r="K1097" s="452" t="s">
        <v>3863</v>
      </c>
      <c r="L1097" s="452"/>
      <c r="M1097" s="452"/>
      <c r="N1097" s="452"/>
      <c r="O1097" s="452"/>
      <c r="P1097" s="89" t="s">
        <v>2778</v>
      </c>
      <c r="Q1097" s="89"/>
      <c r="R1097" s="453" t="s">
        <v>3825</v>
      </c>
      <c r="S1097" s="453"/>
      <c r="T1097" s="453"/>
      <c r="U1097" s="453"/>
      <c r="V1097" s="453"/>
    </row>
    <row r="1098" spans="1:22">
      <c r="A1098" s="91" t="s">
        <v>2779</v>
      </c>
      <c r="B1098" s="91"/>
      <c r="C1098" s="451" t="s">
        <v>3865</v>
      </c>
      <c r="D1098" s="451"/>
      <c r="E1098" s="451"/>
      <c r="F1098" s="451"/>
      <c r="G1098" s="451"/>
      <c r="H1098" s="451"/>
      <c r="I1098" s="451"/>
      <c r="J1098" s="451"/>
      <c r="K1098" s="451"/>
      <c r="L1098" s="451"/>
      <c r="M1098" s="451"/>
      <c r="N1098" s="451"/>
      <c r="O1098" s="451"/>
      <c r="P1098" s="451"/>
      <c r="Q1098" s="451"/>
      <c r="R1098" s="451"/>
      <c r="S1098" s="451"/>
      <c r="T1098" s="451"/>
      <c r="U1098" s="451"/>
      <c r="V1098" s="451"/>
    </row>
    <row r="1099" spans="1:22">
      <c r="A1099" s="91"/>
      <c r="B1099" s="91"/>
      <c r="C1099" s="91"/>
      <c r="D1099" s="91"/>
      <c r="E1099" s="92"/>
      <c r="F1099" s="92"/>
      <c r="G1099" s="92"/>
      <c r="H1099" s="92"/>
      <c r="I1099" s="92"/>
      <c r="J1099" s="92"/>
      <c r="K1099" s="92"/>
      <c r="L1099" s="92"/>
      <c r="M1099" s="92"/>
      <c r="N1099" s="92"/>
      <c r="O1099" s="92"/>
      <c r="P1099" s="92"/>
      <c r="Q1099" s="92"/>
      <c r="R1099" s="92"/>
      <c r="S1099" s="92"/>
      <c r="T1099" s="92"/>
      <c r="U1099" s="92"/>
      <c r="V1099" s="92"/>
    </row>
    <row r="1100" spans="1:22">
      <c r="A1100" s="448" t="s">
        <v>2780</v>
      </c>
      <c r="B1100" s="449"/>
      <c r="C1100" s="449"/>
      <c r="D1100" s="449"/>
      <c r="E1100" s="449"/>
      <c r="F1100" s="449"/>
      <c r="G1100" s="449"/>
      <c r="H1100" s="449"/>
      <c r="I1100" s="449"/>
      <c r="J1100" s="449"/>
      <c r="K1100" s="449"/>
      <c r="L1100" s="449"/>
      <c r="M1100" s="449"/>
      <c r="N1100" s="449"/>
      <c r="O1100" s="449"/>
      <c r="P1100" s="449"/>
      <c r="Q1100" s="449"/>
      <c r="R1100" s="449"/>
      <c r="S1100" s="449"/>
      <c r="T1100" s="449"/>
      <c r="U1100" s="449"/>
      <c r="V1100" s="450"/>
    </row>
    <row r="1101" spans="1:22">
      <c r="A1101" s="85"/>
      <c r="B1101" s="85"/>
      <c r="C1101" s="85"/>
      <c r="D1101" s="85"/>
      <c r="E1101" s="85"/>
      <c r="F1101" s="85"/>
      <c r="G1101" s="85"/>
      <c r="H1101" s="85"/>
      <c r="I1101" s="85"/>
      <c r="J1101" s="85"/>
      <c r="K1101" s="85"/>
      <c r="L1101" s="85"/>
      <c r="M1101" s="85"/>
      <c r="N1101" s="85"/>
      <c r="O1101" s="85"/>
      <c r="P1101" s="85"/>
      <c r="Q1101" s="85"/>
      <c r="R1101" s="85"/>
      <c r="S1101" s="85"/>
      <c r="T1101" s="85"/>
      <c r="U1101" s="85"/>
      <c r="V1101" s="85"/>
    </row>
    <row r="1102" spans="1:22">
      <c r="A1102" s="509" t="s">
        <v>2781</v>
      </c>
      <c r="B1102" s="469"/>
      <c r="C1102" s="467" t="s">
        <v>2782</v>
      </c>
      <c r="D1102" s="468"/>
      <c r="E1102" s="468"/>
      <c r="F1102" s="468"/>
      <c r="G1102" s="468"/>
      <c r="H1102" s="468"/>
      <c r="I1102" s="468"/>
      <c r="J1102" s="468"/>
      <c r="K1102" s="468"/>
      <c r="L1102" s="468"/>
      <c r="M1102" s="468"/>
      <c r="N1102" s="468"/>
      <c r="O1102" s="468"/>
      <c r="P1102" s="468"/>
      <c r="Q1102" s="468"/>
      <c r="R1102" s="469"/>
      <c r="S1102" s="467" t="s">
        <v>2783</v>
      </c>
      <c r="T1102" s="468"/>
      <c r="U1102" s="468"/>
      <c r="V1102" s="470"/>
    </row>
    <row r="1103" spans="1:22">
      <c r="A1103" s="460">
        <f>PRESUPUESTO!A34</f>
        <v>10.089999999999998</v>
      </c>
      <c r="B1103" s="461"/>
      <c r="C1103" s="462" t="str">
        <f>PRESUPUESTO!B34</f>
        <v>SUMINISTRO E INSTALACION DE VIGAS DE MADERA PULIDO DE 2"X4"  X 1.10 MTS DE LARGO, INCLUYE PINTURA  Y ELEMENTOS PARA INSTALACION.</v>
      </c>
      <c r="D1103" s="463"/>
      <c r="E1103" s="463"/>
      <c r="F1103" s="463"/>
      <c r="G1103" s="463"/>
      <c r="H1103" s="463"/>
      <c r="I1103" s="463"/>
      <c r="J1103" s="463"/>
      <c r="K1103" s="463"/>
      <c r="L1103" s="463"/>
      <c r="M1103" s="463"/>
      <c r="N1103" s="463"/>
      <c r="O1103" s="463"/>
      <c r="P1103" s="463"/>
      <c r="Q1103" s="463"/>
      <c r="R1103" s="464"/>
      <c r="S1103" s="510" t="str">
        <f>PRESUPUESTO!C34</f>
        <v>UND</v>
      </c>
      <c r="T1103" s="465"/>
      <c r="U1103" s="465"/>
      <c r="V1103" s="466"/>
    </row>
    <row r="1104" spans="1:22">
      <c r="A1104" s="88"/>
      <c r="B1104" s="88"/>
      <c r="C1104" s="88"/>
      <c r="D1104" s="88"/>
      <c r="E1104" s="88"/>
      <c r="F1104" s="88"/>
      <c r="G1104" s="88"/>
      <c r="H1104" s="88"/>
      <c r="I1104" s="88"/>
      <c r="J1104" s="88"/>
      <c r="K1104" s="88"/>
      <c r="L1104" s="88"/>
      <c r="M1104" s="88"/>
      <c r="N1104" s="88"/>
      <c r="O1104" s="88"/>
      <c r="P1104" s="88"/>
      <c r="Q1104" s="88"/>
      <c r="R1104" s="88"/>
      <c r="S1104" s="88"/>
      <c r="T1104" s="88"/>
      <c r="U1104" s="88"/>
      <c r="V1104" s="88"/>
    </row>
    <row r="1105" spans="1:22">
      <c r="A1105" s="526" t="s">
        <v>2785</v>
      </c>
      <c r="B1105" s="527"/>
      <c r="C1105" s="527"/>
      <c r="D1105" s="527"/>
      <c r="E1105" s="527"/>
      <c r="F1105" s="527"/>
      <c r="G1105" s="527"/>
      <c r="H1105" s="527"/>
      <c r="I1105" s="527"/>
      <c r="J1105" s="527"/>
      <c r="K1105" s="527"/>
      <c r="L1105" s="527"/>
      <c r="M1105" s="527"/>
      <c r="N1105" s="527"/>
      <c r="O1105" s="527"/>
      <c r="P1105" s="527"/>
      <c r="Q1105" s="527"/>
      <c r="R1105" s="527"/>
      <c r="S1105" s="527"/>
      <c r="T1105" s="527"/>
      <c r="U1105" s="527"/>
      <c r="V1105" s="528"/>
    </row>
    <row r="1106" spans="1:22">
      <c r="A1106" s="93"/>
      <c r="B1106" s="93"/>
      <c r="C1106" s="93"/>
      <c r="D1106" s="93"/>
      <c r="E1106" s="93"/>
      <c r="F1106" s="93"/>
      <c r="G1106" s="93"/>
      <c r="H1106" s="93"/>
      <c r="I1106" s="93"/>
      <c r="J1106" s="93"/>
      <c r="K1106" s="93"/>
      <c r="L1106" s="93"/>
      <c r="M1106" s="93"/>
      <c r="N1106" s="93"/>
      <c r="O1106" s="93"/>
      <c r="P1106" s="93"/>
      <c r="Q1106" s="93"/>
      <c r="R1106" s="93"/>
      <c r="S1106" s="93"/>
      <c r="T1106" s="93"/>
      <c r="U1106" s="93"/>
      <c r="V1106" s="93"/>
    </row>
    <row r="1107" spans="1:22">
      <c r="A1107" s="555" t="s">
        <v>2782</v>
      </c>
      <c r="B1107" s="556"/>
      <c r="C1107" s="556"/>
      <c r="D1107" s="556"/>
      <c r="E1107" s="556"/>
      <c r="F1107" s="556"/>
      <c r="G1107" s="556"/>
      <c r="H1107" s="556"/>
      <c r="I1107" s="556"/>
      <c r="J1107" s="557"/>
      <c r="K1107" s="569" t="s">
        <v>2783</v>
      </c>
      <c r="L1107" s="556"/>
      <c r="M1107" s="556"/>
      <c r="N1107" s="557"/>
      <c r="O1107" s="569" t="s">
        <v>2784</v>
      </c>
      <c r="P1107" s="556"/>
      <c r="Q1107" s="557"/>
      <c r="R1107" s="569" t="s">
        <v>2786</v>
      </c>
      <c r="S1107" s="557"/>
      <c r="T1107" s="569" t="s">
        <v>2787</v>
      </c>
      <c r="U1107" s="556"/>
      <c r="V1107" s="570"/>
    </row>
    <row r="1108" spans="1:22">
      <c r="A1108" s="517" t="s">
        <v>2788</v>
      </c>
      <c r="B1108" s="518"/>
      <c r="C1108" s="518"/>
      <c r="D1108" s="518"/>
      <c r="E1108" s="518"/>
      <c r="F1108" s="518"/>
      <c r="G1108" s="518"/>
      <c r="H1108" s="518"/>
      <c r="I1108" s="518"/>
      <c r="J1108" s="519"/>
      <c r="K1108" s="512" t="s">
        <v>2557</v>
      </c>
      <c r="L1108" s="513"/>
      <c r="M1108" s="513"/>
      <c r="N1108" s="514"/>
      <c r="O1108" s="512">
        <v>5</v>
      </c>
      <c r="P1108" s="513"/>
      <c r="Q1108" s="514"/>
      <c r="R1108" s="515">
        <f>+T1142</f>
        <v>24523.832499329859</v>
      </c>
      <c r="S1108" s="516"/>
      <c r="T1108" s="520">
        <f>+O1108*R1108/100</f>
        <v>1226.191624966493</v>
      </c>
      <c r="U1108" s="521"/>
      <c r="V1108" s="522"/>
    </row>
    <row r="1109" spans="1:22">
      <c r="A1109" s="517" t="s">
        <v>173</v>
      </c>
      <c r="B1109" s="518"/>
      <c r="C1109" s="518"/>
      <c r="D1109" s="518"/>
      <c r="E1109" s="518"/>
      <c r="F1109" s="518"/>
      <c r="G1109" s="518"/>
      <c r="H1109" s="518"/>
      <c r="I1109" s="518"/>
      <c r="J1109" s="519"/>
      <c r="K1109" s="512" t="s">
        <v>194</v>
      </c>
      <c r="L1109" s="513"/>
      <c r="M1109" s="513"/>
      <c r="N1109" s="514"/>
      <c r="O1109" s="512">
        <v>0.38</v>
      </c>
      <c r="P1109" s="513"/>
      <c r="Q1109" s="514"/>
      <c r="R1109" s="515">
        <f>+EQUIPOS!$E$31</f>
        <v>4666</v>
      </c>
      <c r="S1109" s="516"/>
      <c r="T1109" s="520">
        <f t="shared" ref="T1109:T1114" si="36">+O1109*R1109</f>
        <v>1773.08</v>
      </c>
      <c r="U1109" s="521"/>
      <c r="V1109" s="522"/>
    </row>
    <row r="1110" spans="1:22">
      <c r="A1110" s="517"/>
      <c r="B1110" s="518"/>
      <c r="C1110" s="518"/>
      <c r="D1110" s="518"/>
      <c r="E1110" s="518"/>
      <c r="F1110" s="518"/>
      <c r="G1110" s="518"/>
      <c r="H1110" s="518"/>
      <c r="I1110" s="518"/>
      <c r="J1110" s="519"/>
      <c r="K1110" s="512"/>
      <c r="L1110" s="513"/>
      <c r="M1110" s="513"/>
      <c r="N1110" s="514"/>
      <c r="O1110" s="512"/>
      <c r="P1110" s="513"/>
      <c r="Q1110" s="514"/>
      <c r="R1110" s="512"/>
      <c r="S1110" s="514"/>
      <c r="T1110" s="548">
        <f t="shared" si="36"/>
        <v>0</v>
      </c>
      <c r="U1110" s="549"/>
      <c r="V1110" s="550"/>
    </row>
    <row r="1111" spans="1:22">
      <c r="A1111" s="517"/>
      <c r="B1111" s="518"/>
      <c r="C1111" s="518"/>
      <c r="D1111" s="518"/>
      <c r="E1111" s="518"/>
      <c r="F1111" s="518"/>
      <c r="G1111" s="518"/>
      <c r="H1111" s="518"/>
      <c r="I1111" s="518"/>
      <c r="J1111" s="519"/>
      <c r="K1111" s="512"/>
      <c r="L1111" s="513"/>
      <c r="M1111" s="513"/>
      <c r="N1111" s="514"/>
      <c r="O1111" s="512"/>
      <c r="P1111" s="513"/>
      <c r="Q1111" s="514"/>
      <c r="R1111" s="515"/>
      <c r="S1111" s="516"/>
      <c r="T1111" s="520">
        <f t="shared" si="36"/>
        <v>0</v>
      </c>
      <c r="U1111" s="521"/>
      <c r="V1111" s="522"/>
    </row>
    <row r="1112" spans="1:22">
      <c r="A1112" s="517"/>
      <c r="B1112" s="518"/>
      <c r="C1112" s="518"/>
      <c r="D1112" s="518"/>
      <c r="E1112" s="518"/>
      <c r="F1112" s="518"/>
      <c r="G1112" s="518"/>
      <c r="H1112" s="518"/>
      <c r="I1112" s="518"/>
      <c r="J1112" s="519"/>
      <c r="K1112" s="512"/>
      <c r="L1112" s="513"/>
      <c r="M1112" s="513"/>
      <c r="N1112" s="514"/>
      <c r="O1112" s="512"/>
      <c r="P1112" s="513"/>
      <c r="Q1112" s="514"/>
      <c r="R1112" s="515"/>
      <c r="S1112" s="516"/>
      <c r="T1112" s="520">
        <f t="shared" si="36"/>
        <v>0</v>
      </c>
      <c r="U1112" s="521"/>
      <c r="V1112" s="522"/>
    </row>
    <row r="1113" spans="1:22">
      <c r="A1113" s="517"/>
      <c r="B1113" s="518"/>
      <c r="C1113" s="518"/>
      <c r="D1113" s="518"/>
      <c r="E1113" s="518"/>
      <c r="F1113" s="518"/>
      <c r="G1113" s="518"/>
      <c r="H1113" s="518"/>
      <c r="I1113" s="518"/>
      <c r="J1113" s="519"/>
      <c r="K1113" s="512"/>
      <c r="L1113" s="513"/>
      <c r="M1113" s="513"/>
      <c r="N1113" s="514"/>
      <c r="O1113" s="512"/>
      <c r="P1113" s="513"/>
      <c r="Q1113" s="514"/>
      <c r="R1113" s="515"/>
      <c r="S1113" s="516"/>
      <c r="T1113" s="520">
        <f t="shared" si="36"/>
        <v>0</v>
      </c>
      <c r="U1113" s="521"/>
      <c r="V1113" s="522"/>
    </row>
    <row r="1114" spans="1:22">
      <c r="A1114" s="517"/>
      <c r="B1114" s="518"/>
      <c r="C1114" s="518"/>
      <c r="D1114" s="518"/>
      <c r="E1114" s="518"/>
      <c r="F1114" s="518"/>
      <c r="G1114" s="518"/>
      <c r="H1114" s="518"/>
      <c r="I1114" s="518"/>
      <c r="J1114" s="519"/>
      <c r="K1114" s="512"/>
      <c r="L1114" s="513"/>
      <c r="M1114" s="513"/>
      <c r="N1114" s="514"/>
      <c r="O1114" s="512"/>
      <c r="P1114" s="513"/>
      <c r="Q1114" s="514"/>
      <c r="R1114" s="515"/>
      <c r="S1114" s="516"/>
      <c r="T1114" s="520">
        <f t="shared" si="36"/>
        <v>0</v>
      </c>
      <c r="U1114" s="521"/>
      <c r="V1114" s="522"/>
    </row>
    <row r="1115" spans="1:22">
      <c r="A1115" s="560" t="s">
        <v>2789</v>
      </c>
      <c r="B1115" s="532"/>
      <c r="C1115" s="532"/>
      <c r="D1115" s="532"/>
      <c r="E1115" s="532"/>
      <c r="F1115" s="532"/>
      <c r="G1115" s="532"/>
      <c r="H1115" s="532"/>
      <c r="I1115" s="532"/>
      <c r="J1115" s="532"/>
      <c r="K1115" s="532"/>
      <c r="L1115" s="532"/>
      <c r="M1115" s="532"/>
      <c r="N1115" s="532"/>
      <c r="O1115" s="532"/>
      <c r="P1115" s="532"/>
      <c r="Q1115" s="532"/>
      <c r="R1115" s="532"/>
      <c r="S1115" s="561"/>
      <c r="T1115" s="531">
        <f>SUM(T1108:V1114)</f>
        <v>2999.2716249664927</v>
      </c>
      <c r="U1115" s="532"/>
      <c r="V1115" s="533"/>
    </row>
    <row r="1116" spans="1:22">
      <c r="A1116" s="87"/>
      <c r="B1116" s="87"/>
      <c r="C1116" s="87"/>
      <c r="D1116" s="87"/>
      <c r="E1116" s="87"/>
      <c r="F1116" s="87"/>
      <c r="G1116" s="87"/>
      <c r="H1116" s="87"/>
      <c r="I1116" s="87"/>
      <c r="J1116" s="87"/>
      <c r="K1116" s="87"/>
      <c r="L1116" s="87"/>
      <c r="M1116" s="87"/>
      <c r="N1116" s="87"/>
      <c r="O1116" s="87"/>
      <c r="P1116" s="87"/>
      <c r="Q1116" s="87"/>
      <c r="R1116" s="87"/>
      <c r="S1116" s="88"/>
      <c r="T1116" s="88"/>
      <c r="U1116" s="88"/>
      <c r="V1116" s="88"/>
    </row>
    <row r="1117" spans="1:22">
      <c r="A1117" s="526" t="s">
        <v>2790</v>
      </c>
      <c r="B1117" s="527"/>
      <c r="C1117" s="527"/>
      <c r="D1117" s="527"/>
      <c r="E1117" s="527"/>
      <c r="F1117" s="527"/>
      <c r="G1117" s="527"/>
      <c r="H1117" s="527"/>
      <c r="I1117" s="527"/>
      <c r="J1117" s="527"/>
      <c r="K1117" s="527"/>
      <c r="L1117" s="527"/>
      <c r="M1117" s="527"/>
      <c r="N1117" s="527"/>
      <c r="O1117" s="527"/>
      <c r="P1117" s="527"/>
      <c r="Q1117" s="527"/>
      <c r="R1117" s="527"/>
      <c r="S1117" s="527"/>
      <c r="T1117" s="527"/>
      <c r="U1117" s="527"/>
      <c r="V1117" s="528"/>
    </row>
    <row r="1118" spans="1:22">
      <c r="A1118" s="93"/>
      <c r="B1118" s="93"/>
      <c r="C1118" s="93"/>
      <c r="D1118" s="93"/>
      <c r="E1118" s="93"/>
      <c r="F1118" s="93"/>
      <c r="G1118" s="93"/>
      <c r="H1118" s="93"/>
      <c r="I1118" s="93"/>
      <c r="J1118" s="93"/>
      <c r="K1118" s="93"/>
      <c r="L1118" s="93"/>
      <c r="M1118" s="93"/>
      <c r="N1118" s="93"/>
      <c r="O1118" s="93"/>
      <c r="P1118" s="93"/>
      <c r="Q1118" s="93"/>
      <c r="R1118" s="93"/>
      <c r="S1118" s="93"/>
      <c r="T1118" s="93"/>
      <c r="U1118" s="93"/>
      <c r="V1118" s="93"/>
    </row>
    <row r="1119" spans="1:22">
      <c r="A1119" s="509" t="s">
        <v>2782</v>
      </c>
      <c r="B1119" s="468"/>
      <c r="C1119" s="468"/>
      <c r="D1119" s="468"/>
      <c r="E1119" s="468"/>
      <c r="F1119" s="468"/>
      <c r="G1119" s="468"/>
      <c r="H1119" s="468"/>
      <c r="I1119" s="468"/>
      <c r="J1119" s="469"/>
      <c r="K1119" s="467" t="s">
        <v>2783</v>
      </c>
      <c r="L1119" s="469"/>
      <c r="M1119" s="467" t="s">
        <v>2784</v>
      </c>
      <c r="N1119" s="469"/>
      <c r="O1119" s="467" t="s">
        <v>2786</v>
      </c>
      <c r="P1119" s="469"/>
      <c r="Q1119" s="467" t="s">
        <v>2810</v>
      </c>
      <c r="R1119" s="468"/>
      <c r="S1119" s="469"/>
      <c r="T1119" s="467" t="s">
        <v>2787</v>
      </c>
      <c r="U1119" s="468"/>
      <c r="V1119" s="470"/>
    </row>
    <row r="1120" spans="1:22">
      <c r="A1120" s="517" t="s">
        <v>2903</v>
      </c>
      <c r="B1120" s="518"/>
      <c r="C1120" s="518"/>
      <c r="D1120" s="518"/>
      <c r="E1120" s="518"/>
      <c r="F1120" s="518"/>
      <c r="G1120" s="518"/>
      <c r="H1120" s="518"/>
      <c r="I1120" s="518"/>
      <c r="J1120" s="519"/>
      <c r="K1120" s="512" t="s">
        <v>2804</v>
      </c>
      <c r="L1120" s="514"/>
      <c r="M1120" s="515">
        <v>0.8</v>
      </c>
      <c r="N1120" s="516"/>
      <c r="O1120" s="512">
        <f>+'MATERIALES '!$E$1754</f>
        <v>5100</v>
      </c>
      <c r="P1120" s="514"/>
      <c r="Q1120" s="566">
        <v>0.05</v>
      </c>
      <c r="R1120" s="567"/>
      <c r="S1120" s="568"/>
      <c r="T1120" s="545">
        <f>(M1120*O1120*(1+Q1120))</f>
        <v>4284</v>
      </c>
      <c r="U1120" s="546"/>
      <c r="V1120" s="547"/>
    </row>
    <row r="1121" spans="1:22">
      <c r="A1121" s="517" t="str">
        <f>'MATERIALES '!C1037</f>
        <v>LISTON MADERA 2 X 4 X 1.1 MTS</v>
      </c>
      <c r="B1121" s="518"/>
      <c r="C1121" s="518"/>
      <c r="D1121" s="518"/>
      <c r="E1121" s="518"/>
      <c r="F1121" s="518"/>
      <c r="G1121" s="518"/>
      <c r="H1121" s="518"/>
      <c r="I1121" s="518"/>
      <c r="J1121" s="519"/>
      <c r="K1121" s="512" t="s">
        <v>213</v>
      </c>
      <c r="L1121" s="514"/>
      <c r="M1121" s="583">
        <v>1</v>
      </c>
      <c r="N1121" s="584"/>
      <c r="O1121" s="512">
        <f>'MATERIALES '!E1037</f>
        <v>12000</v>
      </c>
      <c r="P1121" s="514"/>
      <c r="Q1121" s="566">
        <v>0.05</v>
      </c>
      <c r="R1121" s="567"/>
      <c r="S1121" s="568"/>
      <c r="T1121" s="545">
        <f>(M1121*O1121*(1+Q1121))</f>
        <v>12600</v>
      </c>
      <c r="U1121" s="546"/>
      <c r="V1121" s="547"/>
    </row>
    <row r="1122" spans="1:22">
      <c r="A1122" s="517" t="str">
        <f>A1065</f>
        <v>PINTUCO LACA MADERA BRILLANTE 7400</v>
      </c>
      <c r="B1122" s="518"/>
      <c r="C1122" s="518"/>
      <c r="D1122" s="518"/>
      <c r="E1122" s="518"/>
      <c r="F1122" s="518"/>
      <c r="G1122" s="518"/>
      <c r="H1122" s="518"/>
      <c r="I1122" s="518"/>
      <c r="J1122" s="519"/>
      <c r="K1122" s="512" t="str">
        <f>K1123</f>
        <v>GALON</v>
      </c>
      <c r="L1122" s="514"/>
      <c r="M1122" s="515">
        <v>0.04</v>
      </c>
      <c r="N1122" s="516"/>
      <c r="O1122" s="512">
        <f>O1065</f>
        <v>104958</v>
      </c>
      <c r="P1122" s="514"/>
      <c r="Q1122" s="566">
        <v>0.05</v>
      </c>
      <c r="R1122" s="567"/>
      <c r="S1122" s="568"/>
      <c r="T1122" s="545">
        <f t="shared" ref="T1122:T1125" si="37">(M1122*O1122*(1+Q1122))</f>
        <v>4408.2359999999999</v>
      </c>
      <c r="U1122" s="546"/>
      <c r="V1122" s="547"/>
    </row>
    <row r="1123" spans="1:22">
      <c r="A1123" s="517" t="str">
        <f>A1066</f>
        <v>THINNER CORRIENTE</v>
      </c>
      <c r="B1123" s="518"/>
      <c r="C1123" s="518"/>
      <c r="D1123" s="518"/>
      <c r="E1123" s="518"/>
      <c r="F1123" s="518"/>
      <c r="G1123" s="518"/>
      <c r="H1123" s="518"/>
      <c r="I1123" s="518"/>
      <c r="J1123" s="519"/>
      <c r="K1123" s="512" t="str">
        <f>K1066</f>
        <v>GALON</v>
      </c>
      <c r="L1123" s="514"/>
      <c r="M1123" s="515">
        <f>M1066</f>
        <v>0.04</v>
      </c>
      <c r="N1123" s="516"/>
      <c r="O1123" s="512">
        <f>O1066</f>
        <v>20857.13</v>
      </c>
      <c r="P1123" s="514"/>
      <c r="Q1123" s="566">
        <v>0.05</v>
      </c>
      <c r="R1123" s="567"/>
      <c r="S1123" s="568"/>
      <c r="T1123" s="545">
        <f t="shared" si="37"/>
        <v>875.99946000000011</v>
      </c>
      <c r="U1123" s="546"/>
      <c r="V1123" s="547"/>
    </row>
    <row r="1124" spans="1:22">
      <c r="A1124" s="517"/>
      <c r="B1124" s="518"/>
      <c r="C1124" s="518"/>
      <c r="D1124" s="518"/>
      <c r="E1124" s="518"/>
      <c r="F1124" s="518"/>
      <c r="G1124" s="518"/>
      <c r="H1124" s="518"/>
      <c r="I1124" s="518"/>
      <c r="J1124" s="519"/>
      <c r="K1124" s="512"/>
      <c r="L1124" s="514"/>
      <c r="M1124" s="515"/>
      <c r="N1124" s="516"/>
      <c r="O1124" s="554"/>
      <c r="P1124" s="564"/>
      <c r="Q1124" s="566"/>
      <c r="R1124" s="567"/>
      <c r="S1124" s="568"/>
      <c r="T1124" s="545">
        <f t="shared" si="37"/>
        <v>0</v>
      </c>
      <c r="U1124" s="546"/>
      <c r="V1124" s="547"/>
    </row>
    <row r="1125" spans="1:22">
      <c r="A1125" s="517"/>
      <c r="B1125" s="518"/>
      <c r="C1125" s="518"/>
      <c r="D1125" s="518"/>
      <c r="E1125" s="518"/>
      <c r="F1125" s="518"/>
      <c r="G1125" s="518"/>
      <c r="H1125" s="518"/>
      <c r="I1125" s="518"/>
      <c r="J1125" s="519"/>
      <c r="K1125" s="512"/>
      <c r="L1125" s="514"/>
      <c r="M1125" s="515"/>
      <c r="N1125" s="516"/>
      <c r="O1125" s="554"/>
      <c r="P1125" s="564"/>
      <c r="Q1125" s="566"/>
      <c r="R1125" s="567"/>
      <c r="S1125" s="568"/>
      <c r="T1125" s="545">
        <f t="shared" si="37"/>
        <v>0</v>
      </c>
      <c r="U1125" s="546"/>
      <c r="V1125" s="547"/>
    </row>
    <row r="1126" spans="1:22">
      <c r="A1126" s="560" t="s">
        <v>2789</v>
      </c>
      <c r="B1126" s="532"/>
      <c r="C1126" s="532"/>
      <c r="D1126" s="532"/>
      <c r="E1126" s="532"/>
      <c r="F1126" s="532"/>
      <c r="G1126" s="532"/>
      <c r="H1126" s="532"/>
      <c r="I1126" s="532"/>
      <c r="J1126" s="532"/>
      <c r="K1126" s="532"/>
      <c r="L1126" s="532"/>
      <c r="M1126" s="532"/>
      <c r="N1126" s="532"/>
      <c r="O1126" s="532"/>
      <c r="P1126" s="532"/>
      <c r="Q1126" s="532"/>
      <c r="R1126" s="532"/>
      <c r="S1126" s="561"/>
      <c r="T1126" s="531">
        <f>SUM(T1120:V1125)</f>
        <v>22168.23546</v>
      </c>
      <c r="U1126" s="532"/>
      <c r="V1126" s="533"/>
    </row>
    <row r="1127" spans="1:22">
      <c r="A1127" s="87"/>
      <c r="B1127" s="87"/>
      <c r="C1127" s="87"/>
      <c r="D1127" s="87"/>
      <c r="E1127" s="87"/>
      <c r="F1127" s="87"/>
      <c r="G1127" s="87"/>
      <c r="H1127" s="87"/>
      <c r="I1127" s="87"/>
      <c r="J1127" s="87"/>
      <c r="K1127" s="87"/>
      <c r="L1127" s="87"/>
      <c r="M1127" s="87"/>
      <c r="N1127" s="87"/>
      <c r="O1127" s="87"/>
      <c r="P1127" s="87"/>
      <c r="Q1127" s="87"/>
      <c r="R1127" s="87"/>
      <c r="S1127" s="88"/>
      <c r="T1127" s="88"/>
      <c r="U1127" s="88"/>
      <c r="V1127" s="88"/>
    </row>
    <row r="1128" spans="1:22">
      <c r="A1128" s="526" t="s">
        <v>2791</v>
      </c>
      <c r="B1128" s="527"/>
      <c r="C1128" s="527"/>
      <c r="D1128" s="527"/>
      <c r="E1128" s="527"/>
      <c r="F1128" s="527"/>
      <c r="G1128" s="527"/>
      <c r="H1128" s="527"/>
      <c r="I1128" s="527"/>
      <c r="J1128" s="527"/>
      <c r="K1128" s="527"/>
      <c r="L1128" s="527"/>
      <c r="M1128" s="527"/>
      <c r="N1128" s="527"/>
      <c r="O1128" s="527"/>
      <c r="P1128" s="527"/>
      <c r="Q1128" s="527"/>
      <c r="R1128" s="527"/>
      <c r="S1128" s="527"/>
      <c r="T1128" s="527"/>
      <c r="U1128" s="527"/>
      <c r="V1128" s="528"/>
    </row>
    <row r="1129" spans="1:22">
      <c r="A1129" s="93"/>
      <c r="B1129" s="93"/>
      <c r="C1129" s="93"/>
      <c r="D1129" s="93"/>
      <c r="E1129" s="93"/>
      <c r="F1129" s="93"/>
      <c r="G1129" s="93"/>
      <c r="H1129" s="93"/>
      <c r="I1129" s="93"/>
      <c r="J1129" s="93"/>
      <c r="K1129" s="93"/>
      <c r="L1129" s="93"/>
      <c r="M1129" s="93"/>
      <c r="N1129" s="93"/>
      <c r="O1129" s="93"/>
      <c r="P1129" s="93"/>
      <c r="Q1129" s="93"/>
      <c r="R1129" s="93"/>
      <c r="S1129" s="93"/>
      <c r="T1129" s="93"/>
      <c r="U1129" s="93"/>
      <c r="V1129" s="93"/>
    </row>
    <row r="1130" spans="1:22">
      <c r="A1130" s="509" t="s">
        <v>2792</v>
      </c>
      <c r="B1130" s="468"/>
      <c r="C1130" s="468"/>
      <c r="D1130" s="468"/>
      <c r="E1130" s="468"/>
      <c r="F1130" s="468"/>
      <c r="G1130" s="468"/>
      <c r="H1130" s="468"/>
      <c r="I1130" s="468"/>
      <c r="J1130" s="469"/>
      <c r="K1130" s="467" t="s">
        <v>2783</v>
      </c>
      <c r="L1130" s="469"/>
      <c r="M1130" s="467" t="s">
        <v>2793</v>
      </c>
      <c r="N1130" s="469"/>
      <c r="O1130" s="467" t="s">
        <v>2794</v>
      </c>
      <c r="P1130" s="469"/>
      <c r="Q1130" s="467" t="s">
        <v>2795</v>
      </c>
      <c r="R1130" s="468"/>
      <c r="S1130" s="470"/>
      <c r="T1130" s="509" t="s">
        <v>2787</v>
      </c>
      <c r="U1130" s="468"/>
      <c r="V1130" s="470"/>
    </row>
    <row r="1131" spans="1:22">
      <c r="A1131" s="517" t="s">
        <v>2796</v>
      </c>
      <c r="B1131" s="518"/>
      <c r="C1131" s="518"/>
      <c r="D1131" s="518"/>
      <c r="E1131" s="518"/>
      <c r="F1131" s="518"/>
      <c r="G1131" s="518"/>
      <c r="H1131" s="518"/>
      <c r="I1131" s="518"/>
      <c r="J1131" s="519"/>
      <c r="K1131" s="512" t="s">
        <v>2557</v>
      </c>
      <c r="L1131" s="514"/>
      <c r="M1131" s="515">
        <f>+T1126</f>
        <v>22168.23546</v>
      </c>
      <c r="N1131" s="516"/>
      <c r="O1131" s="512"/>
      <c r="P1131" s="514"/>
      <c r="Q1131" s="554">
        <v>0.05</v>
      </c>
      <c r="R1131" s="563"/>
      <c r="S1131" s="564"/>
      <c r="T1131" s="520">
        <f>+M1131*Q1131</f>
        <v>1108.411773</v>
      </c>
      <c r="U1131" s="521"/>
      <c r="V1131" s="522"/>
    </row>
    <row r="1132" spans="1:22">
      <c r="A1132" s="517"/>
      <c r="B1132" s="518"/>
      <c r="C1132" s="518"/>
      <c r="D1132" s="518"/>
      <c r="E1132" s="518"/>
      <c r="F1132" s="518"/>
      <c r="G1132" s="518"/>
      <c r="H1132" s="518"/>
      <c r="I1132" s="518"/>
      <c r="J1132" s="519"/>
      <c r="K1132" s="512"/>
      <c r="L1132" s="514"/>
      <c r="M1132" s="515"/>
      <c r="N1132" s="516"/>
      <c r="O1132" s="512"/>
      <c r="P1132" s="514"/>
      <c r="Q1132" s="512"/>
      <c r="R1132" s="513"/>
      <c r="S1132" s="514"/>
      <c r="T1132" s="520"/>
      <c r="U1132" s="521"/>
      <c r="V1132" s="522"/>
    </row>
    <row r="1133" spans="1:22">
      <c r="A1133" s="560" t="s">
        <v>2789</v>
      </c>
      <c r="B1133" s="532"/>
      <c r="C1133" s="532"/>
      <c r="D1133" s="532"/>
      <c r="E1133" s="532"/>
      <c r="F1133" s="532"/>
      <c r="G1133" s="532"/>
      <c r="H1133" s="532"/>
      <c r="I1133" s="532"/>
      <c r="J1133" s="532"/>
      <c r="K1133" s="532"/>
      <c r="L1133" s="532"/>
      <c r="M1133" s="532"/>
      <c r="N1133" s="532"/>
      <c r="O1133" s="532"/>
      <c r="P1133" s="532"/>
      <c r="Q1133" s="532"/>
      <c r="R1133" s="532"/>
      <c r="S1133" s="561"/>
      <c r="T1133" s="531">
        <f>SUM(T1131:V1132)</f>
        <v>1108.411773</v>
      </c>
      <c r="U1133" s="532"/>
      <c r="V1133" s="533"/>
    </row>
    <row r="1134" spans="1:22">
      <c r="A1134" s="87"/>
      <c r="B1134" s="87"/>
      <c r="C1134" s="87"/>
      <c r="D1134" s="87"/>
      <c r="E1134" s="87"/>
      <c r="F1134" s="87"/>
      <c r="G1134" s="87"/>
      <c r="H1134" s="87"/>
      <c r="I1134" s="87"/>
      <c r="J1134" s="87"/>
      <c r="K1134" s="87"/>
      <c r="L1134" s="87"/>
      <c r="M1134" s="87"/>
      <c r="N1134" s="87"/>
      <c r="O1134" s="87"/>
      <c r="P1134" s="87"/>
      <c r="Q1134" s="87"/>
      <c r="R1134" s="87"/>
      <c r="S1134" s="88"/>
      <c r="T1134" s="88"/>
      <c r="U1134" s="88"/>
      <c r="V1134" s="88"/>
    </row>
    <row r="1135" spans="1:22">
      <c r="A1135" s="526" t="s">
        <v>2797</v>
      </c>
      <c r="B1135" s="527"/>
      <c r="C1135" s="527"/>
      <c r="D1135" s="527"/>
      <c r="E1135" s="527"/>
      <c r="F1135" s="527"/>
      <c r="G1135" s="527"/>
      <c r="H1135" s="527"/>
      <c r="I1135" s="527"/>
      <c r="J1135" s="527"/>
      <c r="K1135" s="527"/>
      <c r="L1135" s="527"/>
      <c r="M1135" s="527"/>
      <c r="N1135" s="527"/>
      <c r="O1135" s="527"/>
      <c r="P1135" s="527"/>
      <c r="Q1135" s="527"/>
      <c r="R1135" s="527"/>
      <c r="S1135" s="527"/>
      <c r="T1135" s="527"/>
      <c r="U1135" s="527"/>
      <c r="V1135" s="528"/>
    </row>
    <row r="1136" spans="1:22">
      <c r="A1136" s="93"/>
      <c r="B1136" s="93"/>
      <c r="C1136" s="93"/>
      <c r="D1136" s="93"/>
      <c r="E1136" s="93"/>
      <c r="F1136" s="93"/>
      <c r="G1136" s="93"/>
      <c r="H1136" s="93"/>
      <c r="I1136" s="93"/>
      <c r="J1136" s="93"/>
      <c r="K1136" s="93"/>
      <c r="L1136" s="93"/>
      <c r="M1136" s="93"/>
      <c r="N1136" s="93"/>
      <c r="O1136" s="93"/>
      <c r="P1136" s="93"/>
      <c r="Q1136" s="93"/>
      <c r="R1136" s="93"/>
      <c r="S1136" s="93"/>
      <c r="T1136" s="93"/>
      <c r="U1136" s="93"/>
      <c r="V1136" s="93"/>
    </row>
    <row r="1137" spans="1:22">
      <c r="A1137" s="509" t="s">
        <v>2798</v>
      </c>
      <c r="B1137" s="468"/>
      <c r="C1137" s="468"/>
      <c r="D1137" s="468"/>
      <c r="E1137" s="468"/>
      <c r="F1137" s="468"/>
      <c r="G1137" s="468"/>
      <c r="H1137" s="468"/>
      <c r="I1137" s="468"/>
      <c r="J1137" s="468"/>
      <c r="K1137" s="468"/>
      <c r="L1137" s="469"/>
      <c r="M1137" s="467" t="s">
        <v>2783</v>
      </c>
      <c r="N1137" s="469"/>
      <c r="O1137" s="467" t="s">
        <v>2784</v>
      </c>
      <c r="P1137" s="469"/>
      <c r="Q1137" s="467" t="s">
        <v>2786</v>
      </c>
      <c r="R1137" s="468"/>
      <c r="S1137" s="469"/>
      <c r="T1137" s="467" t="s">
        <v>2787</v>
      </c>
      <c r="U1137" s="468"/>
      <c r="V1137" s="470"/>
    </row>
    <row r="1138" spans="1:22">
      <c r="A1138" s="517" t="s">
        <v>2900</v>
      </c>
      <c r="B1138" s="518"/>
      <c r="C1138" s="518"/>
      <c r="D1138" s="518"/>
      <c r="E1138" s="518"/>
      <c r="F1138" s="518"/>
      <c r="G1138" s="518"/>
      <c r="H1138" s="518"/>
      <c r="I1138" s="518"/>
      <c r="J1138" s="518"/>
      <c r="K1138" s="518"/>
      <c r="L1138" s="519"/>
      <c r="M1138" s="512" t="s">
        <v>2554</v>
      </c>
      <c r="N1138" s="514"/>
      <c r="O1138" s="515">
        <v>0.6</v>
      </c>
      <c r="P1138" s="516"/>
      <c r="Q1138" s="512">
        <f>+'MANO DE OBRA'!$E$89</f>
        <v>40873.054165549765</v>
      </c>
      <c r="R1138" s="513"/>
      <c r="S1138" s="514"/>
      <c r="T1138" s="520">
        <f>+O1138*Q1138</f>
        <v>24523.832499329859</v>
      </c>
      <c r="U1138" s="521"/>
      <c r="V1138" s="522"/>
    </row>
    <row r="1139" spans="1:22">
      <c r="A1139" s="517"/>
      <c r="B1139" s="518"/>
      <c r="C1139" s="518"/>
      <c r="D1139" s="518"/>
      <c r="E1139" s="518"/>
      <c r="F1139" s="518"/>
      <c r="G1139" s="518"/>
      <c r="H1139" s="518"/>
      <c r="I1139" s="518"/>
      <c r="J1139" s="518"/>
      <c r="K1139" s="518"/>
      <c r="L1139" s="519"/>
      <c r="M1139" s="512"/>
      <c r="N1139" s="514"/>
      <c r="O1139" s="512"/>
      <c r="P1139" s="514"/>
      <c r="Q1139" s="512"/>
      <c r="R1139" s="513"/>
      <c r="S1139" s="514"/>
      <c r="T1139" s="520">
        <f>+O1139*Q1139</f>
        <v>0</v>
      </c>
      <c r="U1139" s="521"/>
      <c r="V1139" s="522"/>
    </row>
    <row r="1140" spans="1:22">
      <c r="A1140" s="517"/>
      <c r="B1140" s="518"/>
      <c r="C1140" s="518"/>
      <c r="D1140" s="518"/>
      <c r="E1140" s="518"/>
      <c r="F1140" s="518"/>
      <c r="G1140" s="518"/>
      <c r="H1140" s="518"/>
      <c r="I1140" s="518"/>
      <c r="J1140" s="518"/>
      <c r="K1140" s="518"/>
      <c r="L1140" s="519"/>
      <c r="M1140" s="512"/>
      <c r="N1140" s="514"/>
      <c r="O1140" s="512"/>
      <c r="P1140" s="514"/>
      <c r="Q1140" s="512"/>
      <c r="R1140" s="513"/>
      <c r="S1140" s="514"/>
      <c r="T1140" s="520">
        <f>+O1140*Q1140</f>
        <v>0</v>
      </c>
      <c r="U1140" s="521"/>
      <c r="V1140" s="522"/>
    </row>
    <row r="1141" spans="1:22">
      <c r="A1141" s="517"/>
      <c r="B1141" s="518"/>
      <c r="C1141" s="518"/>
      <c r="D1141" s="518"/>
      <c r="E1141" s="518"/>
      <c r="F1141" s="518"/>
      <c r="G1141" s="518"/>
      <c r="H1141" s="518"/>
      <c r="I1141" s="518"/>
      <c r="J1141" s="518"/>
      <c r="K1141" s="518"/>
      <c r="L1141" s="519"/>
      <c r="M1141" s="512"/>
      <c r="N1141" s="514"/>
      <c r="O1141" s="515"/>
      <c r="P1141" s="516"/>
      <c r="Q1141" s="512"/>
      <c r="R1141" s="513"/>
      <c r="S1141" s="514"/>
      <c r="T1141" s="520">
        <f>+O1141*Q1141</f>
        <v>0</v>
      </c>
      <c r="U1141" s="521"/>
      <c r="V1141" s="522"/>
    </row>
    <row r="1142" spans="1:22">
      <c r="A1142" s="560" t="s">
        <v>2789</v>
      </c>
      <c r="B1142" s="532"/>
      <c r="C1142" s="532"/>
      <c r="D1142" s="532"/>
      <c r="E1142" s="532"/>
      <c r="F1142" s="532"/>
      <c r="G1142" s="532"/>
      <c r="H1142" s="532"/>
      <c r="I1142" s="532"/>
      <c r="J1142" s="532"/>
      <c r="K1142" s="532"/>
      <c r="L1142" s="532"/>
      <c r="M1142" s="532"/>
      <c r="N1142" s="532"/>
      <c r="O1142" s="532"/>
      <c r="P1142" s="532"/>
      <c r="Q1142" s="532"/>
      <c r="R1142" s="532"/>
      <c r="S1142" s="561"/>
      <c r="T1142" s="531">
        <f>SUM(T1138:V1141)</f>
        <v>24523.832499329859</v>
      </c>
      <c r="U1142" s="532"/>
      <c r="V1142" s="533"/>
    </row>
    <row r="1143" spans="1:22">
      <c r="A1143" s="100"/>
      <c r="B1143" s="100"/>
      <c r="C1143" s="100"/>
      <c r="D1143" s="100"/>
      <c r="E1143" s="100"/>
      <c r="F1143" s="100"/>
      <c r="G1143" s="100"/>
      <c r="H1143" s="100"/>
      <c r="I1143" s="100"/>
      <c r="J1143" s="100"/>
      <c r="K1143" s="100"/>
      <c r="L1143" s="100"/>
      <c r="M1143" s="100"/>
      <c r="N1143" s="100"/>
      <c r="O1143" s="100"/>
      <c r="P1143" s="100"/>
      <c r="Q1143" s="100"/>
      <c r="R1143" s="100"/>
      <c r="S1143" s="100"/>
      <c r="T1143" s="100"/>
      <c r="U1143" s="100"/>
      <c r="V1143" s="100"/>
    </row>
    <row r="1144" spans="1:22">
      <c r="A1144" s="541" t="s">
        <v>2799</v>
      </c>
      <c r="B1144" s="542"/>
      <c r="C1144" s="542"/>
      <c r="D1144" s="542"/>
      <c r="E1144" s="542"/>
      <c r="F1144" s="542"/>
      <c r="G1144" s="542"/>
      <c r="H1144" s="542"/>
      <c r="I1144" s="542"/>
      <c r="J1144" s="542"/>
      <c r="K1144" s="542"/>
      <c r="L1144" s="542"/>
      <c r="M1144" s="542"/>
      <c r="N1144" s="542"/>
      <c r="O1144" s="542"/>
      <c r="P1144" s="542"/>
      <c r="Q1144" s="542"/>
      <c r="R1144" s="543"/>
      <c r="S1144" s="559">
        <f>+ROUND((T1115+T1126+T1133+T1142),0)</f>
        <v>50800</v>
      </c>
      <c r="T1144" s="449"/>
      <c r="U1144" s="449"/>
      <c r="V1144" s="450"/>
    </row>
    <row r="1150" spans="1:22">
      <c r="A1150" s="273"/>
      <c r="B1150" s="274"/>
      <c r="C1150" s="274"/>
      <c r="D1150" s="274"/>
      <c r="E1150" s="459" t="str">
        <f>+INDICE!$B$2</f>
        <v>ALCALDIA MUNICIPAL DE HATONUEVO - LA GUAJIRA</v>
      </c>
      <c r="F1150" s="459"/>
      <c r="G1150" s="459"/>
      <c r="H1150" s="459"/>
      <c r="I1150" s="459"/>
      <c r="J1150" s="459"/>
      <c r="K1150" s="459"/>
      <c r="L1150" s="459"/>
      <c r="M1150" s="459"/>
      <c r="N1150" s="459"/>
      <c r="O1150" s="459"/>
      <c r="P1150" s="459"/>
      <c r="Q1150" s="459"/>
      <c r="R1150" s="459"/>
      <c r="S1150" s="274"/>
      <c r="T1150" s="274"/>
      <c r="U1150" s="274"/>
      <c r="V1150" s="275"/>
    </row>
    <row r="1151" spans="1:22">
      <c r="A1151" s="265"/>
      <c r="B1151" s="266"/>
      <c r="C1151" s="266"/>
      <c r="D1151" s="266"/>
      <c r="E1151" s="447" t="str">
        <f>+INDICE!$B$3</f>
        <v>SECRETARIA DE PLANEACIÓN</v>
      </c>
      <c r="F1151" s="447"/>
      <c r="G1151" s="447"/>
      <c r="H1151" s="447"/>
      <c r="I1151" s="447"/>
      <c r="J1151" s="447"/>
      <c r="K1151" s="447"/>
      <c r="L1151" s="447"/>
      <c r="M1151" s="447"/>
      <c r="N1151" s="447"/>
      <c r="O1151" s="447"/>
      <c r="P1151" s="447"/>
      <c r="Q1151" s="447"/>
      <c r="R1151" s="447"/>
      <c r="S1151" s="266"/>
      <c r="T1151" s="266"/>
      <c r="U1151" s="266"/>
      <c r="V1151" s="267"/>
    </row>
    <row r="1152" spans="1:22">
      <c r="A1152" s="265"/>
      <c r="B1152" s="266"/>
      <c r="C1152" s="266"/>
      <c r="D1152" s="266"/>
      <c r="E1152" s="447" t="s">
        <v>2774</v>
      </c>
      <c r="F1152" s="447"/>
      <c r="G1152" s="447"/>
      <c r="H1152" s="447"/>
      <c r="I1152" s="447"/>
      <c r="J1152" s="447"/>
      <c r="K1152" s="447"/>
      <c r="L1152" s="447"/>
      <c r="M1152" s="447"/>
      <c r="N1152" s="447"/>
      <c r="O1152" s="447"/>
      <c r="P1152" s="447"/>
      <c r="Q1152" s="447"/>
      <c r="R1152" s="447"/>
      <c r="S1152" s="266"/>
      <c r="T1152" s="266"/>
      <c r="U1152" s="266"/>
      <c r="V1152" s="267"/>
    </row>
    <row r="1153" spans="1:22">
      <c r="A1153" s="268"/>
      <c r="B1153" s="269"/>
      <c r="C1153" s="269"/>
      <c r="D1153" s="269"/>
      <c r="E1153" s="269"/>
      <c r="F1153" s="269"/>
      <c r="G1153" s="269"/>
      <c r="H1153" s="269"/>
      <c r="I1153" s="269"/>
      <c r="J1153" s="269"/>
      <c r="K1153" s="269"/>
      <c r="L1153" s="269"/>
      <c r="M1153" s="269"/>
      <c r="N1153" s="269"/>
      <c r="O1153" s="269"/>
      <c r="P1153" s="269"/>
      <c r="Q1153" s="269"/>
      <c r="R1153" s="269"/>
      <c r="S1153" s="269"/>
      <c r="T1153" s="269"/>
      <c r="U1153" s="269"/>
      <c r="V1153" s="270"/>
    </row>
    <row r="1154" spans="1:22">
      <c r="A1154" s="448" t="s">
        <v>2775</v>
      </c>
      <c r="B1154" s="449"/>
      <c r="C1154" s="449"/>
      <c r="D1154" s="449"/>
      <c r="E1154" s="449"/>
      <c r="F1154" s="449"/>
      <c r="G1154" s="449"/>
      <c r="H1154" s="449"/>
      <c r="I1154" s="449"/>
      <c r="J1154" s="449"/>
      <c r="K1154" s="449"/>
      <c r="L1154" s="449"/>
      <c r="M1154" s="449"/>
      <c r="N1154" s="449"/>
      <c r="O1154" s="449"/>
      <c r="P1154" s="449"/>
      <c r="Q1154" s="449"/>
      <c r="R1154" s="449"/>
      <c r="S1154" s="449"/>
      <c r="T1154" s="449"/>
      <c r="U1154" s="449"/>
      <c r="V1154" s="450"/>
    </row>
    <row r="1155" spans="1:22">
      <c r="A1155" s="85"/>
      <c r="B1155" s="85"/>
      <c r="C1155" s="85"/>
      <c r="D1155" s="85"/>
      <c r="E1155" s="85"/>
      <c r="F1155" s="85"/>
      <c r="G1155" s="85"/>
      <c r="H1155" s="85"/>
      <c r="I1155" s="85"/>
      <c r="J1155" s="85"/>
      <c r="K1155" s="85"/>
      <c r="L1155" s="85"/>
      <c r="M1155" s="85"/>
      <c r="N1155" s="85"/>
      <c r="O1155" s="85"/>
      <c r="P1155" s="85"/>
      <c r="Q1155" s="85"/>
      <c r="R1155" s="85"/>
      <c r="S1155" s="85"/>
      <c r="T1155" s="85"/>
      <c r="U1155" s="85"/>
      <c r="V1155" s="85"/>
    </row>
    <row r="1156" spans="1:22">
      <c r="A1156" s="89" t="s">
        <v>2776</v>
      </c>
      <c r="B1156" s="89"/>
      <c r="C1156" s="451" t="s">
        <v>3865</v>
      </c>
      <c r="D1156" s="451"/>
      <c r="E1156" s="451"/>
      <c r="F1156" s="451"/>
      <c r="G1156" s="451"/>
      <c r="H1156" s="451"/>
      <c r="I1156" s="451"/>
      <c r="J1156" s="90" t="s">
        <v>2777</v>
      </c>
      <c r="K1156" s="452" t="s">
        <v>3863</v>
      </c>
      <c r="L1156" s="452"/>
      <c r="M1156" s="452"/>
      <c r="N1156" s="452"/>
      <c r="O1156" s="452"/>
      <c r="P1156" s="89" t="s">
        <v>2778</v>
      </c>
      <c r="Q1156" s="89"/>
      <c r="R1156" s="453" t="s">
        <v>3825</v>
      </c>
      <c r="S1156" s="453"/>
      <c r="T1156" s="453"/>
      <c r="U1156" s="453"/>
      <c r="V1156" s="453"/>
    </row>
    <row r="1157" spans="1:22">
      <c r="A1157" s="91" t="s">
        <v>2779</v>
      </c>
      <c r="B1157" s="91"/>
      <c r="C1157" s="451" t="s">
        <v>3865</v>
      </c>
      <c r="D1157" s="451"/>
      <c r="E1157" s="451"/>
      <c r="F1157" s="451"/>
      <c r="G1157" s="451"/>
      <c r="H1157" s="451"/>
      <c r="I1157" s="451"/>
      <c r="J1157" s="451"/>
      <c r="K1157" s="451"/>
      <c r="L1157" s="451"/>
      <c r="M1157" s="451"/>
      <c r="N1157" s="451"/>
      <c r="O1157" s="451"/>
      <c r="P1157" s="451"/>
      <c r="Q1157" s="451"/>
      <c r="R1157" s="451"/>
      <c r="S1157" s="451"/>
      <c r="T1157" s="451"/>
      <c r="U1157" s="451"/>
      <c r="V1157" s="451"/>
    </row>
    <row r="1158" spans="1:22">
      <c r="A1158" s="91"/>
      <c r="B1158" s="91"/>
      <c r="C1158" s="91"/>
      <c r="D1158" s="91"/>
      <c r="E1158" s="92"/>
      <c r="F1158" s="92"/>
      <c r="G1158" s="92"/>
      <c r="H1158" s="92"/>
      <c r="I1158" s="92"/>
      <c r="J1158" s="92"/>
      <c r="K1158" s="92"/>
      <c r="L1158" s="92"/>
      <c r="M1158" s="92"/>
      <c r="N1158" s="92"/>
      <c r="O1158" s="92"/>
      <c r="P1158" s="92"/>
      <c r="Q1158" s="92"/>
      <c r="R1158" s="92"/>
      <c r="S1158" s="92"/>
      <c r="T1158" s="92"/>
      <c r="U1158" s="92"/>
      <c r="V1158" s="92"/>
    </row>
    <row r="1159" spans="1:22">
      <c r="A1159" s="448" t="s">
        <v>2780</v>
      </c>
      <c r="B1159" s="449"/>
      <c r="C1159" s="449"/>
      <c r="D1159" s="449"/>
      <c r="E1159" s="449"/>
      <c r="F1159" s="449"/>
      <c r="G1159" s="449"/>
      <c r="H1159" s="449"/>
      <c r="I1159" s="449"/>
      <c r="J1159" s="449"/>
      <c r="K1159" s="449"/>
      <c r="L1159" s="449"/>
      <c r="M1159" s="449"/>
      <c r="N1159" s="449"/>
      <c r="O1159" s="449"/>
      <c r="P1159" s="449"/>
      <c r="Q1159" s="449"/>
      <c r="R1159" s="449"/>
      <c r="S1159" s="449"/>
      <c r="T1159" s="449"/>
      <c r="U1159" s="449"/>
      <c r="V1159" s="450"/>
    </row>
    <row r="1160" spans="1:22">
      <c r="A1160" s="85"/>
      <c r="B1160" s="85"/>
      <c r="C1160" s="85"/>
      <c r="D1160" s="85"/>
      <c r="E1160" s="85"/>
      <c r="F1160" s="85"/>
      <c r="G1160" s="85"/>
      <c r="H1160" s="85"/>
      <c r="I1160" s="85"/>
      <c r="J1160" s="85"/>
      <c r="K1160" s="85"/>
      <c r="L1160" s="85"/>
      <c r="M1160" s="85"/>
      <c r="N1160" s="85"/>
      <c r="O1160" s="85"/>
      <c r="P1160" s="85"/>
      <c r="Q1160" s="85"/>
      <c r="R1160" s="85"/>
      <c r="S1160" s="85"/>
      <c r="T1160" s="85"/>
      <c r="U1160" s="85"/>
      <c r="V1160" s="85"/>
    </row>
    <row r="1161" spans="1:22">
      <c r="A1161" s="457" t="s">
        <v>2781</v>
      </c>
      <c r="B1161" s="458"/>
      <c r="C1161" s="467" t="s">
        <v>2782</v>
      </c>
      <c r="D1161" s="468"/>
      <c r="E1161" s="468"/>
      <c r="F1161" s="468"/>
      <c r="G1161" s="468"/>
      <c r="H1161" s="468"/>
      <c r="I1161" s="468"/>
      <c r="J1161" s="468"/>
      <c r="K1161" s="468"/>
      <c r="L1161" s="468"/>
      <c r="M1161" s="468"/>
      <c r="N1161" s="468"/>
      <c r="O1161" s="468"/>
      <c r="P1161" s="468"/>
      <c r="Q1161" s="468"/>
      <c r="R1161" s="469"/>
      <c r="S1161" s="468" t="s">
        <v>2783</v>
      </c>
      <c r="T1161" s="468"/>
      <c r="U1161" s="468"/>
      <c r="V1161" s="470"/>
    </row>
    <row r="1162" spans="1:22">
      <c r="A1162" s="460">
        <f>PRESUPUESTO!A35</f>
        <v>10.099999999999998</v>
      </c>
      <c r="B1162" s="461"/>
      <c r="C1162" s="462" t="str">
        <f>PRESUPUESTO!B35</f>
        <v>SUMINISTRO E INSTALACION DE VIGAS DE MADERA PULIDO DE 2" X 2" X 4 MTS, INCLUYE PINTURA  Y ELEMENTOS PARA INSTALACION.</v>
      </c>
      <c r="D1162" s="463"/>
      <c r="E1162" s="463"/>
      <c r="F1162" s="463"/>
      <c r="G1162" s="463"/>
      <c r="H1162" s="463"/>
      <c r="I1162" s="463"/>
      <c r="J1162" s="463"/>
      <c r="K1162" s="463"/>
      <c r="L1162" s="463"/>
      <c r="M1162" s="463"/>
      <c r="N1162" s="463"/>
      <c r="O1162" s="463"/>
      <c r="P1162" s="463"/>
      <c r="Q1162" s="463"/>
      <c r="R1162" s="464"/>
      <c r="S1162" s="465" t="str">
        <f>PRESUPUESTO!C35</f>
        <v>UND</v>
      </c>
      <c r="T1162" s="465"/>
      <c r="U1162" s="465"/>
      <c r="V1162" s="466"/>
    </row>
    <row r="1163" spans="1:22">
      <c r="A1163" s="88"/>
      <c r="B1163" s="88"/>
      <c r="C1163" s="88"/>
      <c r="D1163" s="88"/>
      <c r="E1163" s="88"/>
      <c r="F1163" s="88"/>
      <c r="G1163" s="88"/>
      <c r="H1163" s="88"/>
      <c r="I1163" s="88"/>
      <c r="J1163" s="88"/>
      <c r="K1163" s="88"/>
      <c r="L1163" s="88"/>
      <c r="M1163" s="88"/>
      <c r="N1163" s="88"/>
      <c r="O1163" s="88"/>
      <c r="P1163" s="88"/>
      <c r="Q1163" s="88"/>
      <c r="R1163" s="88"/>
      <c r="S1163" s="88"/>
      <c r="T1163" s="88"/>
      <c r="U1163" s="88"/>
      <c r="V1163" s="88"/>
    </row>
    <row r="1164" spans="1:22">
      <c r="A1164" s="526" t="s">
        <v>2785</v>
      </c>
      <c r="B1164" s="527"/>
      <c r="C1164" s="527"/>
      <c r="D1164" s="527"/>
      <c r="E1164" s="527"/>
      <c r="F1164" s="527"/>
      <c r="G1164" s="527"/>
      <c r="H1164" s="527"/>
      <c r="I1164" s="527"/>
      <c r="J1164" s="527"/>
      <c r="K1164" s="527"/>
      <c r="L1164" s="527"/>
      <c r="M1164" s="527"/>
      <c r="N1164" s="527"/>
      <c r="O1164" s="527"/>
      <c r="P1164" s="527"/>
      <c r="Q1164" s="527"/>
      <c r="R1164" s="527"/>
      <c r="S1164" s="527"/>
      <c r="T1164" s="527"/>
      <c r="U1164" s="527"/>
      <c r="V1164" s="528"/>
    </row>
    <row r="1165" spans="1:22">
      <c r="A1165" s="93"/>
      <c r="B1165" s="93"/>
      <c r="C1165" s="93"/>
      <c r="D1165" s="93"/>
      <c r="E1165" s="93"/>
      <c r="F1165" s="93"/>
      <c r="G1165" s="93"/>
      <c r="H1165" s="93"/>
      <c r="I1165" s="93"/>
      <c r="J1165" s="93"/>
      <c r="K1165" s="93"/>
      <c r="L1165" s="93"/>
      <c r="M1165" s="93"/>
      <c r="N1165" s="93"/>
      <c r="O1165" s="93"/>
      <c r="P1165" s="93"/>
      <c r="Q1165" s="93"/>
      <c r="R1165" s="93"/>
      <c r="S1165" s="93"/>
      <c r="T1165" s="93"/>
      <c r="U1165" s="93"/>
      <c r="V1165" s="93"/>
    </row>
    <row r="1166" spans="1:22">
      <c r="A1166" s="555" t="s">
        <v>2782</v>
      </c>
      <c r="B1166" s="556"/>
      <c r="C1166" s="556"/>
      <c r="D1166" s="556"/>
      <c r="E1166" s="556"/>
      <c r="F1166" s="556"/>
      <c r="G1166" s="556"/>
      <c r="H1166" s="556"/>
      <c r="I1166" s="556"/>
      <c r="J1166" s="557"/>
      <c r="K1166" s="552" t="s">
        <v>2783</v>
      </c>
      <c r="L1166" s="552"/>
      <c r="M1166" s="552"/>
      <c r="N1166" s="552"/>
      <c r="O1166" s="552" t="s">
        <v>2784</v>
      </c>
      <c r="P1166" s="552"/>
      <c r="Q1166" s="552"/>
      <c r="R1166" s="552" t="s">
        <v>2786</v>
      </c>
      <c r="S1166" s="552"/>
      <c r="T1166" s="552" t="s">
        <v>2787</v>
      </c>
      <c r="U1166" s="552"/>
      <c r="V1166" s="553"/>
    </row>
    <row r="1167" spans="1:22">
      <c r="A1167" s="517" t="s">
        <v>2788</v>
      </c>
      <c r="B1167" s="518"/>
      <c r="C1167" s="518"/>
      <c r="D1167" s="518"/>
      <c r="E1167" s="518"/>
      <c r="F1167" s="518"/>
      <c r="G1167" s="518"/>
      <c r="H1167" s="518"/>
      <c r="I1167" s="518"/>
      <c r="J1167" s="519"/>
      <c r="K1167" s="512" t="s">
        <v>2557</v>
      </c>
      <c r="L1167" s="513"/>
      <c r="M1167" s="513"/>
      <c r="N1167" s="514"/>
      <c r="O1167" s="512">
        <v>5</v>
      </c>
      <c r="P1167" s="513"/>
      <c r="Q1167" s="514"/>
      <c r="R1167" s="515">
        <f>+T1200</f>
        <v>12261.91624966493</v>
      </c>
      <c r="S1167" s="516"/>
      <c r="T1167" s="520">
        <f>+O1167*R1167/100</f>
        <v>613.0958124832465</v>
      </c>
      <c r="U1167" s="521"/>
      <c r="V1167" s="522"/>
    </row>
    <row r="1168" spans="1:22">
      <c r="A1168" s="517" t="s">
        <v>173</v>
      </c>
      <c r="B1168" s="518"/>
      <c r="C1168" s="518"/>
      <c r="D1168" s="518"/>
      <c r="E1168" s="518"/>
      <c r="F1168" s="518"/>
      <c r="G1168" s="518"/>
      <c r="H1168" s="518"/>
      <c r="I1168" s="518"/>
      <c r="J1168" s="519"/>
      <c r="K1168" s="512" t="s">
        <v>194</v>
      </c>
      <c r="L1168" s="513"/>
      <c r="M1168" s="513"/>
      <c r="N1168" s="514"/>
      <c r="O1168" s="512">
        <v>0.38</v>
      </c>
      <c r="P1168" s="513"/>
      <c r="Q1168" s="514"/>
      <c r="R1168" s="515">
        <f>+EQUIPOS!$E$31</f>
        <v>4666</v>
      </c>
      <c r="S1168" s="516"/>
      <c r="T1168" s="520">
        <f t="shared" ref="T1168:T1173" si="38">+O1168*R1168</f>
        <v>1773.08</v>
      </c>
      <c r="U1168" s="521"/>
      <c r="V1168" s="522"/>
    </row>
    <row r="1169" spans="1:22">
      <c r="A1169" s="517"/>
      <c r="B1169" s="518"/>
      <c r="C1169" s="518"/>
      <c r="D1169" s="518"/>
      <c r="E1169" s="518"/>
      <c r="F1169" s="518"/>
      <c r="G1169" s="518"/>
      <c r="H1169" s="518"/>
      <c r="I1169" s="518"/>
      <c r="J1169" s="519"/>
      <c r="K1169" s="512"/>
      <c r="L1169" s="513"/>
      <c r="M1169" s="513"/>
      <c r="N1169" s="514"/>
      <c r="O1169" s="512"/>
      <c r="P1169" s="513"/>
      <c r="Q1169" s="514"/>
      <c r="R1169" s="512"/>
      <c r="S1169" s="514"/>
      <c r="T1169" s="548">
        <f t="shared" si="38"/>
        <v>0</v>
      </c>
      <c r="U1169" s="549"/>
      <c r="V1169" s="550"/>
    </row>
    <row r="1170" spans="1:22">
      <c r="A1170" s="517"/>
      <c r="B1170" s="518"/>
      <c r="C1170" s="518"/>
      <c r="D1170" s="518"/>
      <c r="E1170" s="518"/>
      <c r="F1170" s="518"/>
      <c r="G1170" s="518"/>
      <c r="H1170" s="518"/>
      <c r="I1170" s="518"/>
      <c r="J1170" s="519"/>
      <c r="K1170" s="512"/>
      <c r="L1170" s="513"/>
      <c r="M1170" s="513"/>
      <c r="N1170" s="514"/>
      <c r="O1170" s="512"/>
      <c r="P1170" s="513"/>
      <c r="Q1170" s="514"/>
      <c r="R1170" s="515"/>
      <c r="S1170" s="516"/>
      <c r="T1170" s="520">
        <f t="shared" si="38"/>
        <v>0</v>
      </c>
      <c r="U1170" s="521"/>
      <c r="V1170" s="522"/>
    </row>
    <row r="1171" spans="1:22">
      <c r="A1171" s="517"/>
      <c r="B1171" s="518"/>
      <c r="C1171" s="518"/>
      <c r="D1171" s="518"/>
      <c r="E1171" s="518"/>
      <c r="F1171" s="518"/>
      <c r="G1171" s="518"/>
      <c r="H1171" s="518"/>
      <c r="I1171" s="518"/>
      <c r="J1171" s="519"/>
      <c r="K1171" s="512"/>
      <c r="L1171" s="513"/>
      <c r="M1171" s="513"/>
      <c r="N1171" s="514"/>
      <c r="O1171" s="512"/>
      <c r="P1171" s="513"/>
      <c r="Q1171" s="514"/>
      <c r="R1171" s="515"/>
      <c r="S1171" s="516"/>
      <c r="T1171" s="520">
        <f t="shared" si="38"/>
        <v>0</v>
      </c>
      <c r="U1171" s="521"/>
      <c r="V1171" s="522"/>
    </row>
    <row r="1172" spans="1:22">
      <c r="A1172" s="517"/>
      <c r="B1172" s="518"/>
      <c r="C1172" s="518"/>
      <c r="D1172" s="518"/>
      <c r="E1172" s="518"/>
      <c r="F1172" s="518"/>
      <c r="G1172" s="518"/>
      <c r="H1172" s="518"/>
      <c r="I1172" s="518"/>
      <c r="J1172" s="519"/>
      <c r="K1172" s="512"/>
      <c r="L1172" s="513"/>
      <c r="M1172" s="513"/>
      <c r="N1172" s="514"/>
      <c r="O1172" s="512"/>
      <c r="P1172" s="513"/>
      <c r="Q1172" s="514"/>
      <c r="R1172" s="515"/>
      <c r="S1172" s="516"/>
      <c r="T1172" s="520">
        <f t="shared" si="38"/>
        <v>0</v>
      </c>
      <c r="U1172" s="521"/>
      <c r="V1172" s="522"/>
    </row>
    <row r="1173" spans="1:22">
      <c r="A1173" s="517"/>
      <c r="B1173" s="518"/>
      <c r="C1173" s="518"/>
      <c r="D1173" s="518"/>
      <c r="E1173" s="518"/>
      <c r="F1173" s="518"/>
      <c r="G1173" s="518"/>
      <c r="H1173" s="518"/>
      <c r="I1173" s="518"/>
      <c r="J1173" s="519"/>
      <c r="K1173" s="512"/>
      <c r="L1173" s="513"/>
      <c r="M1173" s="513"/>
      <c r="N1173" s="514"/>
      <c r="O1173" s="512"/>
      <c r="P1173" s="513"/>
      <c r="Q1173" s="514"/>
      <c r="R1173" s="515"/>
      <c r="S1173" s="516"/>
      <c r="T1173" s="520">
        <f t="shared" si="38"/>
        <v>0</v>
      </c>
      <c r="U1173" s="521"/>
      <c r="V1173" s="522"/>
    </row>
    <row r="1174" spans="1:22">
      <c r="A1174" s="529" t="s">
        <v>2789</v>
      </c>
      <c r="B1174" s="530"/>
      <c r="C1174" s="530"/>
      <c r="D1174" s="530"/>
      <c r="E1174" s="530"/>
      <c r="F1174" s="530"/>
      <c r="G1174" s="530"/>
      <c r="H1174" s="530"/>
      <c r="I1174" s="530"/>
      <c r="J1174" s="530"/>
      <c r="K1174" s="530"/>
      <c r="L1174" s="530"/>
      <c r="M1174" s="530"/>
      <c r="N1174" s="530"/>
      <c r="O1174" s="530"/>
      <c r="P1174" s="530"/>
      <c r="Q1174" s="530"/>
      <c r="R1174" s="530"/>
      <c r="S1174" s="530"/>
      <c r="T1174" s="531">
        <f>SUM(T1167:V1173)</f>
        <v>2386.1758124832463</v>
      </c>
      <c r="U1174" s="532"/>
      <c r="V1174" s="533"/>
    </row>
    <row r="1175" spans="1:22">
      <c r="A1175" s="87"/>
      <c r="B1175" s="87"/>
      <c r="C1175" s="87"/>
      <c r="D1175" s="87"/>
      <c r="E1175" s="87"/>
      <c r="F1175" s="87"/>
      <c r="G1175" s="87"/>
      <c r="H1175" s="87"/>
      <c r="I1175" s="87"/>
      <c r="J1175" s="87"/>
      <c r="K1175" s="87"/>
      <c r="L1175" s="87"/>
      <c r="M1175" s="87"/>
      <c r="N1175" s="87"/>
      <c r="O1175" s="87"/>
      <c r="P1175" s="87"/>
      <c r="Q1175" s="87"/>
      <c r="R1175" s="87"/>
      <c r="S1175" s="88"/>
      <c r="T1175" s="88"/>
      <c r="U1175" s="88"/>
      <c r="V1175" s="88"/>
    </row>
    <row r="1176" spans="1:22">
      <c r="A1176" s="523" t="s">
        <v>2790</v>
      </c>
      <c r="B1176" s="524"/>
      <c r="C1176" s="524"/>
      <c r="D1176" s="524"/>
      <c r="E1176" s="524"/>
      <c r="F1176" s="524"/>
      <c r="G1176" s="524"/>
      <c r="H1176" s="524"/>
      <c r="I1176" s="524"/>
      <c r="J1176" s="524"/>
      <c r="K1176" s="524"/>
      <c r="L1176" s="524"/>
      <c r="M1176" s="524"/>
      <c r="N1176" s="524"/>
      <c r="O1176" s="524"/>
      <c r="P1176" s="524"/>
      <c r="Q1176" s="524"/>
      <c r="R1176" s="524"/>
      <c r="S1176" s="524"/>
      <c r="T1176" s="524"/>
      <c r="U1176" s="524"/>
      <c r="V1176" s="525"/>
    </row>
    <row r="1177" spans="1:22">
      <c r="A1177" s="93"/>
      <c r="B1177" s="93"/>
      <c r="C1177" s="93"/>
      <c r="D1177" s="93"/>
      <c r="E1177" s="93"/>
      <c r="F1177" s="93"/>
      <c r="G1177" s="93"/>
      <c r="H1177" s="93"/>
      <c r="I1177" s="93"/>
      <c r="J1177" s="93"/>
      <c r="K1177" s="93"/>
      <c r="L1177" s="93"/>
      <c r="M1177" s="93"/>
      <c r="N1177" s="93"/>
      <c r="O1177" s="93"/>
      <c r="P1177" s="93"/>
      <c r="Q1177" s="93"/>
      <c r="R1177" s="93"/>
      <c r="S1177" s="93"/>
      <c r="T1177" s="93"/>
      <c r="U1177" s="93"/>
      <c r="V1177" s="93"/>
    </row>
    <row r="1178" spans="1:22">
      <c r="A1178" s="509" t="s">
        <v>2782</v>
      </c>
      <c r="B1178" s="468"/>
      <c r="C1178" s="468"/>
      <c r="D1178" s="468"/>
      <c r="E1178" s="468"/>
      <c r="F1178" s="468"/>
      <c r="G1178" s="468"/>
      <c r="H1178" s="468"/>
      <c r="I1178" s="468"/>
      <c r="J1178" s="469"/>
      <c r="K1178" s="458" t="s">
        <v>2783</v>
      </c>
      <c r="L1178" s="458"/>
      <c r="M1178" s="458" t="s">
        <v>2784</v>
      </c>
      <c r="N1178" s="458"/>
      <c r="O1178" s="458" t="s">
        <v>2786</v>
      </c>
      <c r="P1178" s="458"/>
      <c r="Q1178" s="458" t="s">
        <v>2810</v>
      </c>
      <c r="R1178" s="458"/>
      <c r="S1178" s="458"/>
      <c r="T1178" s="458" t="s">
        <v>2787</v>
      </c>
      <c r="U1178" s="458"/>
      <c r="V1178" s="536"/>
    </row>
    <row r="1179" spans="1:22">
      <c r="A1179" s="517" t="s">
        <v>2903</v>
      </c>
      <c r="B1179" s="518"/>
      <c r="C1179" s="518"/>
      <c r="D1179" s="518"/>
      <c r="E1179" s="518"/>
      <c r="F1179" s="518"/>
      <c r="G1179" s="518"/>
      <c r="H1179" s="518"/>
      <c r="I1179" s="518"/>
      <c r="J1179" s="519"/>
      <c r="K1179" s="534" t="s">
        <v>2804</v>
      </c>
      <c r="L1179" s="534"/>
      <c r="M1179" s="551">
        <v>0.8</v>
      </c>
      <c r="N1179" s="551"/>
      <c r="O1179" s="534">
        <f>+'MATERIALES '!$E$1754</f>
        <v>5100</v>
      </c>
      <c r="P1179" s="534"/>
      <c r="Q1179" s="544">
        <v>0.05</v>
      </c>
      <c r="R1179" s="544"/>
      <c r="S1179" s="544"/>
      <c r="T1179" s="545">
        <f>(M1179*O1179*(1+Q1179))</f>
        <v>4284</v>
      </c>
      <c r="U1179" s="546"/>
      <c r="V1179" s="547"/>
    </row>
    <row r="1180" spans="1:22">
      <c r="A1180" s="517" t="str">
        <f>'MATERIALES '!C1029</f>
        <v>LISTON MADERA 2 X 2 X 3.5 MTS</v>
      </c>
      <c r="B1180" s="518"/>
      <c r="C1180" s="518"/>
      <c r="D1180" s="518"/>
      <c r="E1180" s="518"/>
      <c r="F1180" s="518"/>
      <c r="G1180" s="518"/>
      <c r="H1180" s="518"/>
      <c r="I1180" s="518"/>
      <c r="J1180" s="519"/>
      <c r="K1180" s="534" t="s">
        <v>213</v>
      </c>
      <c r="L1180" s="534"/>
      <c r="M1180" s="562">
        <v>1</v>
      </c>
      <c r="N1180" s="562"/>
      <c r="O1180" s="534">
        <f>'MATERIALES '!E1029</f>
        <v>17325</v>
      </c>
      <c r="P1180" s="534"/>
      <c r="Q1180" s="544">
        <v>0.05</v>
      </c>
      <c r="R1180" s="544"/>
      <c r="S1180" s="544"/>
      <c r="T1180" s="545">
        <f>(M1180*O1180*(1+Q1180))</f>
        <v>18191.25</v>
      </c>
      <c r="U1180" s="546"/>
      <c r="V1180" s="547"/>
    </row>
    <row r="1181" spans="1:22">
      <c r="A1181" s="517" t="str">
        <f>A1008</f>
        <v>PINTUCO LACA MADERA BRILLANTE 7400</v>
      </c>
      <c r="B1181" s="518"/>
      <c r="C1181" s="518"/>
      <c r="D1181" s="518"/>
      <c r="E1181" s="518"/>
      <c r="F1181" s="518"/>
      <c r="G1181" s="518"/>
      <c r="H1181" s="518"/>
      <c r="I1181" s="518"/>
      <c r="J1181" s="519"/>
      <c r="K1181" s="512" t="str">
        <f>K894</f>
        <v>GALON</v>
      </c>
      <c r="L1181" s="514"/>
      <c r="M1181" s="551">
        <v>0.04</v>
      </c>
      <c r="N1181" s="551"/>
      <c r="O1181" s="534">
        <f>O1008</f>
        <v>104958</v>
      </c>
      <c r="P1181" s="534"/>
      <c r="Q1181" s="544">
        <v>0.05</v>
      </c>
      <c r="R1181" s="544"/>
      <c r="S1181" s="544"/>
      <c r="T1181" s="545">
        <f t="shared" ref="T1181:T1183" si="39">(M1181*O1181*(1+Q1181))</f>
        <v>4408.2359999999999</v>
      </c>
      <c r="U1181" s="546"/>
      <c r="V1181" s="547"/>
    </row>
    <row r="1182" spans="1:22">
      <c r="A1182" s="517" t="str">
        <f>A895</f>
        <v>THINNER CORRIENTE</v>
      </c>
      <c r="B1182" s="518"/>
      <c r="C1182" s="518"/>
      <c r="D1182" s="518"/>
      <c r="E1182" s="518"/>
      <c r="F1182" s="518"/>
      <c r="G1182" s="518"/>
      <c r="H1182" s="518"/>
      <c r="I1182" s="518"/>
      <c r="J1182" s="519"/>
      <c r="K1182" s="512" t="str">
        <f>K895</f>
        <v>GALON</v>
      </c>
      <c r="L1182" s="514"/>
      <c r="M1182" s="551">
        <v>0.04</v>
      </c>
      <c r="N1182" s="551"/>
      <c r="O1182" s="534">
        <f>O895</f>
        <v>20857.13</v>
      </c>
      <c r="P1182" s="534"/>
      <c r="Q1182" s="544">
        <v>0.05</v>
      </c>
      <c r="R1182" s="544"/>
      <c r="S1182" s="544"/>
      <c r="T1182" s="545">
        <f t="shared" si="39"/>
        <v>875.99946000000011</v>
      </c>
      <c r="U1182" s="546"/>
      <c r="V1182" s="547"/>
    </row>
    <row r="1183" spans="1:22">
      <c r="A1183" s="517"/>
      <c r="B1183" s="518"/>
      <c r="C1183" s="518"/>
      <c r="D1183" s="518"/>
      <c r="E1183" s="518"/>
      <c r="F1183" s="518"/>
      <c r="G1183" s="518"/>
      <c r="H1183" s="518"/>
      <c r="I1183" s="518"/>
      <c r="J1183" s="519"/>
      <c r="K1183" s="512"/>
      <c r="L1183" s="514"/>
      <c r="M1183" s="551"/>
      <c r="N1183" s="551"/>
      <c r="O1183" s="558"/>
      <c r="P1183" s="534"/>
      <c r="Q1183" s="544"/>
      <c r="R1183" s="544"/>
      <c r="S1183" s="544"/>
      <c r="T1183" s="545">
        <f t="shared" si="39"/>
        <v>0</v>
      </c>
      <c r="U1183" s="546"/>
      <c r="V1183" s="547"/>
    </row>
    <row r="1184" spans="1:22">
      <c r="A1184" s="529" t="s">
        <v>2789</v>
      </c>
      <c r="B1184" s="530"/>
      <c r="C1184" s="530"/>
      <c r="D1184" s="530"/>
      <c r="E1184" s="530"/>
      <c r="F1184" s="530"/>
      <c r="G1184" s="530"/>
      <c r="H1184" s="530"/>
      <c r="I1184" s="530"/>
      <c r="J1184" s="530"/>
      <c r="K1184" s="530"/>
      <c r="L1184" s="530"/>
      <c r="M1184" s="530"/>
      <c r="N1184" s="530"/>
      <c r="O1184" s="530"/>
      <c r="P1184" s="530"/>
      <c r="Q1184" s="530"/>
      <c r="R1184" s="530"/>
      <c r="S1184" s="530"/>
      <c r="T1184" s="531">
        <f>SUM(T1179:V1183)</f>
        <v>27759.48546</v>
      </c>
      <c r="U1184" s="532"/>
      <c r="V1184" s="533"/>
    </row>
    <row r="1185" spans="1:22">
      <c r="A1185" s="87"/>
      <c r="B1185" s="87"/>
      <c r="C1185" s="87"/>
      <c r="D1185" s="87"/>
      <c r="E1185" s="87"/>
      <c r="F1185" s="87"/>
      <c r="G1185" s="87"/>
      <c r="H1185" s="87"/>
      <c r="I1185" s="87"/>
      <c r="J1185" s="87"/>
      <c r="K1185" s="87"/>
      <c r="L1185" s="87"/>
      <c r="M1185" s="87"/>
      <c r="N1185" s="87"/>
      <c r="O1185" s="87"/>
      <c r="P1185" s="87"/>
      <c r="Q1185" s="87"/>
      <c r="R1185" s="87"/>
      <c r="S1185" s="88"/>
      <c r="T1185" s="88"/>
      <c r="U1185" s="88"/>
      <c r="V1185" s="88"/>
    </row>
    <row r="1186" spans="1:22">
      <c r="A1186" s="523" t="s">
        <v>2791</v>
      </c>
      <c r="B1186" s="524"/>
      <c r="C1186" s="524"/>
      <c r="D1186" s="524"/>
      <c r="E1186" s="524"/>
      <c r="F1186" s="524"/>
      <c r="G1186" s="524"/>
      <c r="H1186" s="524"/>
      <c r="I1186" s="524"/>
      <c r="J1186" s="524"/>
      <c r="K1186" s="524"/>
      <c r="L1186" s="524"/>
      <c r="M1186" s="524"/>
      <c r="N1186" s="524"/>
      <c r="O1186" s="524"/>
      <c r="P1186" s="524"/>
      <c r="Q1186" s="524"/>
      <c r="R1186" s="524"/>
      <c r="S1186" s="524"/>
      <c r="T1186" s="524"/>
      <c r="U1186" s="524"/>
      <c r="V1186" s="525"/>
    </row>
    <row r="1187" spans="1:22">
      <c r="A1187" s="93"/>
      <c r="B1187" s="93"/>
      <c r="C1187" s="93"/>
      <c r="D1187" s="93"/>
      <c r="E1187" s="93"/>
      <c r="F1187" s="93"/>
      <c r="G1187" s="93"/>
      <c r="H1187" s="93"/>
      <c r="I1187" s="93"/>
      <c r="J1187" s="93"/>
      <c r="K1187" s="93"/>
      <c r="L1187" s="93"/>
      <c r="M1187" s="93"/>
      <c r="N1187" s="93"/>
      <c r="O1187" s="93"/>
      <c r="P1187" s="93"/>
      <c r="Q1187" s="93"/>
      <c r="R1187" s="93"/>
      <c r="S1187" s="93"/>
      <c r="T1187" s="93"/>
      <c r="U1187" s="93"/>
      <c r="V1187" s="93"/>
    </row>
    <row r="1188" spans="1:22">
      <c r="A1188" s="457" t="s">
        <v>2792</v>
      </c>
      <c r="B1188" s="458"/>
      <c r="C1188" s="458"/>
      <c r="D1188" s="458"/>
      <c r="E1188" s="458"/>
      <c r="F1188" s="458"/>
      <c r="G1188" s="458"/>
      <c r="H1188" s="458"/>
      <c r="I1188" s="458"/>
      <c r="J1188" s="458"/>
      <c r="K1188" s="458" t="s">
        <v>2783</v>
      </c>
      <c r="L1188" s="458"/>
      <c r="M1188" s="458" t="s">
        <v>2793</v>
      </c>
      <c r="N1188" s="458"/>
      <c r="O1188" s="458" t="s">
        <v>2794</v>
      </c>
      <c r="P1188" s="458"/>
      <c r="Q1188" s="458" t="s">
        <v>2795</v>
      </c>
      <c r="R1188" s="458"/>
      <c r="S1188" s="536"/>
      <c r="T1188" s="458" t="s">
        <v>2787</v>
      </c>
      <c r="U1188" s="458"/>
      <c r="V1188" s="536"/>
    </row>
    <row r="1189" spans="1:22">
      <c r="A1189" s="537" t="s">
        <v>2796</v>
      </c>
      <c r="B1189" s="538"/>
      <c r="C1189" s="538"/>
      <c r="D1189" s="538"/>
      <c r="E1189" s="538"/>
      <c r="F1189" s="538"/>
      <c r="G1189" s="538"/>
      <c r="H1189" s="538"/>
      <c r="I1189" s="538"/>
      <c r="J1189" s="538"/>
      <c r="K1189" s="534" t="s">
        <v>2557</v>
      </c>
      <c r="L1189" s="534"/>
      <c r="M1189" s="515">
        <f>+T1184</f>
        <v>27759.48546</v>
      </c>
      <c r="N1189" s="516"/>
      <c r="O1189" s="534"/>
      <c r="P1189" s="534"/>
      <c r="Q1189" s="554">
        <v>0.05</v>
      </c>
      <c r="R1189" s="513"/>
      <c r="S1189" s="514"/>
      <c r="T1189" s="520">
        <f>+M1189*Q1189</f>
        <v>1387.974273</v>
      </c>
      <c r="U1189" s="521"/>
      <c r="V1189" s="522"/>
    </row>
    <row r="1190" spans="1:22">
      <c r="A1190" s="537"/>
      <c r="B1190" s="538"/>
      <c r="C1190" s="538"/>
      <c r="D1190" s="538"/>
      <c r="E1190" s="538"/>
      <c r="F1190" s="538"/>
      <c r="G1190" s="538"/>
      <c r="H1190" s="538"/>
      <c r="I1190" s="538"/>
      <c r="J1190" s="538"/>
      <c r="K1190" s="534"/>
      <c r="L1190" s="534"/>
      <c r="M1190" s="515"/>
      <c r="N1190" s="516"/>
      <c r="O1190" s="534"/>
      <c r="P1190" s="534"/>
      <c r="Q1190" s="512"/>
      <c r="R1190" s="513"/>
      <c r="S1190" s="514"/>
      <c r="T1190" s="520"/>
      <c r="U1190" s="521"/>
      <c r="V1190" s="522"/>
    </row>
    <row r="1191" spans="1:22">
      <c r="A1191" s="529" t="s">
        <v>2789</v>
      </c>
      <c r="B1191" s="530"/>
      <c r="C1191" s="530"/>
      <c r="D1191" s="530"/>
      <c r="E1191" s="530"/>
      <c r="F1191" s="530"/>
      <c r="G1191" s="530"/>
      <c r="H1191" s="530"/>
      <c r="I1191" s="530"/>
      <c r="J1191" s="530"/>
      <c r="K1191" s="530"/>
      <c r="L1191" s="530"/>
      <c r="M1191" s="530"/>
      <c r="N1191" s="530"/>
      <c r="O1191" s="530"/>
      <c r="P1191" s="530"/>
      <c r="Q1191" s="530"/>
      <c r="R1191" s="530"/>
      <c r="S1191" s="530"/>
      <c r="T1191" s="531">
        <f>SUM(T1189:V1190)</f>
        <v>1387.974273</v>
      </c>
      <c r="U1191" s="532"/>
      <c r="V1191" s="533"/>
    </row>
    <row r="1192" spans="1:22">
      <c r="A1192" s="87"/>
      <c r="B1192" s="87"/>
      <c r="C1192" s="87"/>
      <c r="D1192" s="87"/>
      <c r="E1192" s="87"/>
      <c r="F1192" s="87"/>
      <c r="G1192" s="87"/>
      <c r="H1192" s="87"/>
      <c r="I1192" s="87"/>
      <c r="J1192" s="87"/>
      <c r="K1192" s="87"/>
      <c r="L1192" s="87"/>
      <c r="M1192" s="87"/>
      <c r="N1192" s="87"/>
      <c r="O1192" s="87"/>
      <c r="P1192" s="87"/>
      <c r="Q1192" s="87"/>
      <c r="R1192" s="87"/>
      <c r="S1192" s="88"/>
      <c r="T1192" s="88"/>
      <c r="U1192" s="88"/>
      <c r="V1192" s="88"/>
    </row>
    <row r="1193" spans="1:22">
      <c r="A1193" s="523" t="s">
        <v>2797</v>
      </c>
      <c r="B1193" s="524"/>
      <c r="C1193" s="524"/>
      <c r="D1193" s="524"/>
      <c r="E1193" s="524"/>
      <c r="F1193" s="524"/>
      <c r="G1193" s="524"/>
      <c r="H1193" s="524"/>
      <c r="I1193" s="524"/>
      <c r="J1193" s="524"/>
      <c r="K1193" s="524"/>
      <c r="L1193" s="524"/>
      <c r="M1193" s="524"/>
      <c r="N1193" s="524"/>
      <c r="O1193" s="524"/>
      <c r="P1193" s="524"/>
      <c r="Q1193" s="524"/>
      <c r="R1193" s="524"/>
      <c r="S1193" s="524"/>
      <c r="T1193" s="524"/>
      <c r="U1193" s="524"/>
      <c r="V1193" s="525"/>
    </row>
    <row r="1194" spans="1:22">
      <c r="A1194" s="93"/>
      <c r="B1194" s="93"/>
      <c r="C1194" s="93"/>
      <c r="D1194" s="93"/>
      <c r="E1194" s="93"/>
      <c r="F1194" s="93"/>
      <c r="G1194" s="93"/>
      <c r="H1194" s="93"/>
      <c r="I1194" s="93"/>
      <c r="J1194" s="93"/>
      <c r="K1194" s="93"/>
      <c r="L1194" s="93"/>
      <c r="M1194" s="93"/>
      <c r="N1194" s="93"/>
      <c r="O1194" s="93"/>
      <c r="P1194" s="93"/>
      <c r="Q1194" s="93"/>
      <c r="R1194" s="93"/>
      <c r="S1194" s="93"/>
      <c r="T1194" s="93"/>
      <c r="U1194" s="93"/>
      <c r="V1194" s="93"/>
    </row>
    <row r="1195" spans="1:22">
      <c r="A1195" s="457" t="s">
        <v>2798</v>
      </c>
      <c r="B1195" s="458"/>
      <c r="C1195" s="458"/>
      <c r="D1195" s="458"/>
      <c r="E1195" s="458"/>
      <c r="F1195" s="458"/>
      <c r="G1195" s="458"/>
      <c r="H1195" s="458"/>
      <c r="I1195" s="458"/>
      <c r="J1195" s="458"/>
      <c r="K1195" s="458"/>
      <c r="L1195" s="458"/>
      <c r="M1195" s="458" t="s">
        <v>2783</v>
      </c>
      <c r="N1195" s="458"/>
      <c r="O1195" s="458" t="s">
        <v>2784</v>
      </c>
      <c r="P1195" s="458"/>
      <c r="Q1195" s="458" t="s">
        <v>2786</v>
      </c>
      <c r="R1195" s="458"/>
      <c r="S1195" s="458"/>
      <c r="T1195" s="458" t="s">
        <v>2787</v>
      </c>
      <c r="U1195" s="458"/>
      <c r="V1195" s="536"/>
    </row>
    <row r="1196" spans="1:22">
      <c r="A1196" s="517" t="s">
        <v>2900</v>
      </c>
      <c r="B1196" s="518"/>
      <c r="C1196" s="518"/>
      <c r="D1196" s="518"/>
      <c r="E1196" s="518"/>
      <c r="F1196" s="518"/>
      <c r="G1196" s="518"/>
      <c r="H1196" s="518"/>
      <c r="I1196" s="518"/>
      <c r="J1196" s="518"/>
      <c r="K1196" s="518"/>
      <c r="L1196" s="519"/>
      <c r="M1196" s="534" t="s">
        <v>2554</v>
      </c>
      <c r="N1196" s="534"/>
      <c r="O1196" s="515">
        <v>0.3</v>
      </c>
      <c r="P1196" s="516"/>
      <c r="Q1196" s="512">
        <f>+'MANO DE OBRA'!$E$89</f>
        <v>40873.054165549765</v>
      </c>
      <c r="R1196" s="513"/>
      <c r="S1196" s="514"/>
      <c r="T1196" s="539">
        <f>+O1196*Q1196</f>
        <v>12261.91624966493</v>
      </c>
      <c r="U1196" s="539"/>
      <c r="V1196" s="540"/>
    </row>
    <row r="1197" spans="1:22">
      <c r="A1197" s="517"/>
      <c r="B1197" s="518"/>
      <c r="C1197" s="518"/>
      <c r="D1197" s="518"/>
      <c r="E1197" s="518"/>
      <c r="F1197" s="518"/>
      <c r="G1197" s="518"/>
      <c r="H1197" s="518"/>
      <c r="I1197" s="518"/>
      <c r="J1197" s="518"/>
      <c r="K1197" s="518"/>
      <c r="L1197" s="519"/>
      <c r="M1197" s="534"/>
      <c r="N1197" s="534"/>
      <c r="O1197" s="534"/>
      <c r="P1197" s="534"/>
      <c r="Q1197" s="512"/>
      <c r="R1197" s="513"/>
      <c r="S1197" s="514"/>
      <c r="T1197" s="539">
        <f>+O1197*Q1197</f>
        <v>0</v>
      </c>
      <c r="U1197" s="539"/>
      <c r="V1197" s="540"/>
    </row>
    <row r="1198" spans="1:22">
      <c r="A1198" s="517"/>
      <c r="B1198" s="518"/>
      <c r="C1198" s="518"/>
      <c r="D1198" s="518"/>
      <c r="E1198" s="518"/>
      <c r="F1198" s="518"/>
      <c r="G1198" s="518"/>
      <c r="H1198" s="518"/>
      <c r="I1198" s="518"/>
      <c r="J1198" s="518"/>
      <c r="K1198" s="518"/>
      <c r="L1198" s="519"/>
      <c r="M1198" s="534"/>
      <c r="N1198" s="534"/>
      <c r="O1198" s="534"/>
      <c r="P1198" s="534"/>
      <c r="Q1198" s="512"/>
      <c r="R1198" s="513"/>
      <c r="S1198" s="514"/>
      <c r="T1198" s="539">
        <f>+O1198*Q1198</f>
        <v>0</v>
      </c>
      <c r="U1198" s="539"/>
      <c r="V1198" s="540"/>
    </row>
    <row r="1199" spans="1:22">
      <c r="A1199" s="517"/>
      <c r="B1199" s="518"/>
      <c r="C1199" s="518"/>
      <c r="D1199" s="518"/>
      <c r="E1199" s="518"/>
      <c r="F1199" s="518"/>
      <c r="G1199" s="518"/>
      <c r="H1199" s="518"/>
      <c r="I1199" s="518"/>
      <c r="J1199" s="518"/>
      <c r="K1199" s="518"/>
      <c r="L1199" s="519"/>
      <c r="M1199" s="534"/>
      <c r="N1199" s="534"/>
      <c r="O1199" s="515"/>
      <c r="P1199" s="516"/>
      <c r="Q1199" s="512"/>
      <c r="R1199" s="513"/>
      <c r="S1199" s="514"/>
      <c r="T1199" s="539">
        <f>+O1199*Q1199</f>
        <v>0</v>
      </c>
      <c r="U1199" s="539"/>
      <c r="V1199" s="540"/>
    </row>
    <row r="1200" spans="1:22">
      <c r="A1200" s="529" t="s">
        <v>2789</v>
      </c>
      <c r="B1200" s="530"/>
      <c r="C1200" s="530"/>
      <c r="D1200" s="530"/>
      <c r="E1200" s="530"/>
      <c r="F1200" s="530"/>
      <c r="G1200" s="530"/>
      <c r="H1200" s="530"/>
      <c r="I1200" s="530"/>
      <c r="J1200" s="530"/>
      <c r="K1200" s="530"/>
      <c r="L1200" s="530"/>
      <c r="M1200" s="530"/>
      <c r="N1200" s="530"/>
      <c r="O1200" s="530"/>
      <c r="P1200" s="530"/>
      <c r="Q1200" s="530"/>
      <c r="R1200" s="530"/>
      <c r="S1200" s="530"/>
      <c r="T1200" s="530">
        <f>SUM(T1196:V1199)</f>
        <v>12261.91624966493</v>
      </c>
      <c r="U1200" s="530"/>
      <c r="V1200" s="535"/>
    </row>
    <row r="1201" spans="1:22">
      <c r="A1201" s="100"/>
      <c r="B1201" s="100"/>
      <c r="C1201" s="100"/>
      <c r="D1201" s="100"/>
      <c r="E1201" s="100"/>
      <c r="F1201" s="100"/>
      <c r="G1201" s="100"/>
      <c r="H1201" s="100"/>
      <c r="I1201" s="100"/>
      <c r="J1201" s="100"/>
      <c r="K1201" s="100"/>
      <c r="L1201" s="100"/>
      <c r="M1201" s="100"/>
      <c r="N1201" s="100"/>
      <c r="O1201" s="100"/>
      <c r="P1201" s="100"/>
      <c r="Q1201" s="100"/>
      <c r="R1201" s="100"/>
      <c r="S1201" s="100"/>
      <c r="T1201" s="100"/>
      <c r="U1201" s="100"/>
      <c r="V1201" s="100"/>
    </row>
    <row r="1202" spans="1:22">
      <c r="A1202" s="541" t="s">
        <v>2799</v>
      </c>
      <c r="B1202" s="542"/>
      <c r="C1202" s="542"/>
      <c r="D1202" s="542"/>
      <c r="E1202" s="542"/>
      <c r="F1202" s="542"/>
      <c r="G1202" s="542"/>
      <c r="H1202" s="542"/>
      <c r="I1202" s="542"/>
      <c r="J1202" s="542"/>
      <c r="K1202" s="542"/>
      <c r="L1202" s="542"/>
      <c r="M1202" s="542"/>
      <c r="N1202" s="542"/>
      <c r="O1202" s="542"/>
      <c r="P1202" s="542"/>
      <c r="Q1202" s="542"/>
      <c r="R1202" s="543"/>
      <c r="S1202" s="559">
        <f>+ROUND((T1174+T1184+T1191+T1200),0)</f>
        <v>43796</v>
      </c>
      <c r="T1202" s="449"/>
      <c r="U1202" s="449"/>
      <c r="V1202" s="450"/>
    </row>
    <row r="1205" spans="1:22" ht="15" customHeight="1"/>
    <row r="1206" spans="1:22" ht="15" customHeight="1"/>
    <row r="1207" spans="1:22">
      <c r="A1207" s="273"/>
      <c r="B1207" s="274"/>
      <c r="C1207" s="274"/>
      <c r="D1207" s="274"/>
      <c r="E1207" s="459" t="str">
        <f>+INDICE!$B$2</f>
        <v>ALCALDIA MUNICIPAL DE HATONUEVO - LA GUAJIRA</v>
      </c>
      <c r="F1207" s="459"/>
      <c r="G1207" s="459"/>
      <c r="H1207" s="459"/>
      <c r="I1207" s="459"/>
      <c r="J1207" s="459"/>
      <c r="K1207" s="459"/>
      <c r="L1207" s="459"/>
      <c r="M1207" s="459"/>
      <c r="N1207" s="459"/>
      <c r="O1207" s="459"/>
      <c r="P1207" s="459"/>
      <c r="Q1207" s="459"/>
      <c r="R1207" s="459"/>
      <c r="S1207" s="274"/>
      <c r="T1207" s="274"/>
      <c r="U1207" s="274"/>
      <c r="V1207" s="275"/>
    </row>
    <row r="1208" spans="1:22">
      <c r="A1208" s="265"/>
      <c r="B1208" s="266"/>
      <c r="C1208" s="266"/>
      <c r="D1208" s="266"/>
      <c r="E1208" s="447" t="str">
        <f>+INDICE!$B$3</f>
        <v>SECRETARIA DE PLANEACIÓN</v>
      </c>
      <c r="F1208" s="447"/>
      <c r="G1208" s="447"/>
      <c r="H1208" s="447"/>
      <c r="I1208" s="447"/>
      <c r="J1208" s="447"/>
      <c r="K1208" s="447"/>
      <c r="L1208" s="447"/>
      <c r="M1208" s="447"/>
      <c r="N1208" s="447"/>
      <c r="O1208" s="447"/>
      <c r="P1208" s="447"/>
      <c r="Q1208" s="447"/>
      <c r="R1208" s="447"/>
      <c r="S1208" s="266"/>
      <c r="T1208" s="266"/>
      <c r="U1208" s="266"/>
      <c r="V1208" s="267"/>
    </row>
    <row r="1209" spans="1:22">
      <c r="A1209" s="265"/>
      <c r="B1209" s="266"/>
      <c r="C1209" s="266"/>
      <c r="D1209" s="266"/>
      <c r="E1209" s="447" t="s">
        <v>2774</v>
      </c>
      <c r="F1209" s="447"/>
      <c r="G1209" s="447"/>
      <c r="H1209" s="447"/>
      <c r="I1209" s="447"/>
      <c r="J1209" s="447"/>
      <c r="K1209" s="447"/>
      <c r="L1209" s="447"/>
      <c r="M1209" s="447"/>
      <c r="N1209" s="447"/>
      <c r="O1209" s="447"/>
      <c r="P1209" s="447"/>
      <c r="Q1209" s="447"/>
      <c r="R1209" s="447"/>
      <c r="S1209" s="266"/>
      <c r="T1209" s="266"/>
      <c r="U1209" s="266"/>
      <c r="V1209" s="267"/>
    </row>
    <row r="1210" spans="1:22">
      <c r="A1210" s="268"/>
      <c r="B1210" s="269"/>
      <c r="C1210" s="269"/>
      <c r="D1210" s="269"/>
      <c r="E1210" s="269"/>
      <c r="F1210" s="269"/>
      <c r="G1210" s="269"/>
      <c r="H1210" s="269"/>
      <c r="I1210" s="269"/>
      <c r="J1210" s="269"/>
      <c r="K1210" s="269"/>
      <c r="L1210" s="269"/>
      <c r="M1210" s="269"/>
      <c r="N1210" s="269"/>
      <c r="O1210" s="269"/>
      <c r="P1210" s="269"/>
      <c r="Q1210" s="269"/>
      <c r="R1210" s="269"/>
      <c r="S1210" s="269"/>
      <c r="T1210" s="269"/>
      <c r="U1210" s="269"/>
      <c r="V1210" s="270"/>
    </row>
    <row r="1211" spans="1:22">
      <c r="A1211" s="448" t="s">
        <v>2775</v>
      </c>
      <c r="B1211" s="449"/>
      <c r="C1211" s="449"/>
      <c r="D1211" s="449"/>
      <c r="E1211" s="449"/>
      <c r="F1211" s="449"/>
      <c r="G1211" s="449"/>
      <c r="H1211" s="449"/>
      <c r="I1211" s="449"/>
      <c r="J1211" s="449"/>
      <c r="K1211" s="449"/>
      <c r="L1211" s="449"/>
      <c r="M1211" s="449"/>
      <c r="N1211" s="449"/>
      <c r="O1211" s="449"/>
      <c r="P1211" s="449"/>
      <c r="Q1211" s="449"/>
      <c r="R1211" s="449"/>
      <c r="S1211" s="449"/>
      <c r="T1211" s="449"/>
      <c r="U1211" s="449"/>
      <c r="V1211" s="450"/>
    </row>
    <row r="1212" spans="1:22">
      <c r="A1212" s="85"/>
      <c r="B1212" s="85"/>
      <c r="C1212" s="85"/>
      <c r="D1212" s="85"/>
      <c r="E1212" s="85"/>
      <c r="F1212" s="85"/>
      <c r="G1212" s="85"/>
      <c r="H1212" s="85"/>
      <c r="I1212" s="85"/>
      <c r="J1212" s="85"/>
      <c r="K1212" s="85"/>
      <c r="L1212" s="85"/>
      <c r="M1212" s="85"/>
      <c r="N1212" s="85"/>
      <c r="O1212" s="85"/>
      <c r="P1212" s="85"/>
      <c r="Q1212" s="85"/>
      <c r="R1212" s="85"/>
      <c r="S1212" s="85"/>
      <c r="T1212" s="85"/>
      <c r="U1212" s="85"/>
      <c r="V1212" s="85"/>
    </row>
    <row r="1213" spans="1:22">
      <c r="A1213" s="89" t="s">
        <v>2776</v>
      </c>
      <c r="B1213" s="89"/>
      <c r="C1213" s="451" t="s">
        <v>3865</v>
      </c>
      <c r="D1213" s="451"/>
      <c r="E1213" s="451"/>
      <c r="F1213" s="451"/>
      <c r="G1213" s="451"/>
      <c r="H1213" s="451"/>
      <c r="I1213" s="451"/>
      <c r="J1213" s="90" t="s">
        <v>2777</v>
      </c>
      <c r="K1213" s="452" t="s">
        <v>3863</v>
      </c>
      <c r="L1213" s="452"/>
      <c r="M1213" s="452"/>
      <c r="N1213" s="452"/>
      <c r="O1213" s="452"/>
      <c r="P1213" s="89" t="s">
        <v>2778</v>
      </c>
      <c r="Q1213" s="89"/>
      <c r="R1213" s="453" t="s">
        <v>3825</v>
      </c>
      <c r="S1213" s="453"/>
      <c r="T1213" s="453"/>
      <c r="U1213" s="453"/>
      <c r="V1213" s="453"/>
    </row>
    <row r="1214" spans="1:22">
      <c r="A1214" s="91" t="s">
        <v>2779</v>
      </c>
      <c r="B1214" s="91"/>
      <c r="C1214" s="451" t="s">
        <v>3865</v>
      </c>
      <c r="D1214" s="451"/>
      <c r="E1214" s="451"/>
      <c r="F1214" s="451"/>
      <c r="G1214" s="451"/>
      <c r="H1214" s="451"/>
      <c r="I1214" s="451"/>
      <c r="J1214" s="451"/>
      <c r="K1214" s="451"/>
      <c r="L1214" s="451"/>
      <c r="M1214" s="451"/>
      <c r="N1214" s="451"/>
      <c r="O1214" s="451"/>
      <c r="P1214" s="451"/>
      <c r="Q1214" s="451"/>
      <c r="R1214" s="451"/>
      <c r="S1214" s="451"/>
      <c r="T1214" s="451"/>
      <c r="U1214" s="451"/>
      <c r="V1214" s="451"/>
    </row>
    <row r="1215" spans="1:22">
      <c r="A1215" s="91"/>
      <c r="B1215" s="91"/>
      <c r="C1215" s="91"/>
      <c r="D1215" s="91"/>
      <c r="E1215" s="92"/>
      <c r="F1215" s="92"/>
      <c r="G1215" s="92"/>
      <c r="H1215" s="92"/>
      <c r="I1215" s="92"/>
      <c r="J1215" s="92"/>
      <c r="K1215" s="92"/>
      <c r="L1215" s="92"/>
      <c r="M1215" s="92"/>
      <c r="N1215" s="92"/>
      <c r="O1215" s="92"/>
      <c r="P1215" s="92"/>
      <c r="Q1215" s="92"/>
      <c r="R1215" s="92"/>
      <c r="S1215" s="92"/>
      <c r="T1215" s="92"/>
      <c r="U1215" s="92"/>
      <c r="V1215" s="92"/>
    </row>
    <row r="1216" spans="1:22">
      <c r="A1216" s="448" t="s">
        <v>2780</v>
      </c>
      <c r="B1216" s="449"/>
      <c r="C1216" s="449"/>
      <c r="D1216" s="449"/>
      <c r="E1216" s="449"/>
      <c r="F1216" s="449"/>
      <c r="G1216" s="449"/>
      <c r="H1216" s="449"/>
      <c r="I1216" s="449"/>
      <c r="J1216" s="449"/>
      <c r="K1216" s="449"/>
      <c r="L1216" s="449"/>
      <c r="M1216" s="449"/>
      <c r="N1216" s="449"/>
      <c r="O1216" s="449"/>
      <c r="P1216" s="449"/>
      <c r="Q1216" s="449"/>
      <c r="R1216" s="449"/>
      <c r="S1216" s="449"/>
      <c r="T1216" s="449"/>
      <c r="U1216" s="449"/>
      <c r="V1216" s="450"/>
    </row>
    <row r="1217" spans="1:22">
      <c r="A1217" s="85"/>
      <c r="B1217" s="85"/>
      <c r="C1217" s="85"/>
      <c r="D1217" s="85"/>
      <c r="E1217" s="85"/>
      <c r="F1217" s="85"/>
      <c r="G1217" s="85"/>
      <c r="H1217" s="85"/>
      <c r="I1217" s="85"/>
      <c r="J1217" s="85"/>
      <c r="K1217" s="85"/>
      <c r="L1217" s="85"/>
      <c r="M1217" s="85"/>
      <c r="N1217" s="85"/>
      <c r="O1217" s="85"/>
      <c r="P1217" s="85"/>
      <c r="Q1217" s="85"/>
      <c r="R1217" s="85"/>
      <c r="S1217" s="85"/>
      <c r="T1217" s="85"/>
      <c r="U1217" s="85"/>
      <c r="V1217" s="85"/>
    </row>
    <row r="1218" spans="1:22">
      <c r="A1218" s="457" t="s">
        <v>2781</v>
      </c>
      <c r="B1218" s="458"/>
      <c r="C1218" s="467" t="s">
        <v>2782</v>
      </c>
      <c r="D1218" s="468"/>
      <c r="E1218" s="468"/>
      <c r="F1218" s="468"/>
      <c r="G1218" s="468"/>
      <c r="H1218" s="468"/>
      <c r="I1218" s="468"/>
      <c r="J1218" s="468"/>
      <c r="K1218" s="468"/>
      <c r="L1218" s="468"/>
      <c r="M1218" s="468"/>
      <c r="N1218" s="468"/>
      <c r="O1218" s="468"/>
      <c r="P1218" s="468"/>
      <c r="Q1218" s="468"/>
      <c r="R1218" s="469"/>
      <c r="S1218" s="468" t="s">
        <v>2783</v>
      </c>
      <c r="T1218" s="468"/>
      <c r="U1218" s="468"/>
      <c r="V1218" s="470"/>
    </row>
    <row r="1219" spans="1:22" ht="49.65" customHeight="1">
      <c r="A1219" s="460">
        <f>+PRESUPUESTO!$A$37</f>
        <v>11.01</v>
      </c>
      <c r="B1219" s="461"/>
      <c r="C1219" s="462" t="str">
        <f>+PRESUPUESTO!$B$37</f>
        <v>PISO TABLON VITIFRICADO 0.30 X 0.30</v>
      </c>
      <c r="D1219" s="463"/>
      <c r="E1219" s="463"/>
      <c r="F1219" s="463"/>
      <c r="G1219" s="463"/>
      <c r="H1219" s="463"/>
      <c r="I1219" s="463"/>
      <c r="J1219" s="463"/>
      <c r="K1219" s="463"/>
      <c r="L1219" s="463"/>
      <c r="M1219" s="463"/>
      <c r="N1219" s="463"/>
      <c r="O1219" s="463"/>
      <c r="P1219" s="463"/>
      <c r="Q1219" s="463"/>
      <c r="R1219" s="464"/>
      <c r="S1219" s="465" t="str">
        <f>+PRESUPUESTO!$C$37</f>
        <v>M2</v>
      </c>
      <c r="T1219" s="465"/>
      <c r="U1219" s="465"/>
      <c r="V1219" s="466"/>
    </row>
    <row r="1220" spans="1:22">
      <c r="A1220" s="88"/>
      <c r="B1220" s="88"/>
      <c r="C1220" s="88"/>
      <c r="D1220" s="88"/>
      <c r="E1220" s="88"/>
      <c r="F1220" s="88"/>
      <c r="G1220" s="88"/>
      <c r="H1220" s="88"/>
      <c r="I1220" s="88"/>
      <c r="J1220" s="88"/>
      <c r="K1220" s="88"/>
      <c r="L1220" s="88"/>
      <c r="M1220" s="88"/>
      <c r="N1220" s="88"/>
      <c r="O1220" s="88"/>
      <c r="P1220" s="88"/>
      <c r="Q1220" s="88"/>
      <c r="R1220" s="88"/>
      <c r="S1220" s="88"/>
      <c r="T1220" s="88"/>
      <c r="U1220" s="88"/>
      <c r="V1220" s="88"/>
    </row>
    <row r="1221" spans="1:22">
      <c r="A1221" s="526" t="s">
        <v>2785</v>
      </c>
      <c r="B1221" s="527"/>
      <c r="C1221" s="527"/>
      <c r="D1221" s="527"/>
      <c r="E1221" s="527"/>
      <c r="F1221" s="527"/>
      <c r="G1221" s="527"/>
      <c r="H1221" s="527"/>
      <c r="I1221" s="527"/>
      <c r="J1221" s="527"/>
      <c r="K1221" s="527"/>
      <c r="L1221" s="527"/>
      <c r="M1221" s="527"/>
      <c r="N1221" s="527"/>
      <c r="O1221" s="527"/>
      <c r="P1221" s="527"/>
      <c r="Q1221" s="527"/>
      <c r="R1221" s="527"/>
      <c r="S1221" s="527"/>
      <c r="T1221" s="527"/>
      <c r="U1221" s="527"/>
      <c r="V1221" s="528"/>
    </row>
    <row r="1222" spans="1:22">
      <c r="A1222" s="93"/>
      <c r="B1222" s="93"/>
      <c r="C1222" s="93"/>
      <c r="D1222" s="93"/>
      <c r="E1222" s="93"/>
      <c r="F1222" s="93"/>
      <c r="G1222" s="93"/>
      <c r="H1222" s="93"/>
      <c r="I1222" s="93"/>
      <c r="J1222" s="93"/>
      <c r="K1222" s="93"/>
      <c r="L1222" s="93"/>
      <c r="M1222" s="93"/>
      <c r="N1222" s="93"/>
      <c r="O1222" s="93"/>
      <c r="P1222" s="93"/>
      <c r="Q1222" s="93"/>
      <c r="R1222" s="93"/>
      <c r="S1222" s="93"/>
      <c r="T1222" s="93"/>
      <c r="U1222" s="93"/>
      <c r="V1222" s="93"/>
    </row>
    <row r="1223" spans="1:22">
      <c r="A1223" s="555" t="s">
        <v>2782</v>
      </c>
      <c r="B1223" s="556"/>
      <c r="C1223" s="556"/>
      <c r="D1223" s="556"/>
      <c r="E1223" s="556"/>
      <c r="F1223" s="556"/>
      <c r="G1223" s="556"/>
      <c r="H1223" s="556"/>
      <c r="I1223" s="556"/>
      <c r="J1223" s="557"/>
      <c r="K1223" s="552" t="s">
        <v>2783</v>
      </c>
      <c r="L1223" s="552"/>
      <c r="M1223" s="552"/>
      <c r="N1223" s="552"/>
      <c r="O1223" s="552" t="s">
        <v>2784</v>
      </c>
      <c r="P1223" s="552"/>
      <c r="Q1223" s="552"/>
      <c r="R1223" s="552" t="s">
        <v>2786</v>
      </c>
      <c r="S1223" s="552"/>
      <c r="T1223" s="552" t="s">
        <v>2787</v>
      </c>
      <c r="U1223" s="552"/>
      <c r="V1223" s="553"/>
    </row>
    <row r="1224" spans="1:22">
      <c r="A1224" s="517" t="s">
        <v>2788</v>
      </c>
      <c r="B1224" s="518"/>
      <c r="C1224" s="518"/>
      <c r="D1224" s="518"/>
      <c r="E1224" s="518"/>
      <c r="F1224" s="518"/>
      <c r="G1224" s="518"/>
      <c r="H1224" s="518"/>
      <c r="I1224" s="518"/>
      <c r="J1224" s="519"/>
      <c r="K1224" s="512" t="s">
        <v>2557</v>
      </c>
      <c r="L1224" s="513"/>
      <c r="M1224" s="513"/>
      <c r="N1224" s="514"/>
      <c r="O1224" s="512">
        <v>5</v>
      </c>
      <c r="P1224" s="513"/>
      <c r="Q1224" s="514"/>
      <c r="R1224" s="515">
        <v>28611.14</v>
      </c>
      <c r="S1224" s="516"/>
      <c r="T1224" s="520">
        <f>+O1224*R1224/100</f>
        <v>1430.557</v>
      </c>
      <c r="U1224" s="521"/>
      <c r="V1224" s="522"/>
    </row>
    <row r="1225" spans="1:22" ht="29.4" customHeight="1">
      <c r="A1225" s="577"/>
      <c r="B1225" s="578"/>
      <c r="C1225" s="578"/>
      <c r="D1225" s="578"/>
      <c r="E1225" s="578"/>
      <c r="F1225" s="578"/>
      <c r="G1225" s="578"/>
      <c r="H1225" s="578"/>
      <c r="I1225" s="578"/>
      <c r="J1225" s="579"/>
      <c r="K1225" s="512"/>
      <c r="L1225" s="513"/>
      <c r="M1225" s="513"/>
      <c r="N1225" s="514"/>
      <c r="O1225" s="512"/>
      <c r="P1225" s="513"/>
      <c r="Q1225" s="514"/>
      <c r="R1225" s="515"/>
      <c r="S1225" s="516"/>
      <c r="T1225" s="520">
        <f t="shared" ref="T1225:T1230" si="40">+O1225*R1225</f>
        <v>0</v>
      </c>
      <c r="U1225" s="521"/>
      <c r="V1225" s="522"/>
    </row>
    <row r="1226" spans="1:22">
      <c r="A1226" s="517"/>
      <c r="B1226" s="518"/>
      <c r="C1226" s="518"/>
      <c r="D1226" s="518"/>
      <c r="E1226" s="518"/>
      <c r="F1226" s="518"/>
      <c r="G1226" s="518"/>
      <c r="H1226" s="518"/>
      <c r="I1226" s="518"/>
      <c r="J1226" s="519"/>
      <c r="K1226" s="512"/>
      <c r="L1226" s="513"/>
      <c r="M1226" s="513"/>
      <c r="N1226" s="514"/>
      <c r="O1226" s="512"/>
      <c r="P1226" s="513"/>
      <c r="Q1226" s="514"/>
      <c r="R1226" s="512"/>
      <c r="S1226" s="514"/>
      <c r="T1226" s="548">
        <f t="shared" si="40"/>
        <v>0</v>
      </c>
      <c r="U1226" s="549"/>
      <c r="V1226" s="550"/>
    </row>
    <row r="1227" spans="1:22">
      <c r="A1227" s="517"/>
      <c r="B1227" s="518"/>
      <c r="C1227" s="518"/>
      <c r="D1227" s="518"/>
      <c r="E1227" s="518"/>
      <c r="F1227" s="518"/>
      <c r="G1227" s="518"/>
      <c r="H1227" s="518"/>
      <c r="I1227" s="518"/>
      <c r="J1227" s="519"/>
      <c r="K1227" s="512"/>
      <c r="L1227" s="513"/>
      <c r="M1227" s="513"/>
      <c r="N1227" s="514"/>
      <c r="O1227" s="512"/>
      <c r="P1227" s="513"/>
      <c r="Q1227" s="514"/>
      <c r="R1227" s="515"/>
      <c r="S1227" s="516"/>
      <c r="T1227" s="520">
        <f t="shared" si="40"/>
        <v>0</v>
      </c>
      <c r="U1227" s="521"/>
      <c r="V1227" s="522"/>
    </row>
    <row r="1228" spans="1:22">
      <c r="A1228" s="517"/>
      <c r="B1228" s="518"/>
      <c r="C1228" s="518"/>
      <c r="D1228" s="518"/>
      <c r="E1228" s="518"/>
      <c r="F1228" s="518"/>
      <c r="G1228" s="518"/>
      <c r="H1228" s="518"/>
      <c r="I1228" s="518"/>
      <c r="J1228" s="519"/>
      <c r="K1228" s="512"/>
      <c r="L1228" s="513"/>
      <c r="M1228" s="513"/>
      <c r="N1228" s="514"/>
      <c r="O1228" s="512"/>
      <c r="P1228" s="513"/>
      <c r="Q1228" s="514"/>
      <c r="R1228" s="515"/>
      <c r="S1228" s="516"/>
      <c r="T1228" s="520">
        <f t="shared" si="40"/>
        <v>0</v>
      </c>
      <c r="U1228" s="521"/>
      <c r="V1228" s="522"/>
    </row>
    <row r="1229" spans="1:22">
      <c r="A1229" s="517"/>
      <c r="B1229" s="518"/>
      <c r="C1229" s="518"/>
      <c r="D1229" s="518"/>
      <c r="E1229" s="518"/>
      <c r="F1229" s="518"/>
      <c r="G1229" s="518"/>
      <c r="H1229" s="518"/>
      <c r="I1229" s="518"/>
      <c r="J1229" s="519"/>
      <c r="K1229" s="512"/>
      <c r="L1229" s="513"/>
      <c r="M1229" s="513"/>
      <c r="N1229" s="514"/>
      <c r="O1229" s="512"/>
      <c r="P1229" s="513"/>
      <c r="Q1229" s="514"/>
      <c r="R1229" s="515"/>
      <c r="S1229" s="516"/>
      <c r="T1229" s="520">
        <f t="shared" si="40"/>
        <v>0</v>
      </c>
      <c r="U1229" s="521"/>
      <c r="V1229" s="522"/>
    </row>
    <row r="1230" spans="1:22">
      <c r="A1230" s="517"/>
      <c r="B1230" s="518"/>
      <c r="C1230" s="518"/>
      <c r="D1230" s="518"/>
      <c r="E1230" s="518"/>
      <c r="F1230" s="518"/>
      <c r="G1230" s="518"/>
      <c r="H1230" s="518"/>
      <c r="I1230" s="518"/>
      <c r="J1230" s="519"/>
      <c r="K1230" s="512"/>
      <c r="L1230" s="513"/>
      <c r="M1230" s="513"/>
      <c r="N1230" s="514"/>
      <c r="O1230" s="512"/>
      <c r="P1230" s="513"/>
      <c r="Q1230" s="514"/>
      <c r="R1230" s="515"/>
      <c r="S1230" s="516"/>
      <c r="T1230" s="520">
        <f t="shared" si="40"/>
        <v>0</v>
      </c>
      <c r="U1230" s="521"/>
      <c r="V1230" s="522"/>
    </row>
    <row r="1231" spans="1:22">
      <c r="A1231" s="529" t="s">
        <v>2789</v>
      </c>
      <c r="B1231" s="530"/>
      <c r="C1231" s="530"/>
      <c r="D1231" s="530"/>
      <c r="E1231" s="530"/>
      <c r="F1231" s="530"/>
      <c r="G1231" s="530"/>
      <c r="H1231" s="530"/>
      <c r="I1231" s="530"/>
      <c r="J1231" s="530"/>
      <c r="K1231" s="530"/>
      <c r="L1231" s="530"/>
      <c r="M1231" s="530"/>
      <c r="N1231" s="530"/>
      <c r="O1231" s="530"/>
      <c r="P1231" s="530"/>
      <c r="Q1231" s="530"/>
      <c r="R1231" s="530"/>
      <c r="S1231" s="530"/>
      <c r="T1231" s="531">
        <f>SUM(T1224:V1230)</f>
        <v>1430.557</v>
      </c>
      <c r="U1231" s="532"/>
      <c r="V1231" s="533"/>
    </row>
    <row r="1232" spans="1:22">
      <c r="A1232" s="87"/>
      <c r="B1232" s="87"/>
      <c r="C1232" s="87"/>
      <c r="D1232" s="87"/>
      <c r="E1232" s="87"/>
      <c r="F1232" s="87"/>
      <c r="G1232" s="87"/>
      <c r="H1232" s="87"/>
      <c r="I1232" s="87"/>
      <c r="J1232" s="87"/>
      <c r="K1232" s="87"/>
      <c r="L1232" s="87"/>
      <c r="M1232" s="87"/>
      <c r="N1232" s="87"/>
      <c r="O1232" s="87"/>
      <c r="P1232" s="87"/>
      <c r="Q1232" s="87"/>
      <c r="R1232" s="87"/>
      <c r="S1232" s="88"/>
      <c r="T1232" s="88"/>
      <c r="U1232" s="88"/>
      <c r="V1232" s="88"/>
    </row>
    <row r="1233" spans="1:33">
      <c r="A1233" s="523" t="s">
        <v>2790</v>
      </c>
      <c r="B1233" s="524"/>
      <c r="C1233" s="524"/>
      <c r="D1233" s="524"/>
      <c r="E1233" s="524"/>
      <c r="F1233" s="524"/>
      <c r="G1233" s="524"/>
      <c r="H1233" s="524"/>
      <c r="I1233" s="524"/>
      <c r="J1233" s="524"/>
      <c r="K1233" s="524"/>
      <c r="L1233" s="524"/>
      <c r="M1233" s="524"/>
      <c r="N1233" s="524"/>
      <c r="O1233" s="524"/>
      <c r="P1233" s="524"/>
      <c r="Q1233" s="524"/>
      <c r="R1233" s="524"/>
      <c r="S1233" s="524"/>
      <c r="T1233" s="524"/>
      <c r="U1233" s="524"/>
      <c r="V1233" s="525"/>
    </row>
    <row r="1234" spans="1:33">
      <c r="A1234" s="93"/>
      <c r="B1234" s="93"/>
      <c r="C1234" s="93"/>
      <c r="D1234" s="93"/>
      <c r="E1234" s="93"/>
      <c r="F1234" s="93"/>
      <c r="G1234" s="93"/>
      <c r="H1234" s="93"/>
      <c r="I1234" s="93"/>
      <c r="J1234" s="93"/>
      <c r="K1234" s="93"/>
      <c r="L1234" s="93"/>
      <c r="M1234" s="93"/>
      <c r="N1234" s="93"/>
      <c r="O1234" s="93"/>
      <c r="P1234" s="93"/>
      <c r="Q1234" s="93"/>
      <c r="R1234" s="93"/>
      <c r="S1234" s="93"/>
      <c r="T1234" s="93"/>
      <c r="U1234" s="93"/>
      <c r="V1234" s="93"/>
      <c r="AG1234" s="84">
        <f>3*0.8</f>
        <v>2.4000000000000004</v>
      </c>
    </row>
    <row r="1235" spans="1:33">
      <c r="A1235" s="509" t="s">
        <v>2782</v>
      </c>
      <c r="B1235" s="468"/>
      <c r="C1235" s="468"/>
      <c r="D1235" s="468"/>
      <c r="E1235" s="468"/>
      <c r="F1235" s="468"/>
      <c r="G1235" s="468"/>
      <c r="H1235" s="468"/>
      <c r="I1235" s="468"/>
      <c r="J1235" s="469"/>
      <c r="K1235" s="458" t="s">
        <v>2783</v>
      </c>
      <c r="L1235" s="458"/>
      <c r="M1235" s="458" t="s">
        <v>2784</v>
      </c>
      <c r="N1235" s="458"/>
      <c r="O1235" s="458" t="s">
        <v>2786</v>
      </c>
      <c r="P1235" s="458"/>
      <c r="Q1235" s="458" t="s">
        <v>2810</v>
      </c>
      <c r="R1235" s="458"/>
      <c r="S1235" s="458"/>
      <c r="T1235" s="458" t="s">
        <v>2787</v>
      </c>
      <c r="U1235" s="458"/>
      <c r="V1235" s="536"/>
    </row>
    <row r="1236" spans="1:33" ht="14.4" customHeight="1">
      <c r="A1236" s="517" t="str">
        <f>C1219</f>
        <v>PISO TABLON VITIFRICADO 0.30 X 0.30</v>
      </c>
      <c r="B1236" s="518"/>
      <c r="C1236" s="518"/>
      <c r="D1236" s="518"/>
      <c r="E1236" s="518"/>
      <c r="F1236" s="518"/>
      <c r="G1236" s="518"/>
      <c r="H1236" s="518"/>
      <c r="I1236" s="518"/>
      <c r="J1236" s="519"/>
      <c r="K1236" s="580" t="s">
        <v>5</v>
      </c>
      <c r="L1236" s="581"/>
      <c r="M1236" s="582">
        <v>1</v>
      </c>
      <c r="N1236" s="582"/>
      <c r="O1236" s="534">
        <v>16385</v>
      </c>
      <c r="P1236" s="534"/>
      <c r="Q1236" s="544">
        <v>0.05</v>
      </c>
      <c r="R1236" s="544"/>
      <c r="S1236" s="544"/>
      <c r="T1236" s="545">
        <f t="shared" ref="T1236:T1246" si="41">(M1236*O1236*(1+Q1236))</f>
        <v>17204.25</v>
      </c>
      <c r="U1236" s="546"/>
      <c r="V1236" s="547"/>
      <c r="AD1236" s="86"/>
    </row>
    <row r="1237" spans="1:33" ht="14.4" customHeight="1">
      <c r="A1237" s="517" t="s">
        <v>3932</v>
      </c>
      <c r="B1237" s="518"/>
      <c r="C1237" s="518"/>
      <c r="D1237" s="518"/>
      <c r="E1237" s="518"/>
      <c r="F1237" s="518"/>
      <c r="G1237" s="518"/>
      <c r="H1237" s="518"/>
      <c r="I1237" s="518"/>
      <c r="J1237" s="519"/>
      <c r="K1237" s="580" t="s">
        <v>250</v>
      </c>
      <c r="L1237" s="581"/>
      <c r="M1237" s="582">
        <v>0.05</v>
      </c>
      <c r="N1237" s="582"/>
      <c r="O1237" s="534">
        <v>78623.95</v>
      </c>
      <c r="P1237" s="534"/>
      <c r="Q1237" s="544">
        <v>0.05</v>
      </c>
      <c r="R1237" s="544"/>
      <c r="S1237" s="544"/>
      <c r="T1237" s="545">
        <f t="shared" si="41"/>
        <v>4127.7573750000001</v>
      </c>
      <c r="U1237" s="546"/>
      <c r="V1237" s="547"/>
    </row>
    <row r="1238" spans="1:33" ht="14.4" customHeight="1">
      <c r="A1238" s="517" t="s">
        <v>3933</v>
      </c>
      <c r="B1238" s="518"/>
      <c r="C1238" s="518"/>
      <c r="D1238" s="518"/>
      <c r="E1238" s="518"/>
      <c r="F1238" s="518"/>
      <c r="G1238" s="518"/>
      <c r="H1238" s="518"/>
      <c r="I1238" s="518"/>
      <c r="J1238" s="519"/>
      <c r="K1238" s="580" t="s">
        <v>1983</v>
      </c>
      <c r="L1238" s="581"/>
      <c r="M1238" s="582">
        <v>0.2</v>
      </c>
      <c r="N1238" s="582"/>
      <c r="O1238" s="534">
        <v>19800</v>
      </c>
      <c r="P1238" s="534"/>
      <c r="Q1238" s="544">
        <v>0.05</v>
      </c>
      <c r="R1238" s="544"/>
      <c r="S1238" s="544"/>
      <c r="T1238" s="545">
        <f t="shared" si="41"/>
        <v>4158</v>
      </c>
      <c r="U1238" s="546"/>
      <c r="V1238" s="547"/>
    </row>
    <row r="1239" spans="1:33">
      <c r="A1239" s="517" t="s">
        <v>305</v>
      </c>
      <c r="B1239" s="518"/>
      <c r="C1239" s="518"/>
      <c r="D1239" s="518"/>
      <c r="E1239" s="518"/>
      <c r="F1239" s="518"/>
      <c r="G1239" s="518"/>
      <c r="H1239" s="518"/>
      <c r="I1239" s="518"/>
      <c r="J1239" s="519"/>
      <c r="K1239" s="580" t="s">
        <v>1983</v>
      </c>
      <c r="L1239" s="581"/>
      <c r="M1239" s="515">
        <v>4</v>
      </c>
      <c r="N1239" s="516"/>
      <c r="O1239" s="534">
        <v>891.25</v>
      </c>
      <c r="P1239" s="534"/>
      <c r="Q1239" s="544">
        <v>0.05</v>
      </c>
      <c r="R1239" s="544"/>
      <c r="S1239" s="544"/>
      <c r="T1239" s="545">
        <f t="shared" si="41"/>
        <v>3743.25</v>
      </c>
      <c r="U1239" s="546"/>
      <c r="V1239" s="547"/>
    </row>
    <row r="1240" spans="1:33">
      <c r="A1240" s="517" t="s">
        <v>3934</v>
      </c>
      <c r="B1240" s="518"/>
      <c r="C1240" s="518"/>
      <c r="D1240" s="518"/>
      <c r="E1240" s="518"/>
      <c r="F1240" s="518"/>
      <c r="G1240" s="518"/>
      <c r="H1240" s="518"/>
      <c r="I1240" s="518"/>
      <c r="J1240" s="519"/>
      <c r="K1240" s="580" t="s">
        <v>250</v>
      </c>
      <c r="L1240" s="581"/>
      <c r="M1240" s="515">
        <v>0.03</v>
      </c>
      <c r="N1240" s="516"/>
      <c r="O1240" s="534">
        <v>617636.9</v>
      </c>
      <c r="P1240" s="534"/>
      <c r="Q1240" s="544">
        <v>0.05</v>
      </c>
      <c r="R1240" s="544"/>
      <c r="S1240" s="544"/>
      <c r="T1240" s="545">
        <f t="shared" ref="T1240" si="42">(M1240*O1240*(1+Q1240))</f>
        <v>19455.56235</v>
      </c>
      <c r="U1240" s="546"/>
      <c r="V1240" s="547"/>
    </row>
    <row r="1241" spans="1:33">
      <c r="A1241" s="94"/>
      <c r="B1241" s="95"/>
      <c r="C1241" s="95"/>
      <c r="D1241" s="95"/>
      <c r="E1241" s="95"/>
      <c r="F1241" s="95"/>
      <c r="G1241" s="95"/>
      <c r="H1241" s="95"/>
      <c r="I1241" s="95"/>
      <c r="J1241" s="96"/>
      <c r="K1241" s="580"/>
      <c r="L1241" s="581"/>
      <c r="M1241" s="582"/>
      <c r="N1241" s="582"/>
      <c r="O1241" s="534"/>
      <c r="P1241" s="534"/>
      <c r="Q1241" s="544"/>
      <c r="R1241" s="544"/>
      <c r="S1241" s="544"/>
      <c r="T1241" s="545">
        <f t="shared" si="41"/>
        <v>0</v>
      </c>
      <c r="U1241" s="546"/>
      <c r="V1241" s="547"/>
    </row>
    <row r="1242" spans="1:33">
      <c r="A1242" s="94"/>
      <c r="B1242" s="95"/>
      <c r="C1242" s="95"/>
      <c r="D1242" s="95"/>
      <c r="E1242" s="95"/>
      <c r="F1242" s="95"/>
      <c r="G1242" s="95"/>
      <c r="H1242" s="95"/>
      <c r="I1242" s="95"/>
      <c r="J1242" s="96"/>
      <c r="K1242" s="580"/>
      <c r="L1242" s="581"/>
      <c r="M1242" s="582"/>
      <c r="N1242" s="582"/>
      <c r="O1242" s="512"/>
      <c r="P1242" s="514"/>
      <c r="Q1242" s="544"/>
      <c r="R1242" s="544"/>
      <c r="S1242" s="544"/>
      <c r="T1242" s="545">
        <f t="shared" si="41"/>
        <v>0</v>
      </c>
      <c r="U1242" s="546"/>
      <c r="V1242" s="547"/>
    </row>
    <row r="1243" spans="1:33">
      <c r="A1243" s="517"/>
      <c r="B1243" s="518"/>
      <c r="C1243" s="518"/>
      <c r="D1243" s="518"/>
      <c r="E1243" s="518"/>
      <c r="F1243" s="518"/>
      <c r="G1243" s="518"/>
      <c r="H1243" s="518"/>
      <c r="I1243" s="518"/>
      <c r="J1243" s="519"/>
      <c r="K1243" s="580"/>
      <c r="L1243" s="581"/>
      <c r="M1243" s="582"/>
      <c r="N1243" s="582"/>
      <c r="O1243" s="512"/>
      <c r="P1243" s="514"/>
      <c r="Q1243" s="544"/>
      <c r="R1243" s="544"/>
      <c r="S1243" s="544"/>
      <c r="T1243" s="545">
        <f t="shared" si="41"/>
        <v>0</v>
      </c>
      <c r="U1243" s="546"/>
      <c r="V1243" s="547"/>
    </row>
    <row r="1244" spans="1:33">
      <c r="A1244" s="517"/>
      <c r="B1244" s="518"/>
      <c r="C1244" s="518"/>
      <c r="D1244" s="518"/>
      <c r="E1244" s="518"/>
      <c r="F1244" s="518"/>
      <c r="G1244" s="518"/>
      <c r="H1244" s="518"/>
      <c r="I1244" s="518"/>
      <c r="J1244" s="519"/>
      <c r="K1244" s="512"/>
      <c r="L1244" s="514"/>
      <c r="M1244" s="551"/>
      <c r="N1244" s="551"/>
      <c r="O1244" s="558"/>
      <c r="P1244" s="534"/>
      <c r="Q1244" s="544"/>
      <c r="R1244" s="544"/>
      <c r="S1244" s="544"/>
      <c r="T1244" s="545">
        <f t="shared" si="41"/>
        <v>0</v>
      </c>
      <c r="U1244" s="546"/>
      <c r="V1244" s="547"/>
    </row>
    <row r="1245" spans="1:33">
      <c r="A1245" s="517"/>
      <c r="B1245" s="518"/>
      <c r="C1245" s="518"/>
      <c r="D1245" s="518"/>
      <c r="E1245" s="518"/>
      <c r="F1245" s="518"/>
      <c r="G1245" s="518"/>
      <c r="H1245" s="518"/>
      <c r="I1245" s="518"/>
      <c r="J1245" s="519"/>
      <c r="K1245" s="512"/>
      <c r="L1245" s="514"/>
      <c r="M1245" s="551"/>
      <c r="N1245" s="551"/>
      <c r="O1245" s="558"/>
      <c r="P1245" s="534"/>
      <c r="Q1245" s="544"/>
      <c r="R1245" s="544"/>
      <c r="S1245" s="544"/>
      <c r="T1245" s="545">
        <f t="shared" si="41"/>
        <v>0</v>
      </c>
      <c r="U1245" s="546"/>
      <c r="V1245" s="547"/>
    </row>
    <row r="1246" spans="1:33">
      <c r="A1246" s="517"/>
      <c r="B1246" s="518"/>
      <c r="C1246" s="518"/>
      <c r="D1246" s="518"/>
      <c r="E1246" s="518"/>
      <c r="F1246" s="518"/>
      <c r="G1246" s="518"/>
      <c r="H1246" s="518"/>
      <c r="I1246" s="518"/>
      <c r="J1246" s="519"/>
      <c r="K1246" s="512"/>
      <c r="L1246" s="514"/>
      <c r="M1246" s="551"/>
      <c r="N1246" s="551"/>
      <c r="O1246" s="558"/>
      <c r="P1246" s="534"/>
      <c r="Q1246" s="544"/>
      <c r="R1246" s="544"/>
      <c r="S1246" s="544"/>
      <c r="T1246" s="545">
        <f t="shared" si="41"/>
        <v>0</v>
      </c>
      <c r="U1246" s="546"/>
      <c r="V1246" s="547"/>
    </row>
    <row r="1247" spans="1:33">
      <c r="A1247" s="529" t="s">
        <v>2789</v>
      </c>
      <c r="B1247" s="530"/>
      <c r="C1247" s="530"/>
      <c r="D1247" s="530"/>
      <c r="E1247" s="530"/>
      <c r="F1247" s="530"/>
      <c r="G1247" s="530"/>
      <c r="H1247" s="530"/>
      <c r="I1247" s="530"/>
      <c r="J1247" s="530"/>
      <c r="K1247" s="530"/>
      <c r="L1247" s="530"/>
      <c r="M1247" s="530"/>
      <c r="N1247" s="530"/>
      <c r="O1247" s="530"/>
      <c r="P1247" s="530"/>
      <c r="Q1247" s="530"/>
      <c r="R1247" s="530"/>
      <c r="S1247" s="530"/>
      <c r="T1247" s="531">
        <f>SUM(T1236:V1246)</f>
        <v>48688.819725000001</v>
      </c>
      <c r="U1247" s="532"/>
      <c r="V1247" s="533"/>
    </row>
    <row r="1248" spans="1:33">
      <c r="A1248" s="87"/>
      <c r="B1248" s="87"/>
      <c r="C1248" s="87"/>
      <c r="D1248" s="87"/>
      <c r="E1248" s="87"/>
      <c r="F1248" s="87"/>
      <c r="G1248" s="87"/>
      <c r="H1248" s="87"/>
      <c r="I1248" s="87"/>
      <c r="J1248" s="87"/>
      <c r="K1248" s="87"/>
      <c r="L1248" s="87"/>
      <c r="M1248" s="87"/>
      <c r="N1248" s="87"/>
      <c r="O1248" s="87"/>
      <c r="P1248" s="87"/>
      <c r="Q1248" s="87"/>
      <c r="R1248" s="87"/>
      <c r="S1248" s="88"/>
      <c r="T1248" s="88"/>
      <c r="U1248" s="88"/>
      <c r="V1248" s="88"/>
    </row>
    <row r="1249" spans="1:22">
      <c r="A1249" s="523" t="s">
        <v>2791</v>
      </c>
      <c r="B1249" s="524"/>
      <c r="C1249" s="524"/>
      <c r="D1249" s="524"/>
      <c r="E1249" s="524"/>
      <c r="F1249" s="524"/>
      <c r="G1249" s="524"/>
      <c r="H1249" s="524"/>
      <c r="I1249" s="524"/>
      <c r="J1249" s="524"/>
      <c r="K1249" s="524"/>
      <c r="L1249" s="524"/>
      <c r="M1249" s="524"/>
      <c r="N1249" s="524"/>
      <c r="O1249" s="524"/>
      <c r="P1249" s="524"/>
      <c r="Q1249" s="524"/>
      <c r="R1249" s="524"/>
      <c r="S1249" s="524"/>
      <c r="T1249" s="524"/>
      <c r="U1249" s="524"/>
      <c r="V1249" s="525"/>
    </row>
    <row r="1250" spans="1:22">
      <c r="A1250" s="93"/>
      <c r="B1250" s="93"/>
      <c r="C1250" s="93"/>
      <c r="D1250" s="93"/>
      <c r="E1250" s="93"/>
      <c r="F1250" s="93"/>
      <c r="G1250" s="93"/>
      <c r="H1250" s="93"/>
      <c r="I1250" s="93"/>
      <c r="J1250" s="93"/>
      <c r="K1250" s="93"/>
      <c r="L1250" s="93"/>
      <c r="M1250" s="93"/>
      <c r="N1250" s="93"/>
      <c r="O1250" s="93"/>
      <c r="P1250" s="93"/>
      <c r="Q1250" s="93"/>
      <c r="R1250" s="93"/>
      <c r="S1250" s="93"/>
      <c r="T1250" s="93"/>
      <c r="U1250" s="93"/>
      <c r="V1250" s="93"/>
    </row>
    <row r="1251" spans="1:22">
      <c r="A1251" s="457" t="s">
        <v>2792</v>
      </c>
      <c r="B1251" s="458"/>
      <c r="C1251" s="458"/>
      <c r="D1251" s="458"/>
      <c r="E1251" s="458"/>
      <c r="F1251" s="458"/>
      <c r="G1251" s="458"/>
      <c r="H1251" s="458"/>
      <c r="I1251" s="458"/>
      <c r="J1251" s="458"/>
      <c r="K1251" s="458" t="s">
        <v>2783</v>
      </c>
      <c r="L1251" s="458"/>
      <c r="M1251" s="458" t="s">
        <v>2793</v>
      </c>
      <c r="N1251" s="458"/>
      <c r="O1251" s="458" t="s">
        <v>2794</v>
      </c>
      <c r="P1251" s="458"/>
      <c r="Q1251" s="458" t="s">
        <v>2795</v>
      </c>
      <c r="R1251" s="458"/>
      <c r="S1251" s="536"/>
      <c r="T1251" s="458" t="s">
        <v>2787</v>
      </c>
      <c r="U1251" s="458"/>
      <c r="V1251" s="536"/>
    </row>
    <row r="1252" spans="1:22">
      <c r="A1252" s="537" t="s">
        <v>2796</v>
      </c>
      <c r="B1252" s="538"/>
      <c r="C1252" s="538"/>
      <c r="D1252" s="538"/>
      <c r="E1252" s="538"/>
      <c r="F1252" s="538"/>
      <c r="G1252" s="538"/>
      <c r="H1252" s="538"/>
      <c r="I1252" s="538"/>
      <c r="J1252" s="538"/>
      <c r="K1252" s="534" t="s">
        <v>2557</v>
      </c>
      <c r="L1252" s="534"/>
      <c r="M1252" s="515">
        <f>+T1247</f>
        <v>48688.819725000001</v>
      </c>
      <c r="N1252" s="516"/>
      <c r="O1252" s="534"/>
      <c r="P1252" s="534"/>
      <c r="Q1252" s="554">
        <v>0.05</v>
      </c>
      <c r="R1252" s="513"/>
      <c r="S1252" s="514"/>
      <c r="T1252" s="520">
        <f>+M1252*Q1252</f>
        <v>2434.4409862500002</v>
      </c>
      <c r="U1252" s="521"/>
      <c r="V1252" s="522"/>
    </row>
    <row r="1253" spans="1:22">
      <c r="A1253" s="537"/>
      <c r="B1253" s="538"/>
      <c r="C1253" s="538"/>
      <c r="D1253" s="538"/>
      <c r="E1253" s="538"/>
      <c r="F1253" s="538"/>
      <c r="G1253" s="538"/>
      <c r="H1253" s="538"/>
      <c r="I1253" s="538"/>
      <c r="J1253" s="538"/>
      <c r="K1253" s="534"/>
      <c r="L1253" s="534"/>
      <c r="M1253" s="515"/>
      <c r="N1253" s="516"/>
      <c r="O1253" s="534"/>
      <c r="P1253" s="534"/>
      <c r="Q1253" s="512"/>
      <c r="R1253" s="513"/>
      <c r="S1253" s="514"/>
      <c r="T1253" s="520"/>
      <c r="U1253" s="521"/>
      <c r="V1253" s="522"/>
    </row>
    <row r="1254" spans="1:22">
      <c r="A1254" s="529" t="s">
        <v>2789</v>
      </c>
      <c r="B1254" s="530"/>
      <c r="C1254" s="530"/>
      <c r="D1254" s="530"/>
      <c r="E1254" s="530"/>
      <c r="F1254" s="530"/>
      <c r="G1254" s="530"/>
      <c r="H1254" s="530"/>
      <c r="I1254" s="530"/>
      <c r="J1254" s="530"/>
      <c r="K1254" s="530"/>
      <c r="L1254" s="530"/>
      <c r="M1254" s="530"/>
      <c r="N1254" s="530"/>
      <c r="O1254" s="530"/>
      <c r="P1254" s="530"/>
      <c r="Q1254" s="530"/>
      <c r="R1254" s="530"/>
      <c r="S1254" s="530"/>
      <c r="T1254" s="531">
        <f>SUM(T1252:V1253)</f>
        <v>2434.4409862500002</v>
      </c>
      <c r="U1254" s="532"/>
      <c r="V1254" s="533"/>
    </row>
    <row r="1255" spans="1:22">
      <c r="A1255" s="87"/>
      <c r="B1255" s="87"/>
      <c r="C1255" s="87"/>
      <c r="D1255" s="87"/>
      <c r="E1255" s="87"/>
      <c r="F1255" s="87"/>
      <c r="G1255" s="87"/>
      <c r="H1255" s="87"/>
      <c r="I1255" s="87"/>
      <c r="J1255" s="87"/>
      <c r="K1255" s="87"/>
      <c r="L1255" s="87"/>
      <c r="M1255" s="87"/>
      <c r="N1255" s="87"/>
      <c r="O1255" s="87"/>
      <c r="P1255" s="87"/>
      <c r="Q1255" s="87"/>
      <c r="R1255" s="87"/>
      <c r="S1255" s="88"/>
      <c r="T1255" s="88"/>
      <c r="U1255" s="88"/>
      <c r="V1255" s="88"/>
    </row>
    <row r="1256" spans="1:22">
      <c r="A1256" s="523" t="s">
        <v>2797</v>
      </c>
      <c r="B1256" s="524"/>
      <c r="C1256" s="524"/>
      <c r="D1256" s="524"/>
      <c r="E1256" s="524"/>
      <c r="F1256" s="524"/>
      <c r="G1256" s="524"/>
      <c r="H1256" s="524"/>
      <c r="I1256" s="524"/>
      <c r="J1256" s="524"/>
      <c r="K1256" s="524"/>
      <c r="L1256" s="524"/>
      <c r="M1256" s="524"/>
      <c r="N1256" s="524"/>
      <c r="O1256" s="524"/>
      <c r="P1256" s="524"/>
      <c r="Q1256" s="524"/>
      <c r="R1256" s="524"/>
      <c r="S1256" s="524"/>
      <c r="T1256" s="524"/>
      <c r="U1256" s="524"/>
      <c r="V1256" s="525"/>
    </row>
    <row r="1257" spans="1:22">
      <c r="A1257" s="93"/>
      <c r="B1257" s="93"/>
      <c r="C1257" s="93"/>
      <c r="D1257" s="93"/>
      <c r="E1257" s="93"/>
      <c r="F1257" s="93"/>
      <c r="G1257" s="93"/>
      <c r="H1257" s="93"/>
      <c r="I1257" s="93"/>
      <c r="J1257" s="93"/>
      <c r="K1257" s="93"/>
      <c r="L1257" s="93"/>
      <c r="M1257" s="93"/>
      <c r="N1257" s="93"/>
      <c r="O1257" s="93"/>
      <c r="P1257" s="93"/>
      <c r="Q1257" s="93"/>
      <c r="R1257" s="93"/>
      <c r="S1257" s="93"/>
      <c r="T1257" s="93"/>
      <c r="U1257" s="93"/>
      <c r="V1257" s="93"/>
    </row>
    <row r="1258" spans="1:22">
      <c r="A1258" s="457" t="s">
        <v>2798</v>
      </c>
      <c r="B1258" s="458"/>
      <c r="C1258" s="458"/>
      <c r="D1258" s="458"/>
      <c r="E1258" s="458"/>
      <c r="F1258" s="458"/>
      <c r="G1258" s="458"/>
      <c r="H1258" s="458"/>
      <c r="I1258" s="458"/>
      <c r="J1258" s="458"/>
      <c r="K1258" s="458"/>
      <c r="L1258" s="458"/>
      <c r="M1258" s="458" t="s">
        <v>2783</v>
      </c>
      <c r="N1258" s="458"/>
      <c r="O1258" s="458" t="s">
        <v>2784</v>
      </c>
      <c r="P1258" s="458"/>
      <c r="Q1258" s="458" t="s">
        <v>2786</v>
      </c>
      <c r="R1258" s="458"/>
      <c r="S1258" s="458"/>
      <c r="T1258" s="458" t="s">
        <v>2787</v>
      </c>
      <c r="U1258" s="458"/>
      <c r="V1258" s="536"/>
    </row>
    <row r="1259" spans="1:22">
      <c r="A1259" s="517" t="s">
        <v>2900</v>
      </c>
      <c r="B1259" s="518"/>
      <c r="C1259" s="518"/>
      <c r="D1259" s="518"/>
      <c r="E1259" s="518"/>
      <c r="F1259" s="518"/>
      <c r="G1259" s="518"/>
      <c r="H1259" s="518"/>
      <c r="I1259" s="518"/>
      <c r="J1259" s="518"/>
      <c r="K1259" s="518"/>
      <c r="L1259" s="519"/>
      <c r="M1259" s="534" t="s">
        <v>2554</v>
      </c>
      <c r="N1259" s="534"/>
      <c r="O1259" s="515">
        <v>0.7</v>
      </c>
      <c r="P1259" s="516"/>
      <c r="Q1259" s="512">
        <f>+'MANO DE OBRA'!$E$89</f>
        <v>40873.054165549765</v>
      </c>
      <c r="R1259" s="513"/>
      <c r="S1259" s="514"/>
      <c r="T1259" s="539">
        <f>+O1259*Q1259</f>
        <v>28611.137915884836</v>
      </c>
      <c r="U1259" s="539"/>
      <c r="V1259" s="540"/>
    </row>
    <row r="1260" spans="1:22">
      <c r="A1260" s="517"/>
      <c r="B1260" s="518"/>
      <c r="C1260" s="518"/>
      <c r="D1260" s="518"/>
      <c r="E1260" s="518"/>
      <c r="F1260" s="518"/>
      <c r="G1260" s="518"/>
      <c r="H1260" s="518"/>
      <c r="I1260" s="518"/>
      <c r="J1260" s="518"/>
      <c r="K1260" s="518"/>
      <c r="L1260" s="519"/>
      <c r="M1260" s="534"/>
      <c r="N1260" s="534"/>
      <c r="O1260" s="534"/>
      <c r="P1260" s="534"/>
      <c r="Q1260" s="512"/>
      <c r="R1260" s="513"/>
      <c r="S1260" s="514"/>
      <c r="T1260" s="539">
        <f>+O1260*Q1260</f>
        <v>0</v>
      </c>
      <c r="U1260" s="539"/>
      <c r="V1260" s="540"/>
    </row>
    <row r="1261" spans="1:22">
      <c r="A1261" s="517"/>
      <c r="B1261" s="518"/>
      <c r="C1261" s="518"/>
      <c r="D1261" s="518"/>
      <c r="E1261" s="518"/>
      <c r="F1261" s="518"/>
      <c r="G1261" s="518"/>
      <c r="H1261" s="518"/>
      <c r="I1261" s="518"/>
      <c r="J1261" s="518"/>
      <c r="K1261" s="518"/>
      <c r="L1261" s="519"/>
      <c r="M1261" s="534"/>
      <c r="N1261" s="534"/>
      <c r="O1261" s="534"/>
      <c r="P1261" s="534"/>
      <c r="Q1261" s="512"/>
      <c r="R1261" s="513"/>
      <c r="S1261" s="514"/>
      <c r="T1261" s="539">
        <f>+O1261*Q1261</f>
        <v>0</v>
      </c>
      <c r="U1261" s="539"/>
      <c r="V1261" s="540"/>
    </row>
    <row r="1262" spans="1:22">
      <c r="A1262" s="517"/>
      <c r="B1262" s="518"/>
      <c r="C1262" s="518"/>
      <c r="D1262" s="518"/>
      <c r="E1262" s="518"/>
      <c r="F1262" s="518"/>
      <c r="G1262" s="518"/>
      <c r="H1262" s="518"/>
      <c r="I1262" s="518"/>
      <c r="J1262" s="518"/>
      <c r="K1262" s="518"/>
      <c r="L1262" s="519"/>
      <c r="M1262" s="534"/>
      <c r="N1262" s="534"/>
      <c r="O1262" s="515"/>
      <c r="P1262" s="516"/>
      <c r="Q1262" s="512"/>
      <c r="R1262" s="513"/>
      <c r="S1262" s="514"/>
      <c r="T1262" s="539">
        <f>+O1262*Q1262</f>
        <v>0</v>
      </c>
      <c r="U1262" s="539"/>
      <c r="V1262" s="540"/>
    </row>
    <row r="1263" spans="1:22">
      <c r="A1263" s="529" t="s">
        <v>2789</v>
      </c>
      <c r="B1263" s="530"/>
      <c r="C1263" s="530"/>
      <c r="D1263" s="530"/>
      <c r="E1263" s="530"/>
      <c r="F1263" s="530"/>
      <c r="G1263" s="530"/>
      <c r="H1263" s="530"/>
      <c r="I1263" s="530"/>
      <c r="J1263" s="530"/>
      <c r="K1263" s="530"/>
      <c r="L1263" s="530"/>
      <c r="M1263" s="530"/>
      <c r="N1263" s="530"/>
      <c r="O1263" s="530"/>
      <c r="P1263" s="530"/>
      <c r="Q1263" s="530"/>
      <c r="R1263" s="530"/>
      <c r="S1263" s="530"/>
      <c r="T1263" s="530">
        <f>SUM(T1259:V1262)</f>
        <v>28611.137915884836</v>
      </c>
      <c r="U1263" s="530"/>
      <c r="V1263" s="535"/>
    </row>
    <row r="1264" spans="1:22">
      <c r="A1264" s="100"/>
      <c r="B1264" s="100"/>
      <c r="C1264" s="100"/>
      <c r="D1264" s="100"/>
      <c r="E1264" s="100"/>
      <c r="F1264" s="100"/>
      <c r="G1264" s="100"/>
      <c r="H1264" s="100"/>
      <c r="I1264" s="100"/>
      <c r="J1264" s="100"/>
      <c r="K1264" s="100"/>
      <c r="L1264" s="100"/>
      <c r="M1264" s="100"/>
      <c r="N1264" s="100"/>
      <c r="O1264" s="100"/>
      <c r="P1264" s="100"/>
      <c r="Q1264" s="100"/>
      <c r="R1264" s="100"/>
      <c r="S1264" s="100"/>
      <c r="T1264" s="100"/>
      <c r="U1264" s="100"/>
      <c r="V1264" s="100"/>
    </row>
    <row r="1265" spans="1:22">
      <c r="A1265" s="541" t="s">
        <v>2799</v>
      </c>
      <c r="B1265" s="542"/>
      <c r="C1265" s="542"/>
      <c r="D1265" s="542"/>
      <c r="E1265" s="542"/>
      <c r="F1265" s="542"/>
      <c r="G1265" s="542"/>
      <c r="H1265" s="542"/>
      <c r="I1265" s="542"/>
      <c r="J1265" s="542"/>
      <c r="K1265" s="542"/>
      <c r="L1265" s="542"/>
      <c r="M1265" s="542"/>
      <c r="N1265" s="542"/>
      <c r="O1265" s="542"/>
      <c r="P1265" s="542"/>
      <c r="Q1265" s="542"/>
      <c r="R1265" s="543"/>
      <c r="S1265" s="559">
        <f>+ROUND((T1231+T1247+T1254+T1263),0)</f>
        <v>81165</v>
      </c>
      <c r="T1265" s="449"/>
      <c r="U1265" s="449"/>
      <c r="V1265" s="450"/>
    </row>
    <row r="1266" spans="1:22" ht="15" customHeight="1"/>
    <row r="1267" spans="1:22" ht="15" customHeight="1"/>
    <row r="1268" spans="1:22" ht="15" customHeight="1"/>
    <row r="9305" spans="3:3">
      <c r="C9305" s="330"/>
    </row>
  </sheetData>
  <protectedRanges>
    <protectedRange sqref="O20:Q20 O49:V49 O24:Q26 M38:P42 O55:P58 O556:P559 O525:Q527 M538:P543 O1238:P1238 O397:Q397 O424:V424 M413:P417 O430:P433 O614:V614 O880:Q880 O339:Q341 M352:P356 O369:P372 O145:Q145 O173:V173 O149:Q151 M162:P166 O620:P623 O400:Q402 O941:Q943 O299:V299 O275:Q277 O459:Q459 M288:P292 M663:P664 M719:P722 O937:Q937 O305:P308 O208:Q208 O236:V236 O589:Q591 M602:P607 O521:Q521 O1224:Q1224 O650:Q650 O212:Q214 M225:P229 O242:P245 O487:V487 M476:P480 O463:Q465 O179:P182 O709:Q711 O672:V672 O678:P681 O654:Q656 M951:P954 O766:Q766 O790:V790 O796:P799 O823:Q823 O847:V847 O853:P856 O84:Q84 O112:V112 O770:Q772 M780:P783 O967:P970 O961:V961 O550:V550 O1253:V1253 O1259:P1262 O1228:Q1230 M1244:P1246 M101:P105 O118:P121 M837:P840 O705:Q705 O729:V729 O1241:P1243 O904:V904 O910:P913 O884:Q886 M894:P897 O735:P738 O335:Q335 O493:P496 O363:V363 O585:Q585 O994:Q994 O1018:V1018 O1024:P1027 O998:Q1000 M1008:P1011 O1167:Q1167 O1190:V1190 O1196:P1199 O1171:Q1173 M1181:P1183 O271:Q271 O827:Q829 O88:Q90 O1051:Q1051 O1075:V1075 O1081:P1084 O1055:Q1057 M1065:P1068 O1108:Q1108 O1132:V1132 O1138:P1141 O1112:Q1114 M1122:P1125" name="CANTIDADES_1"/>
    <protectedRange sqref="O21:Q23 O586:Q588 O85:Q87 O995:Q997 O706:Q708 O522:Q524 O1225:Q1227 O272:Q274 O767:Q769 O146:Q148 O651:Q653 O209:Q211 O398:Q399 O881:Q883 O336:Q338 O1168:Q1170 O460:Q462 O824:Q826 O938:Q940 O1052:Q1054 O1109:Q1111" name="CANTIDADES_1_2"/>
    <protectedRange sqref="M32:P37 M1179:P1180 M96:P100 M533:P537 M892:P893 M949:P950 M347:P351 M665:P665 M157:P161 M597:P601 M471:P475 M220:P224 M283:P287 M717:P718 O1236:P1237 M408:P412 M835:P836 M662:P662 M778:P779 M1006:P1007 M1063:P1064 M1120:P1121 O1239:P1240" name="CANTIDADES_1_1"/>
    <protectedRange sqref="M1237:N1243" name="CANTIDADES_1_14"/>
    <protectedRange sqref="M1236:N1236" name="CANTIDADES_1_2_16"/>
  </protectedRanges>
  <autoFilter ref="A2:A1268" xr:uid="{00000000-0009-0000-0000-000003000000}"/>
  <mergeCells count="3424">
    <mergeCell ref="A1144:R1144"/>
    <mergeCell ref="S1144:V1144"/>
    <mergeCell ref="A1139:L1139"/>
    <mergeCell ref="M1139:N1139"/>
    <mergeCell ref="O1139:P1139"/>
    <mergeCell ref="Q1139:S1139"/>
    <mergeCell ref="T1139:V1139"/>
    <mergeCell ref="A1140:L1140"/>
    <mergeCell ref="M1140:N1140"/>
    <mergeCell ref="O1140:P1140"/>
    <mergeCell ref="Q1140:S1140"/>
    <mergeCell ref="T1140:V1140"/>
    <mergeCell ref="A1141:L1141"/>
    <mergeCell ref="M1141:N1141"/>
    <mergeCell ref="O1141:P1141"/>
    <mergeCell ref="Q1141:S1141"/>
    <mergeCell ref="T1141:V1141"/>
    <mergeCell ref="A1142:S1142"/>
    <mergeCell ref="T1142:V1142"/>
    <mergeCell ref="A1132:J1132"/>
    <mergeCell ref="K1132:L1132"/>
    <mergeCell ref="M1132:N1132"/>
    <mergeCell ref="O1132:P1132"/>
    <mergeCell ref="Q1132:S1132"/>
    <mergeCell ref="T1132:V1132"/>
    <mergeCell ref="A1133:S1133"/>
    <mergeCell ref="T1133:V1133"/>
    <mergeCell ref="A1135:V1135"/>
    <mergeCell ref="A1137:L1137"/>
    <mergeCell ref="M1137:N1137"/>
    <mergeCell ref="O1137:P1137"/>
    <mergeCell ref="Q1137:S1137"/>
    <mergeCell ref="T1137:V1137"/>
    <mergeCell ref="A1138:L1138"/>
    <mergeCell ref="M1138:N1138"/>
    <mergeCell ref="O1138:P1138"/>
    <mergeCell ref="Q1138:S1138"/>
    <mergeCell ref="T1138:V1138"/>
    <mergeCell ref="A1125:J1125"/>
    <mergeCell ref="K1125:L1125"/>
    <mergeCell ref="M1125:N1125"/>
    <mergeCell ref="O1125:P1125"/>
    <mergeCell ref="Q1125:S1125"/>
    <mergeCell ref="T1125:V1125"/>
    <mergeCell ref="A1126:S1126"/>
    <mergeCell ref="T1126:V1126"/>
    <mergeCell ref="A1128:V1128"/>
    <mergeCell ref="A1130:J1130"/>
    <mergeCell ref="K1130:L1130"/>
    <mergeCell ref="M1130:N1130"/>
    <mergeCell ref="O1130:P1130"/>
    <mergeCell ref="Q1130:S1130"/>
    <mergeCell ref="T1130:V1130"/>
    <mergeCell ref="A1131:J1131"/>
    <mergeCell ref="K1131:L1131"/>
    <mergeCell ref="M1131:N1131"/>
    <mergeCell ref="O1131:P1131"/>
    <mergeCell ref="Q1131:S1131"/>
    <mergeCell ref="T1131:V1131"/>
    <mergeCell ref="A1122:J1122"/>
    <mergeCell ref="K1122:L1122"/>
    <mergeCell ref="M1122:N1122"/>
    <mergeCell ref="O1122:P1122"/>
    <mergeCell ref="Q1122:S1122"/>
    <mergeCell ref="T1122:V1122"/>
    <mergeCell ref="A1123:J1123"/>
    <mergeCell ref="K1123:L1123"/>
    <mergeCell ref="M1123:N1123"/>
    <mergeCell ref="O1123:P1123"/>
    <mergeCell ref="Q1123:S1123"/>
    <mergeCell ref="T1123:V1123"/>
    <mergeCell ref="A1124:J1124"/>
    <mergeCell ref="K1124:L1124"/>
    <mergeCell ref="M1124:N1124"/>
    <mergeCell ref="O1124:P1124"/>
    <mergeCell ref="Q1124:S1124"/>
    <mergeCell ref="T1124:V1124"/>
    <mergeCell ref="A1115:S1115"/>
    <mergeCell ref="T1115:V1115"/>
    <mergeCell ref="A1117:V1117"/>
    <mergeCell ref="A1119:J1119"/>
    <mergeCell ref="K1119:L1119"/>
    <mergeCell ref="M1119:N1119"/>
    <mergeCell ref="O1119:P1119"/>
    <mergeCell ref="Q1119:S1119"/>
    <mergeCell ref="T1119:V1119"/>
    <mergeCell ref="A1120:J1120"/>
    <mergeCell ref="K1120:L1120"/>
    <mergeCell ref="M1120:N1120"/>
    <mergeCell ref="O1120:P1120"/>
    <mergeCell ref="Q1120:S1120"/>
    <mergeCell ref="T1120:V1120"/>
    <mergeCell ref="A1121:J1121"/>
    <mergeCell ref="K1121:L1121"/>
    <mergeCell ref="M1121:N1121"/>
    <mergeCell ref="O1121:P1121"/>
    <mergeCell ref="Q1121:S1121"/>
    <mergeCell ref="T1121:V1121"/>
    <mergeCell ref="A1111:J1111"/>
    <mergeCell ref="K1111:N1111"/>
    <mergeCell ref="O1111:Q1111"/>
    <mergeCell ref="R1111:S1111"/>
    <mergeCell ref="T1111:V1111"/>
    <mergeCell ref="A1112:J1112"/>
    <mergeCell ref="K1112:N1112"/>
    <mergeCell ref="O1112:Q1112"/>
    <mergeCell ref="R1112:S1112"/>
    <mergeCell ref="T1112:V1112"/>
    <mergeCell ref="A1113:J1113"/>
    <mergeCell ref="K1113:N1113"/>
    <mergeCell ref="O1113:Q1113"/>
    <mergeCell ref="R1113:S1113"/>
    <mergeCell ref="T1113:V1113"/>
    <mergeCell ref="A1114:J1114"/>
    <mergeCell ref="K1114:N1114"/>
    <mergeCell ref="O1114:Q1114"/>
    <mergeCell ref="R1114:S1114"/>
    <mergeCell ref="T1114:V1114"/>
    <mergeCell ref="A1105:V1105"/>
    <mergeCell ref="A1107:J1107"/>
    <mergeCell ref="K1107:N1107"/>
    <mergeCell ref="O1107:Q1107"/>
    <mergeCell ref="R1107:S1107"/>
    <mergeCell ref="T1107:V1107"/>
    <mergeCell ref="A1108:J1108"/>
    <mergeCell ref="K1108:N1108"/>
    <mergeCell ref="O1108:Q1108"/>
    <mergeCell ref="R1108:S1108"/>
    <mergeCell ref="T1108:V1108"/>
    <mergeCell ref="A1109:J1109"/>
    <mergeCell ref="K1109:N1109"/>
    <mergeCell ref="O1109:Q1109"/>
    <mergeCell ref="R1109:S1109"/>
    <mergeCell ref="T1109:V1109"/>
    <mergeCell ref="A1110:J1110"/>
    <mergeCell ref="K1110:N1110"/>
    <mergeCell ref="O1110:Q1110"/>
    <mergeCell ref="R1110:S1110"/>
    <mergeCell ref="T1110:V1110"/>
    <mergeCell ref="A1087:R1087"/>
    <mergeCell ref="S1087:V1087"/>
    <mergeCell ref="E1091:R1091"/>
    <mergeCell ref="E1092:R1092"/>
    <mergeCell ref="E1093:R1093"/>
    <mergeCell ref="A1095:V1095"/>
    <mergeCell ref="C1097:I1097"/>
    <mergeCell ref="K1097:O1097"/>
    <mergeCell ref="R1097:V1097"/>
    <mergeCell ref="C1098:V1098"/>
    <mergeCell ref="A1100:V1100"/>
    <mergeCell ref="A1102:B1102"/>
    <mergeCell ref="C1102:R1102"/>
    <mergeCell ref="S1102:V1102"/>
    <mergeCell ref="A1103:B1103"/>
    <mergeCell ref="C1103:R1103"/>
    <mergeCell ref="S1103:V1103"/>
    <mergeCell ref="A1082:L1082"/>
    <mergeCell ref="M1082:N1082"/>
    <mergeCell ref="O1082:P1082"/>
    <mergeCell ref="Q1082:S1082"/>
    <mergeCell ref="T1082:V1082"/>
    <mergeCell ref="A1083:L1083"/>
    <mergeCell ref="M1083:N1083"/>
    <mergeCell ref="O1083:P1083"/>
    <mergeCell ref="Q1083:S1083"/>
    <mergeCell ref="T1083:V1083"/>
    <mergeCell ref="A1084:L1084"/>
    <mergeCell ref="M1084:N1084"/>
    <mergeCell ref="O1084:P1084"/>
    <mergeCell ref="Q1084:S1084"/>
    <mergeCell ref="T1084:V1084"/>
    <mergeCell ref="A1085:S1085"/>
    <mergeCell ref="T1085:V1085"/>
    <mergeCell ref="A1075:J1075"/>
    <mergeCell ref="K1075:L1075"/>
    <mergeCell ref="M1075:N1075"/>
    <mergeCell ref="O1075:P1075"/>
    <mergeCell ref="Q1075:S1075"/>
    <mergeCell ref="T1075:V1075"/>
    <mergeCell ref="A1076:S1076"/>
    <mergeCell ref="T1076:V1076"/>
    <mergeCell ref="A1078:V1078"/>
    <mergeCell ref="A1080:L1080"/>
    <mergeCell ref="M1080:N1080"/>
    <mergeCell ref="O1080:P1080"/>
    <mergeCell ref="Q1080:S1080"/>
    <mergeCell ref="T1080:V1080"/>
    <mergeCell ref="A1081:L1081"/>
    <mergeCell ref="M1081:N1081"/>
    <mergeCell ref="O1081:P1081"/>
    <mergeCell ref="Q1081:S1081"/>
    <mergeCell ref="T1081:V1081"/>
    <mergeCell ref="A1068:J1068"/>
    <mergeCell ref="K1068:L1068"/>
    <mergeCell ref="M1068:N1068"/>
    <mergeCell ref="O1068:P1068"/>
    <mergeCell ref="Q1068:S1068"/>
    <mergeCell ref="T1068:V1068"/>
    <mergeCell ref="A1069:S1069"/>
    <mergeCell ref="T1069:V1069"/>
    <mergeCell ref="A1071:V1071"/>
    <mergeCell ref="A1073:J1073"/>
    <mergeCell ref="K1073:L1073"/>
    <mergeCell ref="M1073:N1073"/>
    <mergeCell ref="O1073:P1073"/>
    <mergeCell ref="Q1073:S1073"/>
    <mergeCell ref="T1073:V1073"/>
    <mergeCell ref="A1074:J1074"/>
    <mergeCell ref="K1074:L1074"/>
    <mergeCell ref="M1074:N1074"/>
    <mergeCell ref="O1074:P1074"/>
    <mergeCell ref="Q1074:S1074"/>
    <mergeCell ref="T1074:V1074"/>
    <mergeCell ref="A1065:J1065"/>
    <mergeCell ref="K1065:L1065"/>
    <mergeCell ref="M1065:N1065"/>
    <mergeCell ref="O1065:P1065"/>
    <mergeCell ref="Q1065:S1065"/>
    <mergeCell ref="T1065:V1065"/>
    <mergeCell ref="A1066:J1066"/>
    <mergeCell ref="K1066:L1066"/>
    <mergeCell ref="M1066:N1066"/>
    <mergeCell ref="O1066:P1066"/>
    <mergeCell ref="Q1066:S1066"/>
    <mergeCell ref="T1066:V1066"/>
    <mergeCell ref="A1067:J1067"/>
    <mergeCell ref="K1067:L1067"/>
    <mergeCell ref="M1067:N1067"/>
    <mergeCell ref="O1067:P1067"/>
    <mergeCell ref="Q1067:S1067"/>
    <mergeCell ref="T1067:V1067"/>
    <mergeCell ref="A1060:V1060"/>
    <mergeCell ref="A1062:J1062"/>
    <mergeCell ref="K1062:L1062"/>
    <mergeCell ref="M1062:N1062"/>
    <mergeCell ref="O1062:P1062"/>
    <mergeCell ref="Q1062:S1062"/>
    <mergeCell ref="T1062:V1062"/>
    <mergeCell ref="A1063:J1063"/>
    <mergeCell ref="K1063:L1063"/>
    <mergeCell ref="M1063:N1063"/>
    <mergeCell ref="O1063:P1063"/>
    <mergeCell ref="Q1063:S1063"/>
    <mergeCell ref="T1063:V1063"/>
    <mergeCell ref="A1064:J1064"/>
    <mergeCell ref="K1064:L1064"/>
    <mergeCell ref="M1064:N1064"/>
    <mergeCell ref="O1064:P1064"/>
    <mergeCell ref="Q1064:S1064"/>
    <mergeCell ref="T1064:V1064"/>
    <mergeCell ref="A1055:J1055"/>
    <mergeCell ref="K1055:N1055"/>
    <mergeCell ref="O1055:Q1055"/>
    <mergeCell ref="R1055:S1055"/>
    <mergeCell ref="T1055:V1055"/>
    <mergeCell ref="A1056:J1056"/>
    <mergeCell ref="K1056:N1056"/>
    <mergeCell ref="O1056:Q1056"/>
    <mergeCell ref="R1056:S1056"/>
    <mergeCell ref="T1056:V1056"/>
    <mergeCell ref="A1057:J1057"/>
    <mergeCell ref="K1057:N1057"/>
    <mergeCell ref="O1057:Q1057"/>
    <mergeCell ref="R1057:S1057"/>
    <mergeCell ref="T1057:V1057"/>
    <mergeCell ref="A1058:S1058"/>
    <mergeCell ref="T1058:V1058"/>
    <mergeCell ref="A1051:J1051"/>
    <mergeCell ref="K1051:N1051"/>
    <mergeCell ref="O1051:Q1051"/>
    <mergeCell ref="R1051:S1051"/>
    <mergeCell ref="T1051:V1051"/>
    <mergeCell ref="A1052:J1052"/>
    <mergeCell ref="K1052:N1052"/>
    <mergeCell ref="O1052:Q1052"/>
    <mergeCell ref="R1052:S1052"/>
    <mergeCell ref="T1052:V1052"/>
    <mergeCell ref="A1053:J1053"/>
    <mergeCell ref="K1053:N1053"/>
    <mergeCell ref="O1053:Q1053"/>
    <mergeCell ref="R1053:S1053"/>
    <mergeCell ref="T1053:V1053"/>
    <mergeCell ref="A1054:J1054"/>
    <mergeCell ref="K1054:N1054"/>
    <mergeCell ref="O1054:Q1054"/>
    <mergeCell ref="R1054:S1054"/>
    <mergeCell ref="T1054:V1054"/>
    <mergeCell ref="A1038:V1038"/>
    <mergeCell ref="C1040:I1040"/>
    <mergeCell ref="K1040:O1040"/>
    <mergeCell ref="R1040:V1040"/>
    <mergeCell ref="C1041:V1041"/>
    <mergeCell ref="A1043:V1043"/>
    <mergeCell ref="A1045:B1045"/>
    <mergeCell ref="C1045:R1045"/>
    <mergeCell ref="S1045:V1045"/>
    <mergeCell ref="A1046:B1046"/>
    <mergeCell ref="C1046:R1046"/>
    <mergeCell ref="S1046:V1046"/>
    <mergeCell ref="A1048:V1048"/>
    <mergeCell ref="A1050:J1050"/>
    <mergeCell ref="K1050:N1050"/>
    <mergeCell ref="O1050:Q1050"/>
    <mergeCell ref="R1050:S1050"/>
    <mergeCell ref="T1050:V1050"/>
    <mergeCell ref="M478:N478"/>
    <mergeCell ref="O478:P478"/>
    <mergeCell ref="Q478:S478"/>
    <mergeCell ref="T478:V478"/>
    <mergeCell ref="A479:J479"/>
    <mergeCell ref="T362:V362"/>
    <mergeCell ref="Q362:S362"/>
    <mergeCell ref="O362:P362"/>
    <mergeCell ref="M362:N362"/>
    <mergeCell ref="A495:L495"/>
    <mergeCell ref="A488:S488"/>
    <mergeCell ref="T488:V488"/>
    <mergeCell ref="A490:V490"/>
    <mergeCell ref="A492:L492"/>
    <mergeCell ref="M492:N492"/>
    <mergeCell ref="O492:P492"/>
    <mergeCell ref="Q492:S492"/>
    <mergeCell ref="T492:V492"/>
    <mergeCell ref="A493:L493"/>
    <mergeCell ref="M493:N493"/>
    <mergeCell ref="O493:P493"/>
    <mergeCell ref="A478:J478"/>
    <mergeCell ref="K478:L478"/>
    <mergeCell ref="K479:L479"/>
    <mergeCell ref="M479:N479"/>
    <mergeCell ref="O479:P479"/>
    <mergeCell ref="Q479:S479"/>
    <mergeCell ref="T479:V479"/>
    <mergeCell ref="K480:L480"/>
    <mergeCell ref="M480:N480"/>
    <mergeCell ref="O480:P480"/>
    <mergeCell ref="Q480:S480"/>
    <mergeCell ref="A621:L621"/>
    <mergeCell ref="M621:N621"/>
    <mergeCell ref="O621:P621"/>
    <mergeCell ref="Q621:S621"/>
    <mergeCell ref="T621:V621"/>
    <mergeCell ref="T677:V677"/>
    <mergeCell ref="O672:P672"/>
    <mergeCell ref="Q672:S672"/>
    <mergeCell ref="O623:P623"/>
    <mergeCell ref="Q623:S623"/>
    <mergeCell ref="T623:V623"/>
    <mergeCell ref="A624:S624"/>
    <mergeCell ref="T624:V624"/>
    <mergeCell ref="A626:R626"/>
    <mergeCell ref="S626:V626"/>
    <mergeCell ref="O655:Q655"/>
    <mergeCell ref="R655:S655"/>
    <mergeCell ref="T655:V655"/>
    <mergeCell ref="A677:L677"/>
    <mergeCell ref="M677:N677"/>
    <mergeCell ref="O677:P677"/>
    <mergeCell ref="Q677:S677"/>
    <mergeCell ref="A637:V637"/>
    <mergeCell ref="C639:I639"/>
    <mergeCell ref="K639:O639"/>
    <mergeCell ref="R639:V639"/>
    <mergeCell ref="C640:V640"/>
    <mergeCell ref="A642:V642"/>
    <mergeCell ref="A647:V647"/>
    <mergeCell ref="K653:N653"/>
    <mergeCell ref="O653:Q653"/>
    <mergeCell ref="R653:S653"/>
    <mergeCell ref="E688:R688"/>
    <mergeCell ref="E689:R689"/>
    <mergeCell ref="E690:R690"/>
    <mergeCell ref="A692:V692"/>
    <mergeCell ref="C694:I694"/>
    <mergeCell ref="K694:O694"/>
    <mergeCell ref="R694:V694"/>
    <mergeCell ref="T711:V711"/>
    <mergeCell ref="T712:V712"/>
    <mergeCell ref="A707:J707"/>
    <mergeCell ref="K707:N707"/>
    <mergeCell ref="O707:Q707"/>
    <mergeCell ref="A704:J704"/>
    <mergeCell ref="K704:N704"/>
    <mergeCell ref="O704:Q704"/>
    <mergeCell ref="R704:S704"/>
    <mergeCell ref="C695:V695"/>
    <mergeCell ref="A697:V697"/>
    <mergeCell ref="A699:B699"/>
    <mergeCell ref="C699:R699"/>
    <mergeCell ref="S699:V699"/>
    <mergeCell ref="O604:P604"/>
    <mergeCell ref="Q604:S604"/>
    <mergeCell ref="T604:V604"/>
    <mergeCell ref="A605:J605"/>
    <mergeCell ref="Q622:S622"/>
    <mergeCell ref="T622:V622"/>
    <mergeCell ref="A623:L623"/>
    <mergeCell ref="M623:N623"/>
    <mergeCell ref="T678:V678"/>
    <mergeCell ref="A679:L679"/>
    <mergeCell ref="M679:N679"/>
    <mergeCell ref="O679:P679"/>
    <mergeCell ref="Q679:S679"/>
    <mergeCell ref="T679:V679"/>
    <mergeCell ref="A663:J663"/>
    <mergeCell ref="K663:L663"/>
    <mergeCell ref="M663:N663"/>
    <mergeCell ref="O663:P663"/>
    <mergeCell ref="T619:V619"/>
    <mergeCell ref="A620:L620"/>
    <mergeCell ref="M620:N620"/>
    <mergeCell ref="O620:P620"/>
    <mergeCell ref="Q620:S620"/>
    <mergeCell ref="T620:V620"/>
    <mergeCell ref="A622:L622"/>
    <mergeCell ref="M622:N622"/>
    <mergeCell ref="O622:P622"/>
    <mergeCell ref="A606:J606"/>
    <mergeCell ref="K606:L606"/>
    <mergeCell ref="M606:N606"/>
    <mergeCell ref="O606:P606"/>
    <mergeCell ref="Q606:S606"/>
    <mergeCell ref="E1152:R1152"/>
    <mergeCell ref="C1156:I1156"/>
    <mergeCell ref="K1156:O1156"/>
    <mergeCell ref="R1156:V1156"/>
    <mergeCell ref="C1157:V1157"/>
    <mergeCell ref="A1154:V1154"/>
    <mergeCell ref="A1164:V1164"/>
    <mergeCell ref="A1166:J1166"/>
    <mergeCell ref="T1166:V1166"/>
    <mergeCell ref="A700:B700"/>
    <mergeCell ref="C700:R700"/>
    <mergeCell ref="S700:V700"/>
    <mergeCell ref="A702:V702"/>
    <mergeCell ref="K708:N708"/>
    <mergeCell ref="O708:Q708"/>
    <mergeCell ref="R708:S708"/>
    <mergeCell ref="K709:N709"/>
    <mergeCell ref="O709:Q709"/>
    <mergeCell ref="R709:S709"/>
    <mergeCell ref="K710:N710"/>
    <mergeCell ref="O710:Q710"/>
    <mergeCell ref="R710:S710"/>
    <mergeCell ref="K711:N711"/>
    <mergeCell ref="O711:Q711"/>
    <mergeCell ref="R711:S711"/>
    <mergeCell ref="A712:S712"/>
    <mergeCell ref="K706:N706"/>
    <mergeCell ref="O706:Q706"/>
    <mergeCell ref="R706:S706"/>
    <mergeCell ref="T706:V706"/>
    <mergeCell ref="T707:V707"/>
    <mergeCell ref="A711:J711"/>
    <mergeCell ref="T1183:V1183"/>
    <mergeCell ref="A1184:S1184"/>
    <mergeCell ref="T1184:V1184"/>
    <mergeCell ref="A1186:V1186"/>
    <mergeCell ref="M1188:N1188"/>
    <mergeCell ref="A1190:J1190"/>
    <mergeCell ref="K1190:L1190"/>
    <mergeCell ref="K1178:L1178"/>
    <mergeCell ref="M1178:N1178"/>
    <mergeCell ref="A1189:J1189"/>
    <mergeCell ref="K1189:L1189"/>
    <mergeCell ref="A723:S723"/>
    <mergeCell ref="A725:V725"/>
    <mergeCell ref="A730:S730"/>
    <mergeCell ref="A732:V732"/>
    <mergeCell ref="A734:L734"/>
    <mergeCell ref="A735:L735"/>
    <mergeCell ref="A736:L736"/>
    <mergeCell ref="A737:L737"/>
    <mergeCell ref="A738:L738"/>
    <mergeCell ref="A741:R741"/>
    <mergeCell ref="S741:V741"/>
    <mergeCell ref="T723:V723"/>
    <mergeCell ref="M729:N729"/>
    <mergeCell ref="O729:P729"/>
    <mergeCell ref="Q729:S729"/>
    <mergeCell ref="T729:V729"/>
    <mergeCell ref="T730:V730"/>
    <mergeCell ref="A739:S739"/>
    <mergeCell ref="M1016:N1016"/>
    <mergeCell ref="O1016:P1016"/>
    <mergeCell ref="Q1189:S1189"/>
    <mergeCell ref="T1168:V1168"/>
    <mergeCell ref="A1169:J1169"/>
    <mergeCell ref="T1169:V1169"/>
    <mergeCell ref="A1170:J1170"/>
    <mergeCell ref="T1170:V1170"/>
    <mergeCell ref="E1150:R1150"/>
    <mergeCell ref="T1000:V1000"/>
    <mergeCell ref="A1005:J1005"/>
    <mergeCell ref="K1005:L1005"/>
    <mergeCell ref="M1005:N1005"/>
    <mergeCell ref="O1005:P1005"/>
    <mergeCell ref="Q1005:S1005"/>
    <mergeCell ref="T1005:V1005"/>
    <mergeCell ref="A1006:J1006"/>
    <mergeCell ref="K1006:L1006"/>
    <mergeCell ref="M1006:N1006"/>
    <mergeCell ref="O1006:P1006"/>
    <mergeCell ref="Q1006:S1006"/>
    <mergeCell ref="T1006:V1006"/>
    <mergeCell ref="T1007:V1007"/>
    <mergeCell ref="M1011:N1011"/>
    <mergeCell ref="O1011:P1011"/>
    <mergeCell ref="Q1011:S1011"/>
    <mergeCell ref="T1011:V1011"/>
    <mergeCell ref="T1012:V1012"/>
    <mergeCell ref="A1001:S1001"/>
    <mergeCell ref="A1003:V1003"/>
    <mergeCell ref="A1000:J1000"/>
    <mergeCell ref="T1001:V1001"/>
    <mergeCell ref="E1034:R1034"/>
    <mergeCell ref="E1035:R1035"/>
    <mergeCell ref="E1036:R1036"/>
    <mergeCell ref="Q1017:S1017"/>
    <mergeCell ref="T1017:V1017"/>
    <mergeCell ref="T1018:V1018"/>
    <mergeCell ref="T1009:V1009"/>
    <mergeCell ref="A1007:J1007"/>
    <mergeCell ref="K1007:L1007"/>
    <mergeCell ref="M1007:N1007"/>
    <mergeCell ref="O1007:P1007"/>
    <mergeCell ref="A994:J994"/>
    <mergeCell ref="K999:N999"/>
    <mergeCell ref="O999:Q999"/>
    <mergeCell ref="R999:S999"/>
    <mergeCell ref="K1000:N1000"/>
    <mergeCell ref="T1016:V1016"/>
    <mergeCell ref="K1018:L1018"/>
    <mergeCell ref="A1023:L1023"/>
    <mergeCell ref="K1016:L1016"/>
    <mergeCell ref="K1017:L1017"/>
    <mergeCell ref="A1018:J1018"/>
    <mergeCell ref="M1010:N1010"/>
    <mergeCell ref="O1010:P1010"/>
    <mergeCell ref="Q1010:S1010"/>
    <mergeCell ref="T1010:V1010"/>
    <mergeCell ref="A1012:S1012"/>
    <mergeCell ref="K996:N996"/>
    <mergeCell ref="O996:Q996"/>
    <mergeCell ref="R996:S996"/>
    <mergeCell ref="K997:N997"/>
    <mergeCell ref="O997:Q997"/>
    <mergeCell ref="R997:S997"/>
    <mergeCell ref="K998:N998"/>
    <mergeCell ref="O998:Q998"/>
    <mergeCell ref="A1024:L1024"/>
    <mergeCell ref="A1025:L1025"/>
    <mergeCell ref="A1026:L1026"/>
    <mergeCell ref="A1027:L1027"/>
    <mergeCell ref="A1028:S1028"/>
    <mergeCell ref="A1030:R1030"/>
    <mergeCell ref="S1030:V1030"/>
    <mergeCell ref="T994:V994"/>
    <mergeCell ref="T995:V995"/>
    <mergeCell ref="A996:J996"/>
    <mergeCell ref="T996:V996"/>
    <mergeCell ref="A997:J997"/>
    <mergeCell ref="T997:V997"/>
    <mergeCell ref="A998:J998"/>
    <mergeCell ref="T998:V998"/>
    <mergeCell ref="A999:J999"/>
    <mergeCell ref="T999:V999"/>
    <mergeCell ref="K994:N994"/>
    <mergeCell ref="O994:Q994"/>
    <mergeCell ref="R994:S994"/>
    <mergeCell ref="A995:J995"/>
    <mergeCell ref="Q1016:S1016"/>
    <mergeCell ref="M1017:N1017"/>
    <mergeCell ref="O1017:P1017"/>
    <mergeCell ref="Q1007:S1007"/>
    <mergeCell ref="A1008:J1008"/>
    <mergeCell ref="K1008:L1008"/>
    <mergeCell ref="M1008:N1008"/>
    <mergeCell ref="O1008:P1008"/>
    <mergeCell ref="Q1008:S1008"/>
    <mergeCell ref="T1008:V1008"/>
    <mergeCell ref="A1016:J1016"/>
    <mergeCell ref="A993:J993"/>
    <mergeCell ref="T993:V993"/>
    <mergeCell ref="A988:B988"/>
    <mergeCell ref="C988:R988"/>
    <mergeCell ref="S988:V988"/>
    <mergeCell ref="A989:B989"/>
    <mergeCell ref="C989:R989"/>
    <mergeCell ref="S989:V989"/>
    <mergeCell ref="K993:N993"/>
    <mergeCell ref="O993:Q993"/>
    <mergeCell ref="R993:S993"/>
    <mergeCell ref="A986:V986"/>
    <mergeCell ref="E978:R978"/>
    <mergeCell ref="E979:R979"/>
    <mergeCell ref="A981:V981"/>
    <mergeCell ref="C983:I983"/>
    <mergeCell ref="K983:O983"/>
    <mergeCell ref="R983:V983"/>
    <mergeCell ref="C984:V984"/>
    <mergeCell ref="M953:N953"/>
    <mergeCell ref="O953:P953"/>
    <mergeCell ref="Q953:S953"/>
    <mergeCell ref="T953:V953"/>
    <mergeCell ref="T954:V954"/>
    <mergeCell ref="A964:V964"/>
    <mergeCell ref="K953:L953"/>
    <mergeCell ref="K954:L954"/>
    <mergeCell ref="A957:V957"/>
    <mergeCell ref="K959:L959"/>
    <mergeCell ref="M959:N959"/>
    <mergeCell ref="O959:P959"/>
    <mergeCell ref="Q959:S959"/>
    <mergeCell ref="K960:L960"/>
    <mergeCell ref="M960:N960"/>
    <mergeCell ref="O960:P960"/>
    <mergeCell ref="Q960:S960"/>
    <mergeCell ref="K961:L961"/>
    <mergeCell ref="M961:N961"/>
    <mergeCell ref="O961:P961"/>
    <mergeCell ref="Q961:S961"/>
    <mergeCell ref="A962:S962"/>
    <mergeCell ref="A953:J953"/>
    <mergeCell ref="A954:J954"/>
    <mergeCell ref="T950:V950"/>
    <mergeCell ref="M951:N951"/>
    <mergeCell ref="O951:P951"/>
    <mergeCell ref="Q951:S951"/>
    <mergeCell ref="T951:V951"/>
    <mergeCell ref="M952:N952"/>
    <mergeCell ref="O952:P952"/>
    <mergeCell ref="Q952:S952"/>
    <mergeCell ref="T952:V952"/>
    <mergeCell ref="K943:N943"/>
    <mergeCell ref="O943:Q943"/>
    <mergeCell ref="R943:S943"/>
    <mergeCell ref="A944:S944"/>
    <mergeCell ref="A949:J949"/>
    <mergeCell ref="K950:L950"/>
    <mergeCell ref="T948:V948"/>
    <mergeCell ref="K951:L951"/>
    <mergeCell ref="K952:L952"/>
    <mergeCell ref="A950:J950"/>
    <mergeCell ref="A943:J943"/>
    <mergeCell ref="K949:L949"/>
    <mergeCell ref="T943:V943"/>
    <mergeCell ref="T944:V944"/>
    <mergeCell ref="A948:J948"/>
    <mergeCell ref="O948:P948"/>
    <mergeCell ref="A916:R916"/>
    <mergeCell ref="S916:V916"/>
    <mergeCell ref="O909:P909"/>
    <mergeCell ref="A938:J938"/>
    <mergeCell ref="R942:S942"/>
    <mergeCell ref="A936:J936"/>
    <mergeCell ref="T936:V936"/>
    <mergeCell ref="A937:J937"/>
    <mergeCell ref="T937:V937"/>
    <mergeCell ref="T938:V938"/>
    <mergeCell ref="A942:J942"/>
    <mergeCell ref="T942:V942"/>
    <mergeCell ref="A934:V934"/>
    <mergeCell ref="K936:N936"/>
    <mergeCell ref="O936:Q936"/>
    <mergeCell ref="R936:S936"/>
    <mergeCell ref="K937:N937"/>
    <mergeCell ref="O937:Q937"/>
    <mergeCell ref="R937:S937"/>
    <mergeCell ref="K938:N938"/>
    <mergeCell ref="O938:Q938"/>
    <mergeCell ref="R938:S938"/>
    <mergeCell ref="K939:N939"/>
    <mergeCell ref="O939:Q939"/>
    <mergeCell ref="R939:S939"/>
    <mergeCell ref="K940:N940"/>
    <mergeCell ref="O940:Q940"/>
    <mergeCell ref="R940:S940"/>
    <mergeCell ref="K941:N941"/>
    <mergeCell ref="O941:Q941"/>
    <mergeCell ref="A939:J939"/>
    <mergeCell ref="A914:S914"/>
    <mergeCell ref="O895:P895"/>
    <mergeCell ref="Q895:S895"/>
    <mergeCell ref="K896:L896"/>
    <mergeCell ref="M896:N896"/>
    <mergeCell ref="O896:P896"/>
    <mergeCell ref="Q896:S896"/>
    <mergeCell ref="K893:L893"/>
    <mergeCell ref="T910:V910"/>
    <mergeCell ref="Q902:S902"/>
    <mergeCell ref="M893:N893"/>
    <mergeCell ref="A895:J895"/>
    <mergeCell ref="M911:N911"/>
    <mergeCell ref="O911:P911"/>
    <mergeCell ref="M913:N913"/>
    <mergeCell ref="O913:P913"/>
    <mergeCell ref="Q913:S913"/>
    <mergeCell ref="T912:V912"/>
    <mergeCell ref="T913:V913"/>
    <mergeCell ref="A913:L913"/>
    <mergeCell ref="A886:J886"/>
    <mergeCell ref="M891:N891"/>
    <mergeCell ref="K886:N886"/>
    <mergeCell ref="O886:Q886"/>
    <mergeCell ref="K891:L891"/>
    <mergeCell ref="K926:O926"/>
    <mergeCell ref="R926:V926"/>
    <mergeCell ref="K822:N822"/>
    <mergeCell ref="O822:Q822"/>
    <mergeCell ref="R822:S822"/>
    <mergeCell ref="A823:J823"/>
    <mergeCell ref="K823:N823"/>
    <mergeCell ref="A931:B931"/>
    <mergeCell ref="C931:R931"/>
    <mergeCell ref="S931:V931"/>
    <mergeCell ref="A932:B932"/>
    <mergeCell ref="C932:R932"/>
    <mergeCell ref="A924:V924"/>
    <mergeCell ref="E920:R920"/>
    <mergeCell ref="E921:R921"/>
    <mergeCell ref="E922:R922"/>
    <mergeCell ref="C926:I926"/>
    <mergeCell ref="R886:S886"/>
    <mergeCell ref="A887:S887"/>
    <mergeCell ref="T887:V887"/>
    <mergeCell ref="K881:N881"/>
    <mergeCell ref="O881:Q881"/>
    <mergeCell ref="A905:S905"/>
    <mergeCell ref="A909:L909"/>
    <mergeCell ref="A910:L910"/>
    <mergeCell ref="A911:L911"/>
    <mergeCell ref="A912:L912"/>
    <mergeCell ref="T783:V783"/>
    <mergeCell ref="A784:S784"/>
    <mergeCell ref="A791:S791"/>
    <mergeCell ref="A793:V793"/>
    <mergeCell ref="A795:L795"/>
    <mergeCell ref="T784:V784"/>
    <mergeCell ref="A796:L796"/>
    <mergeCell ref="A797:L797"/>
    <mergeCell ref="A773:S773"/>
    <mergeCell ref="E806:R806"/>
    <mergeCell ref="E807:R807"/>
    <mergeCell ref="E808:R808"/>
    <mergeCell ref="A810:V810"/>
    <mergeCell ref="C812:I812"/>
    <mergeCell ref="K812:O812"/>
    <mergeCell ref="R812:V812"/>
    <mergeCell ref="T798:V798"/>
    <mergeCell ref="T799:V799"/>
    <mergeCell ref="T800:V800"/>
    <mergeCell ref="A788:J788"/>
    <mergeCell ref="T788:V788"/>
    <mergeCell ref="A789:J789"/>
    <mergeCell ref="T789:V789"/>
    <mergeCell ref="A790:J790"/>
    <mergeCell ref="T790:V790"/>
    <mergeCell ref="T791:V791"/>
    <mergeCell ref="T782:V782"/>
    <mergeCell ref="A783:J783"/>
    <mergeCell ref="K783:L783"/>
    <mergeCell ref="M783:N783"/>
    <mergeCell ref="O783:P783"/>
    <mergeCell ref="M782:N782"/>
    <mergeCell ref="A818:B818"/>
    <mergeCell ref="O837:P837"/>
    <mergeCell ref="Q837:S837"/>
    <mergeCell ref="A847:J847"/>
    <mergeCell ref="A829:J829"/>
    <mergeCell ref="K829:N829"/>
    <mergeCell ref="O829:Q829"/>
    <mergeCell ref="R829:S829"/>
    <mergeCell ref="K777:L777"/>
    <mergeCell ref="M777:N777"/>
    <mergeCell ref="A898:S898"/>
    <mergeCell ref="T884:V884"/>
    <mergeCell ref="M895:N895"/>
    <mergeCell ref="A855:L855"/>
    <mergeCell ref="A867:V867"/>
    <mergeCell ref="C869:I869"/>
    <mergeCell ref="K869:O869"/>
    <mergeCell ref="T856:V856"/>
    <mergeCell ref="T857:V857"/>
    <mergeCell ref="A856:L856"/>
    <mergeCell ref="A859:R859"/>
    <mergeCell ref="S859:V859"/>
    <mergeCell ref="T852:V852"/>
    <mergeCell ref="T853:V853"/>
    <mergeCell ref="T854:V854"/>
    <mergeCell ref="T855:V855"/>
    <mergeCell ref="A832:V832"/>
    <mergeCell ref="Q783:S783"/>
    <mergeCell ref="K790:L790"/>
    <mergeCell ref="M790:N790"/>
    <mergeCell ref="O790:P790"/>
    <mergeCell ref="Q790:S790"/>
    <mergeCell ref="A875:B875"/>
    <mergeCell ref="C875:R875"/>
    <mergeCell ref="K879:N879"/>
    <mergeCell ref="K835:L835"/>
    <mergeCell ref="M835:N835"/>
    <mergeCell ref="O835:P835"/>
    <mergeCell ref="Q835:S835"/>
    <mergeCell ref="T830:V830"/>
    <mergeCell ref="A800:S800"/>
    <mergeCell ref="A802:R802"/>
    <mergeCell ref="S802:V802"/>
    <mergeCell ref="A848:S848"/>
    <mergeCell ref="A822:J822"/>
    <mergeCell ref="R823:S823"/>
    <mergeCell ref="A824:J824"/>
    <mergeCell ref="K824:N824"/>
    <mergeCell ref="O824:Q824"/>
    <mergeCell ref="R824:S824"/>
    <mergeCell ref="A825:J825"/>
    <mergeCell ref="K825:N825"/>
    <mergeCell ref="O825:Q825"/>
    <mergeCell ref="R825:S825"/>
    <mergeCell ref="A830:S830"/>
    <mergeCell ref="K836:L836"/>
    <mergeCell ref="M836:N836"/>
    <mergeCell ref="O836:P836"/>
    <mergeCell ref="Q836:S836"/>
    <mergeCell ref="Q847:S847"/>
    <mergeCell ref="T847:V847"/>
    <mergeCell ref="T848:V848"/>
    <mergeCell ref="A837:J837"/>
    <mergeCell ref="A817:B817"/>
    <mergeCell ref="K837:L837"/>
    <mergeCell ref="M837:N837"/>
    <mergeCell ref="O828:Q828"/>
    <mergeCell ref="R828:S828"/>
    <mergeCell ref="K834:L834"/>
    <mergeCell ref="M834:N834"/>
    <mergeCell ref="O834:P834"/>
    <mergeCell ref="Q834:S834"/>
    <mergeCell ref="A874:B874"/>
    <mergeCell ref="C874:R874"/>
    <mergeCell ref="S874:V874"/>
    <mergeCell ref="A834:J834"/>
    <mergeCell ref="T834:V834"/>
    <mergeCell ref="A835:J835"/>
    <mergeCell ref="T835:V835"/>
    <mergeCell ref="A836:J836"/>
    <mergeCell ref="T836:V836"/>
    <mergeCell ref="Q838:S838"/>
    <mergeCell ref="K847:L847"/>
    <mergeCell ref="O854:P854"/>
    <mergeCell ref="Q854:S854"/>
    <mergeCell ref="M856:N856"/>
    <mergeCell ref="O856:P856"/>
    <mergeCell ref="Q855:S855"/>
    <mergeCell ref="A854:L854"/>
    <mergeCell ref="R826:S826"/>
    <mergeCell ref="A827:J827"/>
    <mergeCell ref="K827:N827"/>
    <mergeCell ref="T822:V822"/>
    <mergeCell ref="T823:V823"/>
    <mergeCell ref="T824:V824"/>
    <mergeCell ref="T825:V825"/>
    <mergeCell ref="T826:V826"/>
    <mergeCell ref="O823:Q823"/>
    <mergeCell ref="T828:V828"/>
    <mergeCell ref="T829:V829"/>
    <mergeCell ref="M847:N847"/>
    <mergeCell ref="O847:P847"/>
    <mergeCell ref="M839:N839"/>
    <mergeCell ref="O839:P839"/>
    <mergeCell ref="Q839:S839"/>
    <mergeCell ref="K840:L840"/>
    <mergeCell ref="M840:N840"/>
    <mergeCell ref="O840:P840"/>
    <mergeCell ref="Q840:S840"/>
    <mergeCell ref="K845:L845"/>
    <mergeCell ref="M845:N845"/>
    <mergeCell ref="O845:P845"/>
    <mergeCell ref="Q845:S845"/>
    <mergeCell ref="K838:L838"/>
    <mergeCell ref="M838:N838"/>
    <mergeCell ref="K846:L846"/>
    <mergeCell ref="M846:N846"/>
    <mergeCell ref="O846:P846"/>
    <mergeCell ref="Q846:S846"/>
    <mergeCell ref="T846:V846"/>
    <mergeCell ref="O838:P838"/>
    <mergeCell ref="O782:P782"/>
    <mergeCell ref="Q782:S782"/>
    <mergeCell ref="R770:S770"/>
    <mergeCell ref="T770:V770"/>
    <mergeCell ref="A771:J771"/>
    <mergeCell ref="K771:N771"/>
    <mergeCell ref="O771:Q771"/>
    <mergeCell ref="A769:J769"/>
    <mergeCell ref="K769:N769"/>
    <mergeCell ref="Q779:S779"/>
    <mergeCell ref="M798:N798"/>
    <mergeCell ref="O798:P798"/>
    <mergeCell ref="R881:S881"/>
    <mergeCell ref="K882:N882"/>
    <mergeCell ref="O882:Q882"/>
    <mergeCell ref="E863:R863"/>
    <mergeCell ref="E864:R864"/>
    <mergeCell ref="E865:R865"/>
    <mergeCell ref="O879:Q879"/>
    <mergeCell ref="R879:S879"/>
    <mergeCell ref="K880:N880"/>
    <mergeCell ref="O880:Q880"/>
    <mergeCell ref="R882:S882"/>
    <mergeCell ref="A880:J880"/>
    <mergeCell ref="S875:V875"/>
    <mergeCell ref="A877:V877"/>
    <mergeCell ref="T837:V837"/>
    <mergeCell ref="A838:J838"/>
    <mergeCell ref="T838:V838"/>
    <mergeCell ref="A839:J839"/>
    <mergeCell ref="T839:V839"/>
    <mergeCell ref="S817:V817"/>
    <mergeCell ref="A1245:J1245"/>
    <mergeCell ref="K1245:L1245"/>
    <mergeCell ref="M1245:N1245"/>
    <mergeCell ref="O1245:P1245"/>
    <mergeCell ref="Q1245:S1245"/>
    <mergeCell ref="T1245:V1245"/>
    <mergeCell ref="A1230:J1230"/>
    <mergeCell ref="K1230:N1230"/>
    <mergeCell ref="O1230:Q1230"/>
    <mergeCell ref="R1230:S1230"/>
    <mergeCell ref="T1230:V1230"/>
    <mergeCell ref="A1231:S1231"/>
    <mergeCell ref="T1231:V1231"/>
    <mergeCell ref="T880:V880"/>
    <mergeCell ref="A872:V872"/>
    <mergeCell ref="A753:V753"/>
    <mergeCell ref="C755:I755"/>
    <mergeCell ref="K755:O755"/>
    <mergeCell ref="R755:V755"/>
    <mergeCell ref="C756:V756"/>
    <mergeCell ref="A761:B761"/>
    <mergeCell ref="C761:R761"/>
    <mergeCell ref="S761:V761"/>
    <mergeCell ref="A763:V763"/>
    <mergeCell ref="E1151:R1151"/>
    <mergeCell ref="T827:V827"/>
    <mergeCell ref="A815:V815"/>
    <mergeCell ref="T795:V795"/>
    <mergeCell ref="T796:V796"/>
    <mergeCell ref="T797:V797"/>
    <mergeCell ref="A782:J782"/>
    <mergeCell ref="K782:L782"/>
    <mergeCell ref="C818:R818"/>
    <mergeCell ref="S818:V818"/>
    <mergeCell ref="A799:L799"/>
    <mergeCell ref="A798:L798"/>
    <mergeCell ref="A826:J826"/>
    <mergeCell ref="K826:N826"/>
    <mergeCell ref="O826:Q826"/>
    <mergeCell ref="A820:V820"/>
    <mergeCell ref="O827:Q827"/>
    <mergeCell ref="R827:S827"/>
    <mergeCell ref="A828:J828"/>
    <mergeCell ref="K828:N828"/>
    <mergeCell ref="Q1243:S1243"/>
    <mergeCell ref="T1243:V1243"/>
    <mergeCell ref="R884:S884"/>
    <mergeCell ref="A885:J885"/>
    <mergeCell ref="K885:N885"/>
    <mergeCell ref="O885:Q885"/>
    <mergeCell ref="R885:S885"/>
    <mergeCell ref="A883:J883"/>
    <mergeCell ref="K883:N883"/>
    <mergeCell ref="O883:Q883"/>
    <mergeCell ref="R883:S883"/>
    <mergeCell ref="A884:J884"/>
    <mergeCell ref="K884:N884"/>
    <mergeCell ref="O884:Q884"/>
    <mergeCell ref="A840:J840"/>
    <mergeCell ref="T840:V840"/>
    <mergeCell ref="A841:S841"/>
    <mergeCell ref="A1240:J1240"/>
    <mergeCell ref="K1240:L1240"/>
    <mergeCell ref="M1240:N1240"/>
    <mergeCell ref="A1260:L1260"/>
    <mergeCell ref="M1260:N1260"/>
    <mergeCell ref="O1260:P1260"/>
    <mergeCell ref="Q1260:S1260"/>
    <mergeCell ref="T1260:V1260"/>
    <mergeCell ref="A1261:L1261"/>
    <mergeCell ref="M1261:N1261"/>
    <mergeCell ref="O1261:P1261"/>
    <mergeCell ref="Q1261:S1261"/>
    <mergeCell ref="T1261:V1261"/>
    <mergeCell ref="M1253:N1253"/>
    <mergeCell ref="O1253:P1253"/>
    <mergeCell ref="Q1253:S1253"/>
    <mergeCell ref="T1253:V1253"/>
    <mergeCell ref="A1254:S1254"/>
    <mergeCell ref="T1254:V1254"/>
    <mergeCell ref="A1256:V1256"/>
    <mergeCell ref="A1258:L1258"/>
    <mergeCell ref="M1258:N1258"/>
    <mergeCell ref="O1258:P1258"/>
    <mergeCell ref="Q1258:S1258"/>
    <mergeCell ref="T1258:V1258"/>
    <mergeCell ref="A1259:L1259"/>
    <mergeCell ref="M1259:N1259"/>
    <mergeCell ref="O1259:P1259"/>
    <mergeCell ref="A1253:J1253"/>
    <mergeCell ref="K1253:L1253"/>
    <mergeCell ref="A1262:L1262"/>
    <mergeCell ref="M1262:N1262"/>
    <mergeCell ref="O1262:P1262"/>
    <mergeCell ref="Q1262:S1262"/>
    <mergeCell ref="T1262:V1262"/>
    <mergeCell ref="A1263:S1263"/>
    <mergeCell ref="T1263:V1263"/>
    <mergeCell ref="A1265:R1265"/>
    <mergeCell ref="S1265:V1265"/>
    <mergeCell ref="A1246:J1246"/>
    <mergeCell ref="K1246:L1246"/>
    <mergeCell ref="M1246:N1246"/>
    <mergeCell ref="O1246:P1246"/>
    <mergeCell ref="Q1246:S1246"/>
    <mergeCell ref="T1246:V1246"/>
    <mergeCell ref="A1247:S1247"/>
    <mergeCell ref="T1247:V1247"/>
    <mergeCell ref="A1249:V1249"/>
    <mergeCell ref="A1251:J1251"/>
    <mergeCell ref="K1251:L1251"/>
    <mergeCell ref="M1251:N1251"/>
    <mergeCell ref="O1251:P1251"/>
    <mergeCell ref="Q1251:S1251"/>
    <mergeCell ref="T1251:V1251"/>
    <mergeCell ref="A1252:J1252"/>
    <mergeCell ref="K1252:L1252"/>
    <mergeCell ref="M1252:N1252"/>
    <mergeCell ref="O1252:P1252"/>
    <mergeCell ref="Q1252:S1252"/>
    <mergeCell ref="T1252:V1252"/>
    <mergeCell ref="Q1259:S1259"/>
    <mergeCell ref="T1259:V1259"/>
    <mergeCell ref="O1240:P1240"/>
    <mergeCell ref="Q1240:S1240"/>
    <mergeCell ref="T1240:V1240"/>
    <mergeCell ref="A1238:J1238"/>
    <mergeCell ref="K1238:L1238"/>
    <mergeCell ref="M1238:N1238"/>
    <mergeCell ref="O1238:P1238"/>
    <mergeCell ref="Q1238:S1238"/>
    <mergeCell ref="T1238:V1238"/>
    <mergeCell ref="A1239:J1239"/>
    <mergeCell ref="K1239:L1239"/>
    <mergeCell ref="M1239:N1239"/>
    <mergeCell ref="O1239:P1239"/>
    <mergeCell ref="Q1239:S1239"/>
    <mergeCell ref="T1239:V1239"/>
    <mergeCell ref="K1224:N1224"/>
    <mergeCell ref="O1224:Q1224"/>
    <mergeCell ref="R1224:S1224"/>
    <mergeCell ref="T1224:V1224"/>
    <mergeCell ref="A1225:J1225"/>
    <mergeCell ref="K1225:N1225"/>
    <mergeCell ref="A1233:V1233"/>
    <mergeCell ref="A1235:J1235"/>
    <mergeCell ref="K1235:L1235"/>
    <mergeCell ref="M1235:N1235"/>
    <mergeCell ref="O1235:P1235"/>
    <mergeCell ref="Q1235:S1235"/>
    <mergeCell ref="A1237:J1237"/>
    <mergeCell ref="K1237:L1237"/>
    <mergeCell ref="M1237:N1237"/>
    <mergeCell ref="O1237:P1237"/>
    <mergeCell ref="R1226:S1226"/>
    <mergeCell ref="A1244:J1244"/>
    <mergeCell ref="K1244:L1244"/>
    <mergeCell ref="M1244:N1244"/>
    <mergeCell ref="O1244:P1244"/>
    <mergeCell ref="Q1244:S1244"/>
    <mergeCell ref="T1244:V1244"/>
    <mergeCell ref="K1241:L1241"/>
    <mergeCell ref="M1241:N1241"/>
    <mergeCell ref="O1241:P1241"/>
    <mergeCell ref="Q1241:S1241"/>
    <mergeCell ref="T1241:V1241"/>
    <mergeCell ref="K1242:L1242"/>
    <mergeCell ref="M1242:N1242"/>
    <mergeCell ref="O1242:P1242"/>
    <mergeCell ref="Q1242:S1242"/>
    <mergeCell ref="T1242:V1242"/>
    <mergeCell ref="A1243:J1243"/>
    <mergeCell ref="K1243:L1243"/>
    <mergeCell ref="M1243:N1243"/>
    <mergeCell ref="O1243:P1243"/>
    <mergeCell ref="T1226:V1226"/>
    <mergeCell ref="A1224:J1224"/>
    <mergeCell ref="Q1237:S1237"/>
    <mergeCell ref="T1237:V1237"/>
    <mergeCell ref="O1227:Q1227"/>
    <mergeCell ref="R1227:S1227"/>
    <mergeCell ref="T1227:V1227"/>
    <mergeCell ref="A1228:J1228"/>
    <mergeCell ref="K1228:N1228"/>
    <mergeCell ref="O1228:Q1228"/>
    <mergeCell ref="R1228:S1228"/>
    <mergeCell ref="T1228:V1228"/>
    <mergeCell ref="A1229:J1229"/>
    <mergeCell ref="K1229:N1229"/>
    <mergeCell ref="O1229:Q1229"/>
    <mergeCell ref="A1227:J1227"/>
    <mergeCell ref="K1227:N1227"/>
    <mergeCell ref="T1235:V1235"/>
    <mergeCell ref="A1236:J1236"/>
    <mergeCell ref="K1236:L1236"/>
    <mergeCell ref="M1236:N1236"/>
    <mergeCell ref="O1236:P1236"/>
    <mergeCell ref="Q1236:S1236"/>
    <mergeCell ref="T1236:V1236"/>
    <mergeCell ref="A1167:J1167"/>
    <mergeCell ref="T1167:V1167"/>
    <mergeCell ref="A1168:J1168"/>
    <mergeCell ref="O1225:Q1225"/>
    <mergeCell ref="R1225:S1225"/>
    <mergeCell ref="T1225:V1225"/>
    <mergeCell ref="A1226:J1226"/>
    <mergeCell ref="K1226:N1226"/>
    <mergeCell ref="O1226:Q1226"/>
    <mergeCell ref="R1229:S1229"/>
    <mergeCell ref="E1207:R1207"/>
    <mergeCell ref="E1208:R1208"/>
    <mergeCell ref="E1209:R1209"/>
    <mergeCell ref="A1211:V1211"/>
    <mergeCell ref="T1229:V1229"/>
    <mergeCell ref="C1213:I1213"/>
    <mergeCell ref="K1213:O1213"/>
    <mergeCell ref="R1213:V1213"/>
    <mergeCell ref="C1214:V1214"/>
    <mergeCell ref="A1216:V1216"/>
    <mergeCell ref="A1218:B1218"/>
    <mergeCell ref="C1218:R1218"/>
    <mergeCell ref="S1218:V1218"/>
    <mergeCell ref="A1219:B1219"/>
    <mergeCell ref="C1219:R1219"/>
    <mergeCell ref="S1219:V1219"/>
    <mergeCell ref="A1221:V1221"/>
    <mergeCell ref="A1223:J1223"/>
    <mergeCell ref="K1223:N1223"/>
    <mergeCell ref="O1223:Q1223"/>
    <mergeCell ref="R1223:S1223"/>
    <mergeCell ref="T1223:V1223"/>
    <mergeCell ref="M1197:N1197"/>
    <mergeCell ref="O1197:P1197"/>
    <mergeCell ref="Q1197:S1197"/>
    <mergeCell ref="A1159:V1159"/>
    <mergeCell ref="O1172:Q1172"/>
    <mergeCell ref="R1172:S1172"/>
    <mergeCell ref="O1188:P1188"/>
    <mergeCell ref="Q1188:S1188"/>
    <mergeCell ref="T1188:V1188"/>
    <mergeCell ref="A1171:J1171"/>
    <mergeCell ref="T1171:V1171"/>
    <mergeCell ref="T1172:V1172"/>
    <mergeCell ref="T1173:V1173"/>
    <mergeCell ref="T1174:V1174"/>
    <mergeCell ref="A1174:S1174"/>
    <mergeCell ref="A1188:J1188"/>
    <mergeCell ref="K1188:L1188"/>
    <mergeCell ref="S1161:V1161"/>
    <mergeCell ref="A1162:B1162"/>
    <mergeCell ref="C1162:R1162"/>
    <mergeCell ref="S1162:V1162"/>
    <mergeCell ref="K1169:N1169"/>
    <mergeCell ref="O1169:Q1169"/>
    <mergeCell ref="R1169:S1169"/>
    <mergeCell ref="K1170:N1170"/>
    <mergeCell ref="O1170:Q1170"/>
    <mergeCell ref="R1170:S1170"/>
    <mergeCell ref="R1171:S1171"/>
    <mergeCell ref="K1172:N1172"/>
    <mergeCell ref="A1161:B1161"/>
    <mergeCell ref="C1161:R1161"/>
    <mergeCell ref="A1173:J1173"/>
    <mergeCell ref="O1183:P1183"/>
    <mergeCell ref="Q1183:S1183"/>
    <mergeCell ref="Q1195:S1195"/>
    <mergeCell ref="A1200:S1200"/>
    <mergeCell ref="T1200:V1200"/>
    <mergeCell ref="A1202:R1202"/>
    <mergeCell ref="S1202:V1202"/>
    <mergeCell ref="A1193:V1193"/>
    <mergeCell ref="M1195:N1195"/>
    <mergeCell ref="O1195:P1195"/>
    <mergeCell ref="M1189:N1189"/>
    <mergeCell ref="O1189:P1189"/>
    <mergeCell ref="Q1199:S1199"/>
    <mergeCell ref="A1195:L1195"/>
    <mergeCell ref="A1196:L1196"/>
    <mergeCell ref="A1197:L1197"/>
    <mergeCell ref="A1198:L1198"/>
    <mergeCell ref="M1198:N1198"/>
    <mergeCell ref="O1198:P1198"/>
    <mergeCell ref="Q1198:S1198"/>
    <mergeCell ref="M1190:N1190"/>
    <mergeCell ref="O1190:P1190"/>
    <mergeCell ref="Q1190:S1190"/>
    <mergeCell ref="T1190:V1190"/>
    <mergeCell ref="T1191:V1191"/>
    <mergeCell ref="T1189:V1189"/>
    <mergeCell ref="A1191:S1191"/>
    <mergeCell ref="T1195:V1195"/>
    <mergeCell ref="M1196:N1196"/>
    <mergeCell ref="O1196:P1196"/>
    <mergeCell ref="Q1196:S1196"/>
    <mergeCell ref="T1196:V1196"/>
    <mergeCell ref="K1173:N1173"/>
    <mergeCell ref="O1173:Q1173"/>
    <mergeCell ref="R1173:S1173"/>
    <mergeCell ref="K1180:L1180"/>
    <mergeCell ref="M1180:N1180"/>
    <mergeCell ref="Q1180:S1180"/>
    <mergeCell ref="T1199:V1199"/>
    <mergeCell ref="O1178:P1178"/>
    <mergeCell ref="Q1178:S1178"/>
    <mergeCell ref="K1179:L1179"/>
    <mergeCell ref="M1179:N1179"/>
    <mergeCell ref="O1179:P1179"/>
    <mergeCell ref="Q1179:S1179"/>
    <mergeCell ref="A1178:J1178"/>
    <mergeCell ref="A1179:J1179"/>
    <mergeCell ref="T1179:V1179"/>
    <mergeCell ref="T1178:V1178"/>
    <mergeCell ref="A1181:J1181"/>
    <mergeCell ref="K1181:L1181"/>
    <mergeCell ref="M1181:N1181"/>
    <mergeCell ref="O1181:P1181"/>
    <mergeCell ref="Q1181:S1181"/>
    <mergeCell ref="T1181:V1181"/>
    <mergeCell ref="A1182:J1182"/>
    <mergeCell ref="K1182:L1182"/>
    <mergeCell ref="M1182:N1182"/>
    <mergeCell ref="O1182:P1182"/>
    <mergeCell ref="Q1182:S1182"/>
    <mergeCell ref="T1182:V1182"/>
    <mergeCell ref="A1183:J1183"/>
    <mergeCell ref="K1183:L1183"/>
    <mergeCell ref="M1183:N1183"/>
    <mergeCell ref="O720:P720"/>
    <mergeCell ref="Q720:S720"/>
    <mergeCell ref="M722:N722"/>
    <mergeCell ref="O722:P722"/>
    <mergeCell ref="Q722:S722"/>
    <mergeCell ref="T722:V722"/>
    <mergeCell ref="A717:J717"/>
    <mergeCell ref="K717:L717"/>
    <mergeCell ref="M717:N717"/>
    <mergeCell ref="T720:V720"/>
    <mergeCell ref="A721:J721"/>
    <mergeCell ref="K721:L721"/>
    <mergeCell ref="T1197:V1197"/>
    <mergeCell ref="T1198:V1198"/>
    <mergeCell ref="A1199:L1199"/>
    <mergeCell ref="M1199:N1199"/>
    <mergeCell ref="O1199:P1199"/>
    <mergeCell ref="T1180:V1180"/>
    <mergeCell ref="K1166:N1166"/>
    <mergeCell ref="O1166:Q1166"/>
    <mergeCell ref="R1166:S1166"/>
    <mergeCell ref="K1167:N1167"/>
    <mergeCell ref="O1167:Q1167"/>
    <mergeCell ref="R1167:S1167"/>
    <mergeCell ref="K1168:N1168"/>
    <mergeCell ref="O1168:Q1168"/>
    <mergeCell ref="R1168:S1168"/>
    <mergeCell ref="A1180:J1180"/>
    <mergeCell ref="O1180:P1180"/>
    <mergeCell ref="A1172:J1172"/>
    <mergeCell ref="K1171:N1171"/>
    <mergeCell ref="O1171:Q1171"/>
    <mergeCell ref="C813:V813"/>
    <mergeCell ref="C817:R817"/>
    <mergeCell ref="T716:V716"/>
    <mergeCell ref="T735:V735"/>
    <mergeCell ref="T739:V739"/>
    <mergeCell ref="M734:N734"/>
    <mergeCell ref="O734:P734"/>
    <mergeCell ref="Q734:S734"/>
    <mergeCell ref="T734:V734"/>
    <mergeCell ref="A729:J729"/>
    <mergeCell ref="K729:L729"/>
    <mergeCell ref="M735:N735"/>
    <mergeCell ref="O735:P735"/>
    <mergeCell ref="Q735:S735"/>
    <mergeCell ref="T736:V736"/>
    <mergeCell ref="A777:J777"/>
    <mergeCell ref="T777:V777"/>
    <mergeCell ref="T778:V778"/>
    <mergeCell ref="K781:L781"/>
    <mergeCell ref="A786:V786"/>
    <mergeCell ref="M795:N795"/>
    <mergeCell ref="O795:P795"/>
    <mergeCell ref="Q795:S795"/>
    <mergeCell ref="M796:N796"/>
    <mergeCell ref="O796:P796"/>
    <mergeCell ref="Q796:S796"/>
    <mergeCell ref="A775:V775"/>
    <mergeCell ref="R771:S771"/>
    <mergeCell ref="A722:J722"/>
    <mergeCell ref="K722:L722"/>
    <mergeCell ref="O717:P717"/>
    <mergeCell ref="Q717:S717"/>
    <mergeCell ref="K716:L716"/>
    <mergeCell ref="M716:N716"/>
    <mergeCell ref="O716:P716"/>
    <mergeCell ref="Q716:S716"/>
    <mergeCell ref="T780:V780"/>
    <mergeCell ref="O769:Q769"/>
    <mergeCell ref="R769:S769"/>
    <mergeCell ref="T769:V769"/>
    <mergeCell ref="A770:J770"/>
    <mergeCell ref="K770:N770"/>
    <mergeCell ref="O770:Q770"/>
    <mergeCell ref="A781:J781"/>
    <mergeCell ref="Q798:S798"/>
    <mergeCell ref="M799:N799"/>
    <mergeCell ref="O799:P799"/>
    <mergeCell ref="Q799:S799"/>
    <mergeCell ref="T717:V717"/>
    <mergeCell ref="A718:J718"/>
    <mergeCell ref="K718:L718"/>
    <mergeCell ref="M718:N718"/>
    <mergeCell ref="O718:P718"/>
    <mergeCell ref="Q718:S718"/>
    <mergeCell ref="T718:V718"/>
    <mergeCell ref="T719:V719"/>
    <mergeCell ref="A719:J719"/>
    <mergeCell ref="K719:L719"/>
    <mergeCell ref="M719:N719"/>
    <mergeCell ref="O719:P719"/>
    <mergeCell ref="Q719:S719"/>
    <mergeCell ref="A720:J720"/>
    <mergeCell ref="K720:L720"/>
    <mergeCell ref="M720:N720"/>
    <mergeCell ref="A970:L970"/>
    <mergeCell ref="A971:S971"/>
    <mergeCell ref="Q948:S948"/>
    <mergeCell ref="A940:J940"/>
    <mergeCell ref="M970:N970"/>
    <mergeCell ref="M954:N954"/>
    <mergeCell ref="O954:P954"/>
    <mergeCell ref="Q954:S954"/>
    <mergeCell ref="A955:S955"/>
    <mergeCell ref="A960:J960"/>
    <mergeCell ref="T960:V960"/>
    <mergeCell ref="A961:J961"/>
    <mergeCell ref="T961:V961"/>
    <mergeCell ref="T962:V962"/>
    <mergeCell ref="R941:S941"/>
    <mergeCell ref="K942:N942"/>
    <mergeCell ref="O942:Q942"/>
    <mergeCell ref="T955:V955"/>
    <mergeCell ref="T940:V940"/>
    <mergeCell ref="A941:J941"/>
    <mergeCell ref="T941:V941"/>
    <mergeCell ref="A966:L966"/>
    <mergeCell ref="A967:L967"/>
    <mergeCell ref="O970:P970"/>
    <mergeCell ref="Q970:S970"/>
    <mergeCell ref="M949:N949"/>
    <mergeCell ref="O949:P949"/>
    <mergeCell ref="Q949:S949"/>
    <mergeCell ref="T949:V949"/>
    <mergeCell ref="M950:N950"/>
    <mergeCell ref="O950:P950"/>
    <mergeCell ref="Q950:S950"/>
    <mergeCell ref="K612:L612"/>
    <mergeCell ref="M612:N612"/>
    <mergeCell ref="M603:N603"/>
    <mergeCell ref="O603:P603"/>
    <mergeCell ref="Q603:S603"/>
    <mergeCell ref="T603:V603"/>
    <mergeCell ref="A604:J604"/>
    <mergeCell ref="K604:L604"/>
    <mergeCell ref="M604:N604"/>
    <mergeCell ref="K605:L605"/>
    <mergeCell ref="M605:N605"/>
    <mergeCell ref="O605:P605"/>
    <mergeCell ref="Q605:S605"/>
    <mergeCell ref="T605:V605"/>
    <mergeCell ref="A968:L968"/>
    <mergeCell ref="A969:L969"/>
    <mergeCell ref="A714:V714"/>
    <mergeCell ref="M781:N781"/>
    <mergeCell ref="O781:P781"/>
    <mergeCell ref="Q781:S781"/>
    <mergeCell ref="T781:V781"/>
    <mergeCell ref="E749:R749"/>
    <mergeCell ref="E750:R750"/>
    <mergeCell ref="A778:J778"/>
    <mergeCell ref="K778:L778"/>
    <mergeCell ref="M778:N778"/>
    <mergeCell ref="O778:P778"/>
    <mergeCell ref="Q778:S778"/>
    <mergeCell ref="O777:P777"/>
    <mergeCell ref="Q777:S777"/>
    <mergeCell ref="A728:J728"/>
    <mergeCell ref="A716:J716"/>
    <mergeCell ref="A596:J596"/>
    <mergeCell ref="K596:L596"/>
    <mergeCell ref="M596:N596"/>
    <mergeCell ref="O596:P596"/>
    <mergeCell ref="A615:S615"/>
    <mergeCell ref="T615:V615"/>
    <mergeCell ref="A617:V617"/>
    <mergeCell ref="A619:L619"/>
    <mergeCell ref="M619:N619"/>
    <mergeCell ref="O619:P619"/>
    <mergeCell ref="Q619:S619"/>
    <mergeCell ref="O612:P612"/>
    <mergeCell ref="Q612:S612"/>
    <mergeCell ref="T612:V612"/>
    <mergeCell ref="A613:J613"/>
    <mergeCell ref="K613:L613"/>
    <mergeCell ref="M613:N613"/>
    <mergeCell ref="O613:P613"/>
    <mergeCell ref="Q613:S613"/>
    <mergeCell ref="T613:V613"/>
    <mergeCell ref="A614:J614"/>
    <mergeCell ref="K614:L614"/>
    <mergeCell ref="M614:N614"/>
    <mergeCell ref="O614:P614"/>
    <mergeCell ref="T606:V606"/>
    <mergeCell ref="A607:J607"/>
    <mergeCell ref="K607:L607"/>
    <mergeCell ref="M607:N607"/>
    <mergeCell ref="O607:P607"/>
    <mergeCell ref="Q607:S607"/>
    <mergeCell ref="T607:V607"/>
    <mergeCell ref="A608:S608"/>
    <mergeCell ref="A585:J585"/>
    <mergeCell ref="K585:N585"/>
    <mergeCell ref="O585:Q585"/>
    <mergeCell ref="R585:S585"/>
    <mergeCell ref="A590:J590"/>
    <mergeCell ref="K590:N590"/>
    <mergeCell ref="O590:Q590"/>
    <mergeCell ref="R590:S590"/>
    <mergeCell ref="T590:V590"/>
    <mergeCell ref="A591:J591"/>
    <mergeCell ref="K591:N591"/>
    <mergeCell ref="O591:Q591"/>
    <mergeCell ref="R591:S591"/>
    <mergeCell ref="T591:V591"/>
    <mergeCell ref="A592:S592"/>
    <mergeCell ref="T592:V592"/>
    <mergeCell ref="A594:V594"/>
    <mergeCell ref="Q614:S614"/>
    <mergeCell ref="T614:V614"/>
    <mergeCell ref="A600:J600"/>
    <mergeCell ref="K600:L600"/>
    <mergeCell ref="M600:N600"/>
    <mergeCell ref="K601:L601"/>
    <mergeCell ref="O600:P600"/>
    <mergeCell ref="Q600:S600"/>
    <mergeCell ref="T600:V600"/>
    <mergeCell ref="A601:J601"/>
    <mergeCell ref="O601:P601"/>
    <mergeCell ref="Q601:S601"/>
    <mergeCell ref="T601:V601"/>
    <mergeCell ref="A597:J597"/>
    <mergeCell ref="T598:V598"/>
    <mergeCell ref="A599:J599"/>
    <mergeCell ref="K599:L599"/>
    <mergeCell ref="M599:N599"/>
    <mergeCell ref="O599:P599"/>
    <mergeCell ref="Q599:S599"/>
    <mergeCell ref="T599:V599"/>
    <mergeCell ref="A602:J602"/>
    <mergeCell ref="K602:L602"/>
    <mergeCell ref="M602:N602"/>
    <mergeCell ref="O602:P602"/>
    <mergeCell ref="Q602:S602"/>
    <mergeCell ref="T602:V602"/>
    <mergeCell ref="A603:J603"/>
    <mergeCell ref="K603:L603"/>
    <mergeCell ref="T608:V608"/>
    <mergeCell ref="A610:V610"/>
    <mergeCell ref="A612:J612"/>
    <mergeCell ref="A654:J654"/>
    <mergeCell ref="K654:N654"/>
    <mergeCell ref="O654:Q654"/>
    <mergeCell ref="R654:S654"/>
    <mergeCell ref="T654:V654"/>
    <mergeCell ref="A655:J655"/>
    <mergeCell ref="K655:N655"/>
    <mergeCell ref="T585:V585"/>
    <mergeCell ref="K650:N650"/>
    <mergeCell ref="O650:Q650"/>
    <mergeCell ref="A587:J587"/>
    <mergeCell ref="K587:N587"/>
    <mergeCell ref="O587:Q587"/>
    <mergeCell ref="R587:S587"/>
    <mergeCell ref="T587:V587"/>
    <mergeCell ref="A588:J588"/>
    <mergeCell ref="K588:N588"/>
    <mergeCell ref="O588:Q588"/>
    <mergeCell ref="R588:S588"/>
    <mergeCell ref="T588:V588"/>
    <mergeCell ref="A589:J589"/>
    <mergeCell ref="K589:N589"/>
    <mergeCell ref="O589:Q589"/>
    <mergeCell ref="R589:S589"/>
    <mergeCell ref="T589:V589"/>
    <mergeCell ref="Q596:S596"/>
    <mergeCell ref="T596:V596"/>
    <mergeCell ref="K597:L597"/>
    <mergeCell ref="M598:N598"/>
    <mergeCell ref="O598:P598"/>
    <mergeCell ref="Q598:S598"/>
    <mergeCell ref="A598:J598"/>
    <mergeCell ref="K672:L672"/>
    <mergeCell ref="M672:N672"/>
    <mergeCell ref="O664:P664"/>
    <mergeCell ref="Q664:S664"/>
    <mergeCell ref="T664:V664"/>
    <mergeCell ref="T665:V665"/>
    <mergeCell ref="A662:J662"/>
    <mergeCell ref="K662:L662"/>
    <mergeCell ref="M662:N662"/>
    <mergeCell ref="O662:P662"/>
    <mergeCell ref="Q662:S662"/>
    <mergeCell ref="T662:V662"/>
    <mergeCell ref="A670:J670"/>
    <mergeCell ref="K670:L670"/>
    <mergeCell ref="M670:N670"/>
    <mergeCell ref="O670:P670"/>
    <mergeCell ref="Q670:S670"/>
    <mergeCell ref="T670:V670"/>
    <mergeCell ref="A666:S666"/>
    <mergeCell ref="T666:V666"/>
    <mergeCell ref="Q663:S663"/>
    <mergeCell ref="T663:V663"/>
    <mergeCell ref="A664:J664"/>
    <mergeCell ref="A671:J671"/>
    <mergeCell ref="K671:L671"/>
    <mergeCell ref="M671:N671"/>
    <mergeCell ref="O671:P671"/>
    <mergeCell ref="Q671:S671"/>
    <mergeCell ref="T671:V671"/>
    <mergeCell ref="T672:V672"/>
    <mergeCell ref="M664:N664"/>
    <mergeCell ref="A659:V659"/>
    <mergeCell ref="A559:L559"/>
    <mergeCell ref="M559:N559"/>
    <mergeCell ref="O559:P559"/>
    <mergeCell ref="Q559:S559"/>
    <mergeCell ref="T559:V559"/>
    <mergeCell ref="A560:S560"/>
    <mergeCell ref="T560:V560"/>
    <mergeCell ref="A562:R562"/>
    <mergeCell ref="S562:V562"/>
    <mergeCell ref="A586:J586"/>
    <mergeCell ref="K586:N586"/>
    <mergeCell ref="O586:Q586"/>
    <mergeCell ref="R586:S586"/>
    <mergeCell ref="S644:V644"/>
    <mergeCell ref="A649:J649"/>
    <mergeCell ref="K649:N649"/>
    <mergeCell ref="O649:Q649"/>
    <mergeCell ref="R649:S649"/>
    <mergeCell ref="T649:V649"/>
    <mergeCell ref="E568:R568"/>
    <mergeCell ref="E569:R569"/>
    <mergeCell ref="E570:R570"/>
    <mergeCell ref="A572:V572"/>
    <mergeCell ref="C574:I574"/>
    <mergeCell ref="K574:O574"/>
    <mergeCell ref="R574:V574"/>
    <mergeCell ref="C575:V575"/>
    <mergeCell ref="A577:V577"/>
    <mergeCell ref="M601:N601"/>
    <mergeCell ref="K598:L598"/>
    <mergeCell ref="T653:V653"/>
    <mergeCell ref="M549:N549"/>
    <mergeCell ref="O549:P549"/>
    <mergeCell ref="Q549:S549"/>
    <mergeCell ref="T549:V549"/>
    <mergeCell ref="A550:J550"/>
    <mergeCell ref="K550:L550"/>
    <mergeCell ref="M550:N550"/>
    <mergeCell ref="O550:P550"/>
    <mergeCell ref="Q550:S550"/>
    <mergeCell ref="T550:V550"/>
    <mergeCell ref="A551:S551"/>
    <mergeCell ref="T551:V551"/>
    <mergeCell ref="A553:V553"/>
    <mergeCell ref="A555:L555"/>
    <mergeCell ref="M555:N555"/>
    <mergeCell ref="O555:P555"/>
    <mergeCell ref="Q555:S555"/>
    <mergeCell ref="T555:V555"/>
    <mergeCell ref="A556:L556"/>
    <mergeCell ref="M556:N556"/>
    <mergeCell ref="O556:P556"/>
    <mergeCell ref="A558:L558"/>
    <mergeCell ref="M558:N558"/>
    <mergeCell ref="O558:P558"/>
    <mergeCell ref="Q558:S558"/>
    <mergeCell ref="T558:V558"/>
    <mergeCell ref="M597:N597"/>
    <mergeCell ref="O597:P597"/>
    <mergeCell ref="Q556:S556"/>
    <mergeCell ref="T556:V556"/>
    <mergeCell ref="A557:L557"/>
    <mergeCell ref="M557:N557"/>
    <mergeCell ref="O557:P557"/>
    <mergeCell ref="Q557:S557"/>
    <mergeCell ref="T557:V557"/>
    <mergeCell ref="Q597:S597"/>
    <mergeCell ref="T597:V597"/>
    <mergeCell ref="T586:V586"/>
    <mergeCell ref="A579:B579"/>
    <mergeCell ref="C579:R579"/>
    <mergeCell ref="S579:V579"/>
    <mergeCell ref="A580:B580"/>
    <mergeCell ref="C580:R580"/>
    <mergeCell ref="S580:V580"/>
    <mergeCell ref="A582:V582"/>
    <mergeCell ref="A584:J584"/>
    <mergeCell ref="K584:N584"/>
    <mergeCell ref="O584:Q584"/>
    <mergeCell ref="R584:S584"/>
    <mergeCell ref="T584:V584"/>
    <mergeCell ref="A539:J539"/>
    <mergeCell ref="K539:L539"/>
    <mergeCell ref="M539:N539"/>
    <mergeCell ref="O539:P539"/>
    <mergeCell ref="Q539:S539"/>
    <mergeCell ref="T539:V539"/>
    <mergeCell ref="M542:N542"/>
    <mergeCell ref="O542:P542"/>
    <mergeCell ref="Q542:S542"/>
    <mergeCell ref="T542:V542"/>
    <mergeCell ref="A543:J543"/>
    <mergeCell ref="K543:L543"/>
    <mergeCell ref="A549:J549"/>
    <mergeCell ref="K549:L549"/>
    <mergeCell ref="A540:J540"/>
    <mergeCell ref="K540:L540"/>
    <mergeCell ref="M540:N540"/>
    <mergeCell ref="O540:P540"/>
    <mergeCell ref="Q540:S540"/>
    <mergeCell ref="T540:V540"/>
    <mergeCell ref="A541:J541"/>
    <mergeCell ref="K541:L541"/>
    <mergeCell ref="M541:N541"/>
    <mergeCell ref="O541:P541"/>
    <mergeCell ref="Q541:S541"/>
    <mergeCell ref="T541:V541"/>
    <mergeCell ref="M543:N543"/>
    <mergeCell ref="O543:P543"/>
    <mergeCell ref="Q543:S543"/>
    <mergeCell ref="T543:V543"/>
    <mergeCell ref="A544:S544"/>
    <mergeCell ref="T544:V544"/>
    <mergeCell ref="A546:V546"/>
    <mergeCell ref="A548:J548"/>
    <mergeCell ref="K548:L548"/>
    <mergeCell ref="M548:N548"/>
    <mergeCell ref="O548:P548"/>
    <mergeCell ref="Q548:S548"/>
    <mergeCell ref="T548:V548"/>
    <mergeCell ref="A542:J542"/>
    <mergeCell ref="K542:L542"/>
    <mergeCell ref="A538:J538"/>
    <mergeCell ref="K538:L538"/>
    <mergeCell ref="M538:N538"/>
    <mergeCell ref="O538:P538"/>
    <mergeCell ref="Q538:S538"/>
    <mergeCell ref="T538:V538"/>
    <mergeCell ref="A534:J534"/>
    <mergeCell ref="K534:L534"/>
    <mergeCell ref="M534:N534"/>
    <mergeCell ref="O534:P534"/>
    <mergeCell ref="Q534:S534"/>
    <mergeCell ref="T534:V534"/>
    <mergeCell ref="A535:J535"/>
    <mergeCell ref="K535:L535"/>
    <mergeCell ref="M535:N535"/>
    <mergeCell ref="O535:P535"/>
    <mergeCell ref="Q535:S535"/>
    <mergeCell ref="T535:V535"/>
    <mergeCell ref="A536:J536"/>
    <mergeCell ref="K536:L536"/>
    <mergeCell ref="M536:N536"/>
    <mergeCell ref="O536:P536"/>
    <mergeCell ref="Q536:S536"/>
    <mergeCell ref="T536:V536"/>
    <mergeCell ref="A537:J537"/>
    <mergeCell ref="A520:J520"/>
    <mergeCell ref="K520:N520"/>
    <mergeCell ref="A526:J526"/>
    <mergeCell ref="K526:N526"/>
    <mergeCell ref="O526:Q526"/>
    <mergeCell ref="R526:S526"/>
    <mergeCell ref="T526:V526"/>
    <mergeCell ref="A527:J527"/>
    <mergeCell ref="K527:N527"/>
    <mergeCell ref="O527:Q527"/>
    <mergeCell ref="R527:S527"/>
    <mergeCell ref="T527:V527"/>
    <mergeCell ref="K537:L537"/>
    <mergeCell ref="M537:N537"/>
    <mergeCell ref="O537:P537"/>
    <mergeCell ref="Q537:S537"/>
    <mergeCell ref="T537:V537"/>
    <mergeCell ref="A523:J523"/>
    <mergeCell ref="K523:N523"/>
    <mergeCell ref="O523:Q523"/>
    <mergeCell ref="R523:S523"/>
    <mergeCell ref="T523:V523"/>
    <mergeCell ref="A528:S528"/>
    <mergeCell ref="T528:V528"/>
    <mergeCell ref="A530:V530"/>
    <mergeCell ref="A532:J532"/>
    <mergeCell ref="K532:L532"/>
    <mergeCell ref="M532:N532"/>
    <mergeCell ref="O532:P532"/>
    <mergeCell ref="Q532:S532"/>
    <mergeCell ref="T532:V532"/>
    <mergeCell ref="A533:J533"/>
    <mergeCell ref="K533:L533"/>
    <mergeCell ref="M533:N533"/>
    <mergeCell ref="O533:P533"/>
    <mergeCell ref="Q533:S533"/>
    <mergeCell ref="T533:V533"/>
    <mergeCell ref="A524:J524"/>
    <mergeCell ref="K524:N524"/>
    <mergeCell ref="O524:Q524"/>
    <mergeCell ref="R524:S524"/>
    <mergeCell ref="T524:V524"/>
    <mergeCell ref="A525:J525"/>
    <mergeCell ref="K525:N525"/>
    <mergeCell ref="O525:Q525"/>
    <mergeCell ref="R525:S525"/>
    <mergeCell ref="T525:V525"/>
    <mergeCell ref="M495:N495"/>
    <mergeCell ref="O495:P495"/>
    <mergeCell ref="Q495:S495"/>
    <mergeCell ref="T495:V495"/>
    <mergeCell ref="A496:L496"/>
    <mergeCell ref="M496:N496"/>
    <mergeCell ref="O496:P496"/>
    <mergeCell ref="Q496:S496"/>
    <mergeCell ref="T496:V496"/>
    <mergeCell ref="A497:S497"/>
    <mergeCell ref="T497:V497"/>
    <mergeCell ref="R522:S522"/>
    <mergeCell ref="T522:V522"/>
    <mergeCell ref="E505:R505"/>
    <mergeCell ref="E506:R506"/>
    <mergeCell ref="A508:V508"/>
    <mergeCell ref="C510:I510"/>
    <mergeCell ref="K510:O510"/>
    <mergeCell ref="R510:V510"/>
    <mergeCell ref="C511:V511"/>
    <mergeCell ref="A513:V513"/>
    <mergeCell ref="A515:B515"/>
    <mergeCell ref="C515:R515"/>
    <mergeCell ref="S515:V515"/>
    <mergeCell ref="A516:B516"/>
    <mergeCell ref="C516:R516"/>
    <mergeCell ref="S516:V516"/>
    <mergeCell ref="A518:V518"/>
    <mergeCell ref="A499:R499"/>
    <mergeCell ref="S499:V499"/>
    <mergeCell ref="E504:R504"/>
    <mergeCell ref="O520:Q520"/>
    <mergeCell ref="T480:V480"/>
    <mergeCell ref="A481:S481"/>
    <mergeCell ref="T481:V481"/>
    <mergeCell ref="A483:V483"/>
    <mergeCell ref="A485:J485"/>
    <mergeCell ref="K485:L485"/>
    <mergeCell ref="M485:N485"/>
    <mergeCell ref="O485:P485"/>
    <mergeCell ref="Q485:S485"/>
    <mergeCell ref="T485:V485"/>
    <mergeCell ref="A486:J486"/>
    <mergeCell ref="Q493:S493"/>
    <mergeCell ref="T493:V493"/>
    <mergeCell ref="A494:L494"/>
    <mergeCell ref="K486:L486"/>
    <mergeCell ref="M486:N486"/>
    <mergeCell ref="O486:P486"/>
    <mergeCell ref="Q486:S486"/>
    <mergeCell ref="T486:V486"/>
    <mergeCell ref="A487:J487"/>
    <mergeCell ref="K487:L487"/>
    <mergeCell ref="M487:N487"/>
    <mergeCell ref="O487:P487"/>
    <mergeCell ref="Q487:S487"/>
    <mergeCell ref="T487:V487"/>
    <mergeCell ref="M494:N494"/>
    <mergeCell ref="O494:P494"/>
    <mergeCell ref="Q494:S494"/>
    <mergeCell ref="T494:V494"/>
    <mergeCell ref="A472:J472"/>
    <mergeCell ref="K472:L472"/>
    <mergeCell ref="M472:N472"/>
    <mergeCell ref="O472:P472"/>
    <mergeCell ref="Q472:S472"/>
    <mergeCell ref="T472:V472"/>
    <mergeCell ref="A473:J473"/>
    <mergeCell ref="K473:L473"/>
    <mergeCell ref="M473:N473"/>
    <mergeCell ref="O473:P473"/>
    <mergeCell ref="Q473:S473"/>
    <mergeCell ref="T473:V473"/>
    <mergeCell ref="A474:J474"/>
    <mergeCell ref="K474:L474"/>
    <mergeCell ref="M474:N474"/>
    <mergeCell ref="O474:P474"/>
    <mergeCell ref="Q474:S474"/>
    <mergeCell ref="T474:V474"/>
    <mergeCell ref="A475:J475"/>
    <mergeCell ref="K475:L475"/>
    <mergeCell ref="M475:N475"/>
    <mergeCell ref="A477:J477"/>
    <mergeCell ref="K477:L477"/>
    <mergeCell ref="M477:N477"/>
    <mergeCell ref="O477:P477"/>
    <mergeCell ref="Q477:S477"/>
    <mergeCell ref="T477:V477"/>
    <mergeCell ref="A462:J462"/>
    <mergeCell ref="K462:N462"/>
    <mergeCell ref="O462:Q462"/>
    <mergeCell ref="R462:S462"/>
    <mergeCell ref="T462:V462"/>
    <mergeCell ref="A463:J463"/>
    <mergeCell ref="K463:N463"/>
    <mergeCell ref="O463:Q463"/>
    <mergeCell ref="R463:S463"/>
    <mergeCell ref="T463:V463"/>
    <mergeCell ref="A464:J464"/>
    <mergeCell ref="K464:N464"/>
    <mergeCell ref="O464:Q464"/>
    <mergeCell ref="R464:S464"/>
    <mergeCell ref="T464:V464"/>
    <mergeCell ref="A465:J465"/>
    <mergeCell ref="K465:N465"/>
    <mergeCell ref="A468:V468"/>
    <mergeCell ref="A470:J470"/>
    <mergeCell ref="K470:L470"/>
    <mergeCell ref="M470:N470"/>
    <mergeCell ref="O470:P470"/>
    <mergeCell ref="Q470:S470"/>
    <mergeCell ref="T470:V470"/>
    <mergeCell ref="A471:J471"/>
    <mergeCell ref="K471:L471"/>
    <mergeCell ref="M471:N471"/>
    <mergeCell ref="O471:P471"/>
    <mergeCell ref="Q471:S471"/>
    <mergeCell ref="T471:V471"/>
    <mergeCell ref="O475:P475"/>
    <mergeCell ref="Q475:S475"/>
    <mergeCell ref="T475:V475"/>
    <mergeCell ref="A476:J476"/>
    <mergeCell ref="K476:L476"/>
    <mergeCell ref="M476:N476"/>
    <mergeCell ref="O476:P476"/>
    <mergeCell ref="Q476:S476"/>
    <mergeCell ref="T476:V476"/>
    <mergeCell ref="A453:B453"/>
    <mergeCell ref="C453:R453"/>
    <mergeCell ref="S453:V453"/>
    <mergeCell ref="A454:B454"/>
    <mergeCell ref="C454:R454"/>
    <mergeCell ref="S454:V454"/>
    <mergeCell ref="A456:V456"/>
    <mergeCell ref="A458:J458"/>
    <mergeCell ref="K458:N458"/>
    <mergeCell ref="O458:Q458"/>
    <mergeCell ref="R458:S458"/>
    <mergeCell ref="T458:V458"/>
    <mergeCell ref="O465:Q465"/>
    <mergeCell ref="R465:S465"/>
    <mergeCell ref="T465:V465"/>
    <mergeCell ref="A466:S466"/>
    <mergeCell ref="T466:V466"/>
    <mergeCell ref="R460:S460"/>
    <mergeCell ref="T460:V460"/>
    <mergeCell ref="A461:J461"/>
    <mergeCell ref="K461:N461"/>
    <mergeCell ref="O461:Q461"/>
    <mergeCell ref="R461:S461"/>
    <mergeCell ref="T461:V461"/>
    <mergeCell ref="E442:R442"/>
    <mergeCell ref="A26:J26"/>
    <mergeCell ref="K26:N26"/>
    <mergeCell ref="O26:Q26"/>
    <mergeCell ref="R26:S26"/>
    <mergeCell ref="T26:V26"/>
    <mergeCell ref="A27:S27"/>
    <mergeCell ref="T27:V27"/>
    <mergeCell ref="M48:N48"/>
    <mergeCell ref="O48:P48"/>
    <mergeCell ref="Q36:S36"/>
    <mergeCell ref="T36:V36"/>
    <mergeCell ref="A34:J34"/>
    <mergeCell ref="K34:L34"/>
    <mergeCell ref="M34:N34"/>
    <mergeCell ref="O34:P34"/>
    <mergeCell ref="Q34:S34"/>
    <mergeCell ref="E443:R443"/>
    <mergeCell ref="E444:R444"/>
    <mergeCell ref="A446:V446"/>
    <mergeCell ref="C448:I448"/>
    <mergeCell ref="K448:O448"/>
    <mergeCell ref="R448:V448"/>
    <mergeCell ref="C449:V449"/>
    <mergeCell ref="A451:V451"/>
    <mergeCell ref="A24:J24"/>
    <mergeCell ref="K24:N24"/>
    <mergeCell ref="O24:Q24"/>
    <mergeCell ref="R24:S24"/>
    <mergeCell ref="T24:V24"/>
    <mergeCell ref="A25:J25"/>
    <mergeCell ref="K25:N25"/>
    <mergeCell ref="O25:Q25"/>
    <mergeCell ref="R25:S25"/>
    <mergeCell ref="T25:V25"/>
    <mergeCell ref="A15:B15"/>
    <mergeCell ref="S15:V15"/>
    <mergeCell ref="A17:V17"/>
    <mergeCell ref="A19:J19"/>
    <mergeCell ref="K19:N19"/>
    <mergeCell ref="O19:Q19"/>
    <mergeCell ref="R19:S19"/>
    <mergeCell ref="T19:V19"/>
    <mergeCell ref="A23:J23"/>
    <mergeCell ref="K23:N23"/>
    <mergeCell ref="O23:Q23"/>
    <mergeCell ref="R23:S23"/>
    <mergeCell ref="T23:V23"/>
    <mergeCell ref="T34:V34"/>
    <mergeCell ref="A33:J33"/>
    <mergeCell ref="K33:L33"/>
    <mergeCell ref="M33:N33"/>
    <mergeCell ref="O33:P33"/>
    <mergeCell ref="Q33:S33"/>
    <mergeCell ref="T33:V33"/>
    <mergeCell ref="A32:J32"/>
    <mergeCell ref="C10:V10"/>
    <mergeCell ref="A12:V12"/>
    <mergeCell ref="A14:B14"/>
    <mergeCell ref="S14:V14"/>
    <mergeCell ref="E3:R3"/>
    <mergeCell ref="E4:R4"/>
    <mergeCell ref="E5:R5"/>
    <mergeCell ref="A7:V7"/>
    <mergeCell ref="C9:I9"/>
    <mergeCell ref="K9:O9"/>
    <mergeCell ref="R9:V9"/>
    <mergeCell ref="C14:R14"/>
    <mergeCell ref="C15:R15"/>
    <mergeCell ref="A22:J22"/>
    <mergeCell ref="K22:N22"/>
    <mergeCell ref="O22:Q22"/>
    <mergeCell ref="R22:S22"/>
    <mergeCell ref="T22:V22"/>
    <mergeCell ref="A20:J20"/>
    <mergeCell ref="K20:N20"/>
    <mergeCell ref="O20:Q20"/>
    <mergeCell ref="R20:S20"/>
    <mergeCell ref="T20:V20"/>
    <mergeCell ref="A21:J21"/>
    <mergeCell ref="K21:N21"/>
    <mergeCell ref="O21:Q21"/>
    <mergeCell ref="R21:S21"/>
    <mergeCell ref="T21:V21"/>
    <mergeCell ref="K32:L32"/>
    <mergeCell ref="M32:N32"/>
    <mergeCell ref="O32:P32"/>
    <mergeCell ref="Q32:S32"/>
    <mergeCell ref="T32:V32"/>
    <mergeCell ref="O37:P37"/>
    <mergeCell ref="Q37:S37"/>
    <mergeCell ref="T37:V37"/>
    <mergeCell ref="A36:J36"/>
    <mergeCell ref="K36:L36"/>
    <mergeCell ref="M36:N36"/>
    <mergeCell ref="O36:P36"/>
    <mergeCell ref="Q41:S41"/>
    <mergeCell ref="T41:V41"/>
    <mergeCell ref="A29:V29"/>
    <mergeCell ref="A31:J31"/>
    <mergeCell ref="K31:L31"/>
    <mergeCell ref="M31:N31"/>
    <mergeCell ref="O31:P31"/>
    <mergeCell ref="Q31:S31"/>
    <mergeCell ref="T31:V31"/>
    <mergeCell ref="O38:P38"/>
    <mergeCell ref="Q38:S38"/>
    <mergeCell ref="T38:V38"/>
    <mergeCell ref="A37:J37"/>
    <mergeCell ref="K37:L37"/>
    <mergeCell ref="M37:N37"/>
    <mergeCell ref="T57:V57"/>
    <mergeCell ref="A58:L58"/>
    <mergeCell ref="M58:N58"/>
    <mergeCell ref="O58:P58"/>
    <mergeCell ref="Q58:S58"/>
    <mergeCell ref="T58:V58"/>
    <mergeCell ref="A55:L55"/>
    <mergeCell ref="M55:N55"/>
    <mergeCell ref="O55:P55"/>
    <mergeCell ref="Q55:S55"/>
    <mergeCell ref="T55:V55"/>
    <mergeCell ref="A56:L56"/>
    <mergeCell ref="M56:N56"/>
    <mergeCell ref="O56:P56"/>
    <mergeCell ref="Q56:S56"/>
    <mergeCell ref="A35:J35"/>
    <mergeCell ref="K35:L35"/>
    <mergeCell ref="M35:N35"/>
    <mergeCell ref="O35:P35"/>
    <mergeCell ref="Q35:S35"/>
    <mergeCell ref="T35:V35"/>
    <mergeCell ref="A48:J48"/>
    <mergeCell ref="K48:L48"/>
    <mergeCell ref="A39:J39"/>
    <mergeCell ref="K39:L39"/>
    <mergeCell ref="M39:N39"/>
    <mergeCell ref="O39:P39"/>
    <mergeCell ref="Q39:S39"/>
    <mergeCell ref="T39:V39"/>
    <mergeCell ref="A38:J38"/>
    <mergeCell ref="K38:L38"/>
    <mergeCell ref="M38:N38"/>
    <mergeCell ref="Q48:S48"/>
    <mergeCell ref="T48:V48"/>
    <mergeCell ref="A45:V45"/>
    <mergeCell ref="A47:J47"/>
    <mergeCell ref="K47:L47"/>
    <mergeCell ref="M47:N47"/>
    <mergeCell ref="O47:P47"/>
    <mergeCell ref="Q47:S47"/>
    <mergeCell ref="T47:V47"/>
    <mergeCell ref="K42:L42"/>
    <mergeCell ref="M42:N42"/>
    <mergeCell ref="O42:P42"/>
    <mergeCell ref="Q42:S42"/>
    <mergeCell ref="T42:V42"/>
    <mergeCell ref="A43:S43"/>
    <mergeCell ref="T43:V43"/>
    <mergeCell ref="A41:J41"/>
    <mergeCell ref="A49:J49"/>
    <mergeCell ref="K49:L49"/>
    <mergeCell ref="M49:N49"/>
    <mergeCell ref="O49:P49"/>
    <mergeCell ref="Q49:S49"/>
    <mergeCell ref="T49:V49"/>
    <mergeCell ref="M40:N40"/>
    <mergeCell ref="O40:P40"/>
    <mergeCell ref="Q40:S40"/>
    <mergeCell ref="T40:V40"/>
    <mergeCell ref="A59:S59"/>
    <mergeCell ref="T59:V59"/>
    <mergeCell ref="A61:R61"/>
    <mergeCell ref="S61:V61"/>
    <mergeCell ref="T56:V56"/>
    <mergeCell ref="A50:S50"/>
    <mergeCell ref="T50:V50"/>
    <mergeCell ref="A52:V52"/>
    <mergeCell ref="A54:L54"/>
    <mergeCell ref="M54:N54"/>
    <mergeCell ref="O54:P54"/>
    <mergeCell ref="Q54:S54"/>
    <mergeCell ref="T54:V54"/>
    <mergeCell ref="A57:L57"/>
    <mergeCell ref="M57:N57"/>
    <mergeCell ref="O57:P57"/>
    <mergeCell ref="Q57:S57"/>
    <mergeCell ref="A40:J40"/>
    <mergeCell ref="K40:L40"/>
    <mergeCell ref="K41:L41"/>
    <mergeCell ref="M41:N41"/>
    <mergeCell ref="O41:P41"/>
    <mergeCell ref="A84:J84"/>
    <mergeCell ref="K84:N84"/>
    <mergeCell ref="O84:Q84"/>
    <mergeCell ref="R84:S84"/>
    <mergeCell ref="T84:V84"/>
    <mergeCell ref="A85:J85"/>
    <mergeCell ref="K85:N85"/>
    <mergeCell ref="O85:Q85"/>
    <mergeCell ref="R85:S85"/>
    <mergeCell ref="T85:V85"/>
    <mergeCell ref="A86:J86"/>
    <mergeCell ref="K86:N86"/>
    <mergeCell ref="O86:Q86"/>
    <mergeCell ref="R86:S86"/>
    <mergeCell ref="T86:V86"/>
    <mergeCell ref="A87:J87"/>
    <mergeCell ref="K87:N87"/>
    <mergeCell ref="O87:Q87"/>
    <mergeCell ref="R87:S87"/>
    <mergeCell ref="T87:V87"/>
    <mergeCell ref="E67:R67"/>
    <mergeCell ref="E68:R68"/>
    <mergeCell ref="E69:R69"/>
    <mergeCell ref="A71:V71"/>
    <mergeCell ref="C73:I73"/>
    <mergeCell ref="K73:O73"/>
    <mergeCell ref="R73:V73"/>
    <mergeCell ref="C74:V74"/>
    <mergeCell ref="A76:V76"/>
    <mergeCell ref="A78:B78"/>
    <mergeCell ref="C78:R78"/>
    <mergeCell ref="S78:V78"/>
    <mergeCell ref="A79:B79"/>
    <mergeCell ref="C79:R79"/>
    <mergeCell ref="S79:V79"/>
    <mergeCell ref="A81:V81"/>
    <mergeCell ref="A83:J83"/>
    <mergeCell ref="K83:N83"/>
    <mergeCell ref="O83:Q83"/>
    <mergeCell ref="R83:S83"/>
    <mergeCell ref="T83:V83"/>
    <mergeCell ref="T91:V91"/>
    <mergeCell ref="A93:V93"/>
    <mergeCell ref="A95:J95"/>
    <mergeCell ref="K95:L95"/>
    <mergeCell ref="M95:N95"/>
    <mergeCell ref="O95:P95"/>
    <mergeCell ref="Q95:S95"/>
    <mergeCell ref="T95:V95"/>
    <mergeCell ref="A96:J96"/>
    <mergeCell ref="K96:L96"/>
    <mergeCell ref="M96:N96"/>
    <mergeCell ref="O96:P96"/>
    <mergeCell ref="Q96:S96"/>
    <mergeCell ref="T96:V96"/>
    <mergeCell ref="A97:J97"/>
    <mergeCell ref="K97:L97"/>
    <mergeCell ref="M97:N97"/>
    <mergeCell ref="O97:P97"/>
    <mergeCell ref="Q97:S97"/>
    <mergeCell ref="T97:V97"/>
    <mergeCell ref="M101:N101"/>
    <mergeCell ref="O101:P101"/>
    <mergeCell ref="Q101:S101"/>
    <mergeCell ref="T101:V101"/>
    <mergeCell ref="A102:J102"/>
    <mergeCell ref="K102:L102"/>
    <mergeCell ref="M102:N102"/>
    <mergeCell ref="O102:P102"/>
    <mergeCell ref="Q102:S102"/>
    <mergeCell ref="T102:V102"/>
    <mergeCell ref="A103:J103"/>
    <mergeCell ref="K103:L103"/>
    <mergeCell ref="M103:N103"/>
    <mergeCell ref="O103:P103"/>
    <mergeCell ref="Q103:S103"/>
    <mergeCell ref="T103:V103"/>
    <mergeCell ref="A88:J88"/>
    <mergeCell ref="K88:N88"/>
    <mergeCell ref="O88:Q88"/>
    <mergeCell ref="R88:S88"/>
    <mergeCell ref="T88:V88"/>
    <mergeCell ref="A89:J89"/>
    <mergeCell ref="K89:N89"/>
    <mergeCell ref="O89:Q89"/>
    <mergeCell ref="R89:S89"/>
    <mergeCell ref="T89:V89"/>
    <mergeCell ref="A90:J90"/>
    <mergeCell ref="K90:N90"/>
    <mergeCell ref="O90:Q90"/>
    <mergeCell ref="R90:S90"/>
    <mergeCell ref="T90:V90"/>
    <mergeCell ref="A91:S91"/>
    <mergeCell ref="M112:N112"/>
    <mergeCell ref="O112:P112"/>
    <mergeCell ref="Q112:S112"/>
    <mergeCell ref="T112:V112"/>
    <mergeCell ref="A113:S113"/>
    <mergeCell ref="T113:V113"/>
    <mergeCell ref="A115:V115"/>
    <mergeCell ref="A117:L117"/>
    <mergeCell ref="M117:N117"/>
    <mergeCell ref="O117:P117"/>
    <mergeCell ref="Q117:S117"/>
    <mergeCell ref="T117:V117"/>
    <mergeCell ref="A98:J98"/>
    <mergeCell ref="K98:L98"/>
    <mergeCell ref="M98:N98"/>
    <mergeCell ref="O98:P98"/>
    <mergeCell ref="Q98:S98"/>
    <mergeCell ref="T98:V98"/>
    <mergeCell ref="A99:J99"/>
    <mergeCell ref="K99:L99"/>
    <mergeCell ref="M99:N99"/>
    <mergeCell ref="O99:P99"/>
    <mergeCell ref="Q99:S99"/>
    <mergeCell ref="T99:V99"/>
    <mergeCell ref="A100:J100"/>
    <mergeCell ref="K100:L100"/>
    <mergeCell ref="M100:N100"/>
    <mergeCell ref="O100:P100"/>
    <mergeCell ref="Q100:S100"/>
    <mergeCell ref="T100:V100"/>
    <mergeCell ref="A101:J101"/>
    <mergeCell ref="K101:L101"/>
    <mergeCell ref="E128:R128"/>
    <mergeCell ref="E129:R129"/>
    <mergeCell ref="E130:R130"/>
    <mergeCell ref="A132:V132"/>
    <mergeCell ref="A104:J104"/>
    <mergeCell ref="K104:L104"/>
    <mergeCell ref="M104:N104"/>
    <mergeCell ref="O104:P104"/>
    <mergeCell ref="Q104:S104"/>
    <mergeCell ref="T104:V104"/>
    <mergeCell ref="K105:L105"/>
    <mergeCell ref="M105:N105"/>
    <mergeCell ref="O105:P105"/>
    <mergeCell ref="Q105:S105"/>
    <mergeCell ref="T105:V105"/>
    <mergeCell ref="A106:S106"/>
    <mergeCell ref="T106:V106"/>
    <mergeCell ref="A108:V108"/>
    <mergeCell ref="A110:J110"/>
    <mergeCell ref="K110:L110"/>
    <mergeCell ref="M110:N110"/>
    <mergeCell ref="O110:P110"/>
    <mergeCell ref="Q110:S110"/>
    <mergeCell ref="T110:V110"/>
    <mergeCell ref="A111:J111"/>
    <mergeCell ref="K111:L111"/>
    <mergeCell ref="M111:N111"/>
    <mergeCell ref="O111:P111"/>
    <mergeCell ref="Q111:S111"/>
    <mergeCell ref="T111:V111"/>
    <mergeCell ref="A112:J112"/>
    <mergeCell ref="K112:L112"/>
    <mergeCell ref="T156:V156"/>
    <mergeCell ref="A157:J157"/>
    <mergeCell ref="K157:L157"/>
    <mergeCell ref="M157:N157"/>
    <mergeCell ref="O157:P157"/>
    <mergeCell ref="Q157:S157"/>
    <mergeCell ref="T157:V157"/>
    <mergeCell ref="A162:J162"/>
    <mergeCell ref="A122:S122"/>
    <mergeCell ref="T122:V122"/>
    <mergeCell ref="A124:R124"/>
    <mergeCell ref="S124:V124"/>
    <mergeCell ref="A118:L118"/>
    <mergeCell ref="M118:N118"/>
    <mergeCell ref="O118:P118"/>
    <mergeCell ref="Q118:S118"/>
    <mergeCell ref="T118:V118"/>
    <mergeCell ref="A119:L119"/>
    <mergeCell ref="M119:N119"/>
    <mergeCell ref="O119:P119"/>
    <mergeCell ref="Q119:S119"/>
    <mergeCell ref="T119:V119"/>
    <mergeCell ref="A120:L120"/>
    <mergeCell ref="M120:N120"/>
    <mergeCell ref="O120:P120"/>
    <mergeCell ref="Q120:S120"/>
    <mergeCell ref="T120:V120"/>
    <mergeCell ref="A121:L121"/>
    <mergeCell ref="M121:N121"/>
    <mergeCell ref="O121:P121"/>
    <mergeCell ref="Q121:S121"/>
    <mergeCell ref="T121:V121"/>
    <mergeCell ref="K145:N145"/>
    <mergeCell ref="O145:Q145"/>
    <mergeCell ref="R145:S145"/>
    <mergeCell ref="T145:V145"/>
    <mergeCell ref="A146:J146"/>
    <mergeCell ref="K146:N146"/>
    <mergeCell ref="O146:Q146"/>
    <mergeCell ref="R146:S146"/>
    <mergeCell ref="T146:V146"/>
    <mergeCell ref="A147:J147"/>
    <mergeCell ref="K147:N147"/>
    <mergeCell ref="O147:Q147"/>
    <mergeCell ref="R147:S147"/>
    <mergeCell ref="T147:V147"/>
    <mergeCell ref="R998:S998"/>
    <mergeCell ref="A1010:J1010"/>
    <mergeCell ref="K1010:L1010"/>
    <mergeCell ref="A1009:J1009"/>
    <mergeCell ref="K1009:L1009"/>
    <mergeCell ref="M1009:N1009"/>
    <mergeCell ref="O1009:P1009"/>
    <mergeCell ref="Q1009:S1009"/>
    <mergeCell ref="R150:S150"/>
    <mergeCell ref="T150:V150"/>
    <mergeCell ref="M163:N163"/>
    <mergeCell ref="O163:P163"/>
    <mergeCell ref="Q163:S163"/>
    <mergeCell ref="T163:V163"/>
    <mergeCell ref="K156:L156"/>
    <mergeCell ref="M156:N156"/>
    <mergeCell ref="O156:P156"/>
    <mergeCell ref="Q156:S156"/>
    <mergeCell ref="C134:I134"/>
    <mergeCell ref="K134:O134"/>
    <mergeCell ref="R134:V134"/>
    <mergeCell ref="C135:V135"/>
    <mergeCell ref="A137:V137"/>
    <mergeCell ref="A139:B139"/>
    <mergeCell ref="C139:R139"/>
    <mergeCell ref="S139:V139"/>
    <mergeCell ref="A140:B140"/>
    <mergeCell ref="C140:R140"/>
    <mergeCell ref="S140:V140"/>
    <mergeCell ref="A152:S152"/>
    <mergeCell ref="T152:V152"/>
    <mergeCell ref="A148:J148"/>
    <mergeCell ref="K148:N148"/>
    <mergeCell ref="O148:Q148"/>
    <mergeCell ref="R148:S148"/>
    <mergeCell ref="T148:V148"/>
    <mergeCell ref="A149:J149"/>
    <mergeCell ref="K149:N149"/>
    <mergeCell ref="O149:Q149"/>
    <mergeCell ref="R149:S149"/>
    <mergeCell ref="T149:V149"/>
    <mergeCell ref="A150:J150"/>
    <mergeCell ref="K150:N150"/>
    <mergeCell ref="A142:V142"/>
    <mergeCell ref="A144:J144"/>
    <mergeCell ref="K144:N144"/>
    <mergeCell ref="O144:Q144"/>
    <mergeCell ref="R144:S144"/>
    <mergeCell ref="T144:V144"/>
    <mergeCell ref="A145:J145"/>
    <mergeCell ref="O150:Q150"/>
    <mergeCell ref="A151:J151"/>
    <mergeCell ref="K151:N151"/>
    <mergeCell ref="O151:Q151"/>
    <mergeCell ref="R151:S151"/>
    <mergeCell ref="T151:V151"/>
    <mergeCell ref="A158:J158"/>
    <mergeCell ref="K158:L158"/>
    <mergeCell ref="M158:N158"/>
    <mergeCell ref="O158:P158"/>
    <mergeCell ref="A154:V154"/>
    <mergeCell ref="A156:J156"/>
    <mergeCell ref="M164:N164"/>
    <mergeCell ref="O164:P164"/>
    <mergeCell ref="Q164:S164"/>
    <mergeCell ref="T164:V164"/>
    <mergeCell ref="A159:J159"/>
    <mergeCell ref="K159:L159"/>
    <mergeCell ref="M159:N159"/>
    <mergeCell ref="O159:P159"/>
    <mergeCell ref="Q159:S159"/>
    <mergeCell ref="T159:V159"/>
    <mergeCell ref="A160:J160"/>
    <mergeCell ref="K160:L160"/>
    <mergeCell ref="M160:N160"/>
    <mergeCell ref="O160:P160"/>
    <mergeCell ref="Q160:S160"/>
    <mergeCell ref="T160:V160"/>
    <mergeCell ref="A161:J161"/>
    <mergeCell ref="K161:L161"/>
    <mergeCell ref="M161:N161"/>
    <mergeCell ref="O161:P161"/>
    <mergeCell ref="Q161:S161"/>
    <mergeCell ref="T161:V161"/>
    <mergeCell ref="Q158:S158"/>
    <mergeCell ref="T158:V158"/>
    <mergeCell ref="A164:J164"/>
    <mergeCell ref="K164:L164"/>
    <mergeCell ref="A172:J172"/>
    <mergeCell ref="K172:L172"/>
    <mergeCell ref="M172:N172"/>
    <mergeCell ref="O172:P172"/>
    <mergeCell ref="Q172:S172"/>
    <mergeCell ref="T172:V172"/>
    <mergeCell ref="A173:J173"/>
    <mergeCell ref="K173:L173"/>
    <mergeCell ref="M173:N173"/>
    <mergeCell ref="O173:P173"/>
    <mergeCell ref="Q173:S173"/>
    <mergeCell ref="T173:V173"/>
    <mergeCell ref="K162:L162"/>
    <mergeCell ref="M162:N162"/>
    <mergeCell ref="O162:P162"/>
    <mergeCell ref="Q162:S162"/>
    <mergeCell ref="T162:V162"/>
    <mergeCell ref="A163:J163"/>
    <mergeCell ref="K163:L163"/>
    <mergeCell ref="A174:S174"/>
    <mergeCell ref="T174:V174"/>
    <mergeCell ref="A176:V176"/>
    <mergeCell ref="A178:L178"/>
    <mergeCell ref="M178:N178"/>
    <mergeCell ref="O178:P178"/>
    <mergeCell ref="Q178:S178"/>
    <mergeCell ref="T178:V178"/>
    <mergeCell ref="A165:J165"/>
    <mergeCell ref="K165:L165"/>
    <mergeCell ref="M165:N165"/>
    <mergeCell ref="O165:P165"/>
    <mergeCell ref="Q165:S165"/>
    <mergeCell ref="T165:V165"/>
    <mergeCell ref="K166:L166"/>
    <mergeCell ref="M166:N166"/>
    <mergeCell ref="O166:P166"/>
    <mergeCell ref="Q166:S166"/>
    <mergeCell ref="T166:V166"/>
    <mergeCell ref="A167:S167"/>
    <mergeCell ref="T167:V167"/>
    <mergeCell ref="A169:V169"/>
    <mergeCell ref="A171:J171"/>
    <mergeCell ref="K171:L171"/>
    <mergeCell ref="M171:N171"/>
    <mergeCell ref="O171:P171"/>
    <mergeCell ref="Q171:S171"/>
    <mergeCell ref="T171:V171"/>
    <mergeCell ref="A183:S183"/>
    <mergeCell ref="T183:V183"/>
    <mergeCell ref="A185:R185"/>
    <mergeCell ref="S185:V185"/>
    <mergeCell ref="A179:L179"/>
    <mergeCell ref="M179:N179"/>
    <mergeCell ref="O179:P179"/>
    <mergeCell ref="Q179:S179"/>
    <mergeCell ref="T179:V179"/>
    <mergeCell ref="A180:L180"/>
    <mergeCell ref="M180:N180"/>
    <mergeCell ref="O180:P180"/>
    <mergeCell ref="Q180:S180"/>
    <mergeCell ref="T180:V180"/>
    <mergeCell ref="A181:L181"/>
    <mergeCell ref="M181:N181"/>
    <mergeCell ref="O181:P181"/>
    <mergeCell ref="Q181:S181"/>
    <mergeCell ref="T181:V181"/>
    <mergeCell ref="A182:L182"/>
    <mergeCell ref="M182:N182"/>
    <mergeCell ref="O182:P182"/>
    <mergeCell ref="Q182:S182"/>
    <mergeCell ref="T182:V182"/>
    <mergeCell ref="E191:R191"/>
    <mergeCell ref="E192:R192"/>
    <mergeCell ref="E193:R193"/>
    <mergeCell ref="A195:V195"/>
    <mergeCell ref="C197:I197"/>
    <mergeCell ref="K197:O197"/>
    <mergeCell ref="R197:V197"/>
    <mergeCell ref="C198:V198"/>
    <mergeCell ref="A200:V200"/>
    <mergeCell ref="A202:B202"/>
    <mergeCell ref="C202:R202"/>
    <mergeCell ref="S202:V202"/>
    <mergeCell ref="A203:B203"/>
    <mergeCell ref="C203:R203"/>
    <mergeCell ref="S203:V203"/>
    <mergeCell ref="A211:J211"/>
    <mergeCell ref="K211:N211"/>
    <mergeCell ref="O211:Q211"/>
    <mergeCell ref="R211:S211"/>
    <mergeCell ref="T211:V211"/>
    <mergeCell ref="K210:N210"/>
    <mergeCell ref="O210:Q210"/>
    <mergeCell ref="R210:S210"/>
    <mergeCell ref="T210:V210"/>
    <mergeCell ref="A212:J212"/>
    <mergeCell ref="K212:N212"/>
    <mergeCell ref="O212:Q212"/>
    <mergeCell ref="R212:S212"/>
    <mergeCell ref="T212:V212"/>
    <mergeCell ref="A213:J213"/>
    <mergeCell ref="K213:N213"/>
    <mergeCell ref="O213:Q213"/>
    <mergeCell ref="R213:S213"/>
    <mergeCell ref="T213:V213"/>
    <mergeCell ref="A214:J214"/>
    <mergeCell ref="K214:N214"/>
    <mergeCell ref="O214:Q214"/>
    <mergeCell ref="R214:S214"/>
    <mergeCell ref="T214:V214"/>
    <mergeCell ref="A205:V205"/>
    <mergeCell ref="A207:J207"/>
    <mergeCell ref="K207:N207"/>
    <mergeCell ref="O207:Q207"/>
    <mergeCell ref="R207:S207"/>
    <mergeCell ref="T207:V207"/>
    <mergeCell ref="A208:J208"/>
    <mergeCell ref="K208:N208"/>
    <mergeCell ref="O208:Q208"/>
    <mergeCell ref="R208:S208"/>
    <mergeCell ref="T208:V208"/>
    <mergeCell ref="A209:J209"/>
    <mergeCell ref="K209:N209"/>
    <mergeCell ref="O209:Q209"/>
    <mergeCell ref="R209:S209"/>
    <mergeCell ref="T209:V209"/>
    <mergeCell ref="A210:J210"/>
    <mergeCell ref="A222:J222"/>
    <mergeCell ref="K222:L222"/>
    <mergeCell ref="M222:N222"/>
    <mergeCell ref="O222:P222"/>
    <mergeCell ref="Q222:S222"/>
    <mergeCell ref="T222:V222"/>
    <mergeCell ref="A223:J223"/>
    <mergeCell ref="K223:L223"/>
    <mergeCell ref="M223:N223"/>
    <mergeCell ref="O223:P223"/>
    <mergeCell ref="Q223:S223"/>
    <mergeCell ref="T223:V223"/>
    <mergeCell ref="A224:J224"/>
    <mergeCell ref="K224:L224"/>
    <mergeCell ref="M224:N224"/>
    <mergeCell ref="O224:P224"/>
    <mergeCell ref="Q224:S224"/>
    <mergeCell ref="T224:V224"/>
    <mergeCell ref="A215:S215"/>
    <mergeCell ref="T215:V215"/>
    <mergeCell ref="A217:V217"/>
    <mergeCell ref="A219:J219"/>
    <mergeCell ref="K219:L219"/>
    <mergeCell ref="M219:N219"/>
    <mergeCell ref="O219:P219"/>
    <mergeCell ref="Q219:S219"/>
    <mergeCell ref="T219:V219"/>
    <mergeCell ref="A220:J220"/>
    <mergeCell ref="K220:L220"/>
    <mergeCell ref="M220:N220"/>
    <mergeCell ref="O220:P220"/>
    <mergeCell ref="Q220:S220"/>
    <mergeCell ref="T220:V220"/>
    <mergeCell ref="A221:J221"/>
    <mergeCell ref="K221:L221"/>
    <mergeCell ref="M221:N221"/>
    <mergeCell ref="O221:P221"/>
    <mergeCell ref="Q221:S221"/>
    <mergeCell ref="T221:V221"/>
    <mergeCell ref="Q227:S227"/>
    <mergeCell ref="T227:V227"/>
    <mergeCell ref="A228:J228"/>
    <mergeCell ref="K228:L228"/>
    <mergeCell ref="M228:N228"/>
    <mergeCell ref="O228:P228"/>
    <mergeCell ref="Q228:S228"/>
    <mergeCell ref="T228:V228"/>
    <mergeCell ref="K229:L229"/>
    <mergeCell ref="M229:N229"/>
    <mergeCell ref="O229:P229"/>
    <mergeCell ref="Q229:S229"/>
    <mergeCell ref="T229:V229"/>
    <mergeCell ref="A230:S230"/>
    <mergeCell ref="T230:V230"/>
    <mergeCell ref="A232:V232"/>
    <mergeCell ref="A234:J234"/>
    <mergeCell ref="K234:L234"/>
    <mergeCell ref="M234:N234"/>
    <mergeCell ref="O234:P234"/>
    <mergeCell ref="Q234:S234"/>
    <mergeCell ref="T234:V234"/>
    <mergeCell ref="T242:V242"/>
    <mergeCell ref="A243:L243"/>
    <mergeCell ref="M243:N243"/>
    <mergeCell ref="O243:P243"/>
    <mergeCell ref="Q243:S243"/>
    <mergeCell ref="T243:V243"/>
    <mergeCell ref="A244:L244"/>
    <mergeCell ref="M244:N244"/>
    <mergeCell ref="O244:P244"/>
    <mergeCell ref="Q244:S244"/>
    <mergeCell ref="T244:V244"/>
    <mergeCell ref="A245:L245"/>
    <mergeCell ref="M245:N245"/>
    <mergeCell ref="O245:P245"/>
    <mergeCell ref="Q245:S245"/>
    <mergeCell ref="T245:V245"/>
    <mergeCell ref="A225:J225"/>
    <mergeCell ref="K225:L225"/>
    <mergeCell ref="M225:N225"/>
    <mergeCell ref="O225:P225"/>
    <mergeCell ref="Q225:S225"/>
    <mergeCell ref="T225:V225"/>
    <mergeCell ref="A226:J226"/>
    <mergeCell ref="K226:L226"/>
    <mergeCell ref="M226:N226"/>
    <mergeCell ref="O226:P226"/>
    <mergeCell ref="Q226:S226"/>
    <mergeCell ref="T226:V226"/>
    <mergeCell ref="A227:J227"/>
    <mergeCell ref="K227:L227"/>
    <mergeCell ref="M227:N227"/>
    <mergeCell ref="O227:P227"/>
    <mergeCell ref="A273:J273"/>
    <mergeCell ref="K273:N273"/>
    <mergeCell ref="O273:Q273"/>
    <mergeCell ref="R273:S273"/>
    <mergeCell ref="T273:V273"/>
    <mergeCell ref="A274:J274"/>
    <mergeCell ref="K274:N274"/>
    <mergeCell ref="O274:Q274"/>
    <mergeCell ref="A235:J235"/>
    <mergeCell ref="K235:L235"/>
    <mergeCell ref="M235:N235"/>
    <mergeCell ref="O235:P235"/>
    <mergeCell ref="Q235:S235"/>
    <mergeCell ref="T235:V235"/>
    <mergeCell ref="A236:J236"/>
    <mergeCell ref="K236:L236"/>
    <mergeCell ref="M236:N236"/>
    <mergeCell ref="O236:P236"/>
    <mergeCell ref="Q236:S236"/>
    <mergeCell ref="T236:V236"/>
    <mergeCell ref="A237:S237"/>
    <mergeCell ref="T237:V237"/>
    <mergeCell ref="A239:V239"/>
    <mergeCell ref="A241:L241"/>
    <mergeCell ref="M241:N241"/>
    <mergeCell ref="O241:P241"/>
    <mergeCell ref="Q241:S241"/>
    <mergeCell ref="T241:V241"/>
    <mergeCell ref="A242:L242"/>
    <mergeCell ref="M242:N242"/>
    <mergeCell ref="O242:P242"/>
    <mergeCell ref="Q242:S242"/>
    <mergeCell ref="A246:S246"/>
    <mergeCell ref="T246:V246"/>
    <mergeCell ref="A248:R248"/>
    <mergeCell ref="S248:V248"/>
    <mergeCell ref="E254:R254"/>
    <mergeCell ref="E255:R255"/>
    <mergeCell ref="E256:R256"/>
    <mergeCell ref="A258:V258"/>
    <mergeCell ref="C260:I260"/>
    <mergeCell ref="K260:O260"/>
    <mergeCell ref="R260:V260"/>
    <mergeCell ref="C261:V261"/>
    <mergeCell ref="A263:V263"/>
    <mergeCell ref="A265:B265"/>
    <mergeCell ref="C265:R265"/>
    <mergeCell ref="S265:V265"/>
    <mergeCell ref="A266:B266"/>
    <mergeCell ref="C266:R266"/>
    <mergeCell ref="S266:V266"/>
    <mergeCell ref="R276:S276"/>
    <mergeCell ref="T276:V276"/>
    <mergeCell ref="M285:N285"/>
    <mergeCell ref="O285:P285"/>
    <mergeCell ref="Q285:S285"/>
    <mergeCell ref="T285:V285"/>
    <mergeCell ref="A286:J286"/>
    <mergeCell ref="K286:L286"/>
    <mergeCell ref="M286:N286"/>
    <mergeCell ref="O286:P286"/>
    <mergeCell ref="Q286:S286"/>
    <mergeCell ref="T286:V286"/>
    <mergeCell ref="A277:J277"/>
    <mergeCell ref="K277:N277"/>
    <mergeCell ref="O277:Q277"/>
    <mergeCell ref="R277:S277"/>
    <mergeCell ref="T277:V277"/>
    <mergeCell ref="A287:J287"/>
    <mergeCell ref="K287:L287"/>
    <mergeCell ref="M287:N287"/>
    <mergeCell ref="O287:P287"/>
    <mergeCell ref="Q287:S287"/>
    <mergeCell ref="T287:V287"/>
    <mergeCell ref="A268:V268"/>
    <mergeCell ref="A270:J270"/>
    <mergeCell ref="K270:N270"/>
    <mergeCell ref="O270:Q270"/>
    <mergeCell ref="R270:S270"/>
    <mergeCell ref="T270:V270"/>
    <mergeCell ref="A271:J271"/>
    <mergeCell ref="K271:N271"/>
    <mergeCell ref="O271:Q271"/>
    <mergeCell ref="R271:S271"/>
    <mergeCell ref="T271:V271"/>
    <mergeCell ref="A272:J272"/>
    <mergeCell ref="K272:N272"/>
    <mergeCell ref="O272:Q272"/>
    <mergeCell ref="R272:S272"/>
    <mergeCell ref="T272:V272"/>
    <mergeCell ref="R274:S274"/>
    <mergeCell ref="T274:V274"/>
    <mergeCell ref="A275:J275"/>
    <mergeCell ref="K275:N275"/>
    <mergeCell ref="O275:Q275"/>
    <mergeCell ref="R275:S275"/>
    <mergeCell ref="T275:V275"/>
    <mergeCell ref="A276:J276"/>
    <mergeCell ref="K276:N276"/>
    <mergeCell ref="O276:Q276"/>
    <mergeCell ref="A293:S293"/>
    <mergeCell ref="T293:V293"/>
    <mergeCell ref="A295:V295"/>
    <mergeCell ref="A297:J297"/>
    <mergeCell ref="K297:L297"/>
    <mergeCell ref="M297:N297"/>
    <mergeCell ref="O297:P297"/>
    <mergeCell ref="Q297:S297"/>
    <mergeCell ref="T297:V297"/>
    <mergeCell ref="A278:S278"/>
    <mergeCell ref="T278:V278"/>
    <mergeCell ref="A280:V280"/>
    <mergeCell ref="A282:J282"/>
    <mergeCell ref="K282:L282"/>
    <mergeCell ref="M282:N282"/>
    <mergeCell ref="O282:P282"/>
    <mergeCell ref="Q282:S282"/>
    <mergeCell ref="T282:V282"/>
    <mergeCell ref="A283:J283"/>
    <mergeCell ref="K283:L283"/>
    <mergeCell ref="M283:N283"/>
    <mergeCell ref="O283:P283"/>
    <mergeCell ref="Q283:S283"/>
    <mergeCell ref="T283:V283"/>
    <mergeCell ref="A284:J284"/>
    <mergeCell ref="K284:L284"/>
    <mergeCell ref="M284:N284"/>
    <mergeCell ref="O284:P284"/>
    <mergeCell ref="Q284:S284"/>
    <mergeCell ref="T284:V284"/>
    <mergeCell ref="A285:J285"/>
    <mergeCell ref="K285:L285"/>
    <mergeCell ref="O308:P308"/>
    <mergeCell ref="Q308:S308"/>
    <mergeCell ref="T308:V308"/>
    <mergeCell ref="A288:J288"/>
    <mergeCell ref="K288:L288"/>
    <mergeCell ref="M288:N288"/>
    <mergeCell ref="O288:P288"/>
    <mergeCell ref="Q288:S288"/>
    <mergeCell ref="T288:V288"/>
    <mergeCell ref="A289:J289"/>
    <mergeCell ref="K289:L289"/>
    <mergeCell ref="M289:N289"/>
    <mergeCell ref="O289:P289"/>
    <mergeCell ref="Q289:S289"/>
    <mergeCell ref="T289:V289"/>
    <mergeCell ref="A290:J290"/>
    <mergeCell ref="K290:L290"/>
    <mergeCell ref="M290:N290"/>
    <mergeCell ref="O290:P290"/>
    <mergeCell ref="Q290:S290"/>
    <mergeCell ref="T290:V290"/>
    <mergeCell ref="A291:J291"/>
    <mergeCell ref="K291:L291"/>
    <mergeCell ref="M291:N291"/>
    <mergeCell ref="O291:P291"/>
    <mergeCell ref="Q291:S291"/>
    <mergeCell ref="T291:V291"/>
    <mergeCell ref="K292:L292"/>
    <mergeCell ref="M292:N292"/>
    <mergeCell ref="O292:P292"/>
    <mergeCell ref="Q292:S292"/>
    <mergeCell ref="T292:V292"/>
    <mergeCell ref="A298:J298"/>
    <mergeCell ref="K298:L298"/>
    <mergeCell ref="M298:N298"/>
    <mergeCell ref="O298:P298"/>
    <mergeCell ref="Q298:S298"/>
    <mergeCell ref="T298:V298"/>
    <mergeCell ref="A299:J299"/>
    <mergeCell ref="K299:L299"/>
    <mergeCell ref="M299:N299"/>
    <mergeCell ref="O299:P299"/>
    <mergeCell ref="Q299:S299"/>
    <mergeCell ref="T299:V299"/>
    <mergeCell ref="A300:S300"/>
    <mergeCell ref="T300:V300"/>
    <mergeCell ref="A302:V302"/>
    <mergeCell ref="A304:L304"/>
    <mergeCell ref="M304:N304"/>
    <mergeCell ref="O304:P304"/>
    <mergeCell ref="Q304:S304"/>
    <mergeCell ref="T304:V304"/>
    <mergeCell ref="A305:L305"/>
    <mergeCell ref="M305:N305"/>
    <mergeCell ref="O305:P305"/>
    <mergeCell ref="Q305:S305"/>
    <mergeCell ref="T305:V305"/>
    <mergeCell ref="A306:L306"/>
    <mergeCell ref="M306:N306"/>
    <mergeCell ref="A309:S309"/>
    <mergeCell ref="T309:V309"/>
    <mergeCell ref="A311:R311"/>
    <mergeCell ref="S311:V311"/>
    <mergeCell ref="A337:J337"/>
    <mergeCell ref="K337:N337"/>
    <mergeCell ref="O337:Q337"/>
    <mergeCell ref="R337:S337"/>
    <mergeCell ref="A344:V344"/>
    <mergeCell ref="R341:S341"/>
    <mergeCell ref="E318:R318"/>
    <mergeCell ref="E319:R319"/>
    <mergeCell ref="E320:R320"/>
    <mergeCell ref="C324:I324"/>
    <mergeCell ref="K324:O324"/>
    <mergeCell ref="O306:P306"/>
    <mergeCell ref="Q306:S306"/>
    <mergeCell ref="T306:V306"/>
    <mergeCell ref="A307:L307"/>
    <mergeCell ref="M307:N307"/>
    <mergeCell ref="O307:P307"/>
    <mergeCell ref="Q307:S307"/>
    <mergeCell ref="T307:V307"/>
    <mergeCell ref="A308:L308"/>
    <mergeCell ref="M308:N308"/>
    <mergeCell ref="R324:V324"/>
    <mergeCell ref="C325:V325"/>
    <mergeCell ref="A329:B329"/>
    <mergeCell ref="C329:R329"/>
    <mergeCell ref="S329:V329"/>
    <mergeCell ref="A330:B330"/>
    <mergeCell ref="C330:R330"/>
    <mergeCell ref="S330:V330"/>
    <mergeCell ref="A342:S342"/>
    <mergeCell ref="A332:V332"/>
    <mergeCell ref="A338:J338"/>
    <mergeCell ref="K338:N338"/>
    <mergeCell ref="O338:Q338"/>
    <mergeCell ref="R338:S338"/>
    <mergeCell ref="T338:V338"/>
    <mergeCell ref="A339:J339"/>
    <mergeCell ref="K339:N339"/>
    <mergeCell ref="O339:Q339"/>
    <mergeCell ref="R339:S339"/>
    <mergeCell ref="T339:V339"/>
    <mergeCell ref="A340:J340"/>
    <mergeCell ref="K340:N340"/>
    <mergeCell ref="O340:Q340"/>
    <mergeCell ref="R340:S340"/>
    <mergeCell ref="T340:V340"/>
    <mergeCell ref="K341:N341"/>
    <mergeCell ref="O341:Q341"/>
    <mergeCell ref="M353:N353"/>
    <mergeCell ref="O353:P353"/>
    <mergeCell ref="Q353:S353"/>
    <mergeCell ref="T353:V353"/>
    <mergeCell ref="A354:J354"/>
    <mergeCell ref="K354:L354"/>
    <mergeCell ref="M354:N354"/>
    <mergeCell ref="O354:P354"/>
    <mergeCell ref="Q354:S354"/>
    <mergeCell ref="T354:V354"/>
    <mergeCell ref="A351:J351"/>
    <mergeCell ref="A362:J362"/>
    <mergeCell ref="K362:L362"/>
    <mergeCell ref="A363:J363"/>
    <mergeCell ref="K363:L363"/>
    <mergeCell ref="M363:N363"/>
    <mergeCell ref="O363:P363"/>
    <mergeCell ref="Q363:S363"/>
    <mergeCell ref="T363:V363"/>
    <mergeCell ref="A352:J352"/>
    <mergeCell ref="K352:L352"/>
    <mergeCell ref="M352:N352"/>
    <mergeCell ref="O352:P352"/>
    <mergeCell ref="Q352:S352"/>
    <mergeCell ref="A353:J353"/>
    <mergeCell ref="K353:L353"/>
    <mergeCell ref="A364:S364"/>
    <mergeCell ref="T364:V364"/>
    <mergeCell ref="A366:V366"/>
    <mergeCell ref="A368:L368"/>
    <mergeCell ref="M368:N368"/>
    <mergeCell ref="O368:P368"/>
    <mergeCell ref="Q368:S368"/>
    <mergeCell ref="A355:J355"/>
    <mergeCell ref="K355:L355"/>
    <mergeCell ref="M355:N355"/>
    <mergeCell ref="O355:P355"/>
    <mergeCell ref="Q355:S355"/>
    <mergeCell ref="T355:V355"/>
    <mergeCell ref="A357:S357"/>
    <mergeCell ref="A359:V359"/>
    <mergeCell ref="A361:J361"/>
    <mergeCell ref="K361:L361"/>
    <mergeCell ref="M361:N361"/>
    <mergeCell ref="O361:P361"/>
    <mergeCell ref="Q361:S361"/>
    <mergeCell ref="T361:V361"/>
    <mergeCell ref="A373:S373"/>
    <mergeCell ref="T373:V373"/>
    <mergeCell ref="A375:R375"/>
    <mergeCell ref="S375:V375"/>
    <mergeCell ref="A369:L369"/>
    <mergeCell ref="M369:N369"/>
    <mergeCell ref="O369:P369"/>
    <mergeCell ref="Q369:S369"/>
    <mergeCell ref="T369:V369"/>
    <mergeCell ref="A370:L370"/>
    <mergeCell ref="M370:N370"/>
    <mergeCell ref="O370:P370"/>
    <mergeCell ref="Q370:S370"/>
    <mergeCell ref="T370:V370"/>
    <mergeCell ref="A371:L371"/>
    <mergeCell ref="M371:N371"/>
    <mergeCell ref="O371:P371"/>
    <mergeCell ref="Q371:S371"/>
    <mergeCell ref="T371:V371"/>
    <mergeCell ref="A372:L372"/>
    <mergeCell ref="M372:N372"/>
    <mergeCell ref="O372:P372"/>
    <mergeCell ref="Q372:S372"/>
    <mergeCell ref="T372:V372"/>
    <mergeCell ref="E380:R380"/>
    <mergeCell ref="E381:R381"/>
    <mergeCell ref="E382:R382"/>
    <mergeCell ref="A384:V384"/>
    <mergeCell ref="C386:I386"/>
    <mergeCell ref="K386:O386"/>
    <mergeCell ref="R386:V386"/>
    <mergeCell ref="C387:V387"/>
    <mergeCell ref="A389:V389"/>
    <mergeCell ref="A391:B391"/>
    <mergeCell ref="C391:R391"/>
    <mergeCell ref="S391:V391"/>
    <mergeCell ref="A392:B392"/>
    <mergeCell ref="C392:R392"/>
    <mergeCell ref="S392:V392"/>
    <mergeCell ref="A399:J399"/>
    <mergeCell ref="K399:N399"/>
    <mergeCell ref="O399:Q399"/>
    <mergeCell ref="R399:S399"/>
    <mergeCell ref="T399:V399"/>
    <mergeCell ref="A400:J400"/>
    <mergeCell ref="K400:N400"/>
    <mergeCell ref="O400:Q400"/>
    <mergeCell ref="R400:S400"/>
    <mergeCell ref="T400:V400"/>
    <mergeCell ref="A401:J401"/>
    <mergeCell ref="K401:N401"/>
    <mergeCell ref="O401:Q401"/>
    <mergeCell ref="R401:S401"/>
    <mergeCell ref="T401:V401"/>
    <mergeCell ref="A402:J402"/>
    <mergeCell ref="K402:N402"/>
    <mergeCell ref="O402:Q402"/>
    <mergeCell ref="R402:S402"/>
    <mergeCell ref="T402:V402"/>
    <mergeCell ref="A394:V394"/>
    <mergeCell ref="A396:J396"/>
    <mergeCell ref="K396:N396"/>
    <mergeCell ref="O396:Q396"/>
    <mergeCell ref="R396:S396"/>
    <mergeCell ref="T396:V396"/>
    <mergeCell ref="A397:J397"/>
    <mergeCell ref="K397:N397"/>
    <mergeCell ref="O397:Q397"/>
    <mergeCell ref="R397:S397"/>
    <mergeCell ref="T397:V397"/>
    <mergeCell ref="K398:N398"/>
    <mergeCell ref="O398:Q398"/>
    <mergeCell ref="R398:S398"/>
    <mergeCell ref="T398:V398"/>
    <mergeCell ref="A410:J410"/>
    <mergeCell ref="K410:L410"/>
    <mergeCell ref="M410:N410"/>
    <mergeCell ref="O410:P410"/>
    <mergeCell ref="Q410:S410"/>
    <mergeCell ref="T410:V410"/>
    <mergeCell ref="A411:J411"/>
    <mergeCell ref="K411:L411"/>
    <mergeCell ref="M411:N411"/>
    <mergeCell ref="O411:P411"/>
    <mergeCell ref="Q411:S411"/>
    <mergeCell ref="T411:V411"/>
    <mergeCell ref="A412:J412"/>
    <mergeCell ref="K412:L412"/>
    <mergeCell ref="M412:N412"/>
    <mergeCell ref="O412:P412"/>
    <mergeCell ref="Q412:S412"/>
    <mergeCell ref="T412:V412"/>
    <mergeCell ref="A403:S403"/>
    <mergeCell ref="T403:V403"/>
    <mergeCell ref="A405:V405"/>
    <mergeCell ref="A407:J407"/>
    <mergeCell ref="K407:L407"/>
    <mergeCell ref="M407:N407"/>
    <mergeCell ref="O407:P407"/>
    <mergeCell ref="Q407:S407"/>
    <mergeCell ref="T407:V407"/>
    <mergeCell ref="A408:J408"/>
    <mergeCell ref="K408:L408"/>
    <mergeCell ref="M408:N408"/>
    <mergeCell ref="O408:P408"/>
    <mergeCell ref="Q408:S408"/>
    <mergeCell ref="T408:V408"/>
    <mergeCell ref="A409:J409"/>
    <mergeCell ref="K409:L409"/>
    <mergeCell ref="M409:N409"/>
    <mergeCell ref="O409:P409"/>
    <mergeCell ref="Q409:S409"/>
    <mergeCell ref="T409:V409"/>
    <mergeCell ref="T415:V415"/>
    <mergeCell ref="A416:J416"/>
    <mergeCell ref="K416:L416"/>
    <mergeCell ref="M416:N416"/>
    <mergeCell ref="O416:P416"/>
    <mergeCell ref="Q416:S416"/>
    <mergeCell ref="T416:V416"/>
    <mergeCell ref="K417:L417"/>
    <mergeCell ref="M417:N417"/>
    <mergeCell ref="O417:P417"/>
    <mergeCell ref="Q417:S417"/>
    <mergeCell ref="T417:V417"/>
    <mergeCell ref="A418:S418"/>
    <mergeCell ref="T418:V418"/>
    <mergeCell ref="A420:V420"/>
    <mergeCell ref="A422:J422"/>
    <mergeCell ref="K422:L422"/>
    <mergeCell ref="M422:N422"/>
    <mergeCell ref="O422:P422"/>
    <mergeCell ref="Q422:S422"/>
    <mergeCell ref="T422:V422"/>
    <mergeCell ref="A431:L431"/>
    <mergeCell ref="M431:N431"/>
    <mergeCell ref="O431:P431"/>
    <mergeCell ref="Q431:S431"/>
    <mergeCell ref="T431:V431"/>
    <mergeCell ref="A432:L432"/>
    <mergeCell ref="M432:N432"/>
    <mergeCell ref="O432:P432"/>
    <mergeCell ref="Q432:S432"/>
    <mergeCell ref="T432:V432"/>
    <mergeCell ref="A433:L433"/>
    <mergeCell ref="M433:N433"/>
    <mergeCell ref="O433:P433"/>
    <mergeCell ref="Q433:S433"/>
    <mergeCell ref="T433:V433"/>
    <mergeCell ref="A413:J413"/>
    <mergeCell ref="K413:L413"/>
    <mergeCell ref="M413:N413"/>
    <mergeCell ref="O413:P413"/>
    <mergeCell ref="Q413:S413"/>
    <mergeCell ref="T413:V413"/>
    <mergeCell ref="A414:J414"/>
    <mergeCell ref="K414:L414"/>
    <mergeCell ref="M414:N414"/>
    <mergeCell ref="O414:P414"/>
    <mergeCell ref="Q414:S414"/>
    <mergeCell ref="T414:V414"/>
    <mergeCell ref="A415:J415"/>
    <mergeCell ref="K415:L415"/>
    <mergeCell ref="M415:N415"/>
    <mergeCell ref="O415:P415"/>
    <mergeCell ref="Q415:S415"/>
    <mergeCell ref="K459:N459"/>
    <mergeCell ref="O459:Q459"/>
    <mergeCell ref="R459:S459"/>
    <mergeCell ref="T459:V459"/>
    <mergeCell ref="A460:J460"/>
    <mergeCell ref="K460:N460"/>
    <mergeCell ref="O460:Q460"/>
    <mergeCell ref="A423:J423"/>
    <mergeCell ref="K423:L423"/>
    <mergeCell ref="M423:N423"/>
    <mergeCell ref="O423:P423"/>
    <mergeCell ref="Q423:S423"/>
    <mergeCell ref="T423:V423"/>
    <mergeCell ref="A424:J424"/>
    <mergeCell ref="K424:L424"/>
    <mergeCell ref="M424:N424"/>
    <mergeCell ref="O424:P424"/>
    <mergeCell ref="Q424:S424"/>
    <mergeCell ref="T424:V424"/>
    <mergeCell ref="A425:S425"/>
    <mergeCell ref="T425:V425"/>
    <mergeCell ref="A427:V427"/>
    <mergeCell ref="A429:L429"/>
    <mergeCell ref="M429:N429"/>
    <mergeCell ref="O429:P429"/>
    <mergeCell ref="Q429:S429"/>
    <mergeCell ref="T429:V429"/>
    <mergeCell ref="A430:L430"/>
    <mergeCell ref="M430:N430"/>
    <mergeCell ref="O430:P430"/>
    <mergeCell ref="Q430:S430"/>
    <mergeCell ref="T430:V430"/>
    <mergeCell ref="T881:V881"/>
    <mergeCell ref="A434:S434"/>
    <mergeCell ref="T434:V434"/>
    <mergeCell ref="A436:R436"/>
    <mergeCell ref="S436:V436"/>
    <mergeCell ref="A675:V675"/>
    <mergeCell ref="A708:J708"/>
    <mergeCell ref="A709:J709"/>
    <mergeCell ref="T709:V709"/>
    <mergeCell ref="A710:J710"/>
    <mergeCell ref="T710:V710"/>
    <mergeCell ref="A779:J779"/>
    <mergeCell ref="K779:L779"/>
    <mergeCell ref="M779:N779"/>
    <mergeCell ref="O779:P779"/>
    <mergeCell ref="T779:V779"/>
    <mergeCell ref="A780:J780"/>
    <mergeCell ref="K780:L780"/>
    <mergeCell ref="M780:N780"/>
    <mergeCell ref="O780:P780"/>
    <mergeCell ref="Q780:S780"/>
    <mergeCell ref="S684:V684"/>
    <mergeCell ref="M665:N665"/>
    <mergeCell ref="O665:P665"/>
    <mergeCell ref="Q665:S665"/>
    <mergeCell ref="A459:J459"/>
    <mergeCell ref="K839:L839"/>
    <mergeCell ref="T841:V841"/>
    <mergeCell ref="A843:V843"/>
    <mergeCell ref="A845:J845"/>
    <mergeCell ref="A852:L852"/>
    <mergeCell ref="A853:L853"/>
    <mergeCell ref="A879:J879"/>
    <mergeCell ref="T879:V879"/>
    <mergeCell ref="T845:V845"/>
    <mergeCell ref="A846:J846"/>
    <mergeCell ref="T1025:V1025"/>
    <mergeCell ref="T1026:V1026"/>
    <mergeCell ref="T1027:V1027"/>
    <mergeCell ref="T1019:V1019"/>
    <mergeCell ref="T1023:V1023"/>
    <mergeCell ref="T970:V970"/>
    <mergeCell ref="T971:V971"/>
    <mergeCell ref="A959:J959"/>
    <mergeCell ref="T959:V959"/>
    <mergeCell ref="A891:J891"/>
    <mergeCell ref="A903:J903"/>
    <mergeCell ref="K903:L903"/>
    <mergeCell ref="M903:N903"/>
    <mergeCell ref="O903:P903"/>
    <mergeCell ref="Q903:S903"/>
    <mergeCell ref="K902:L902"/>
    <mergeCell ref="A1011:J1011"/>
    <mergeCell ref="K1011:L1011"/>
    <mergeCell ref="M1023:N1023"/>
    <mergeCell ref="O891:P891"/>
    <mergeCell ref="Q891:S891"/>
    <mergeCell ref="T968:V968"/>
    <mergeCell ref="M966:N966"/>
    <mergeCell ref="A850:V850"/>
    <mergeCell ref="A1017:J1017"/>
    <mergeCell ref="Q1026:S1026"/>
    <mergeCell ref="M1027:N1027"/>
    <mergeCell ref="O1027:P1027"/>
    <mergeCell ref="Q1027:S1027"/>
    <mergeCell ref="O1000:Q1000"/>
    <mergeCell ref="R1000:S1000"/>
    <mergeCell ref="K995:N995"/>
    <mergeCell ref="O995:Q995"/>
    <mergeCell ref="R995:S995"/>
    <mergeCell ref="Q852:S852"/>
    <mergeCell ref="M853:N853"/>
    <mergeCell ref="O853:P853"/>
    <mergeCell ref="Q853:S853"/>
    <mergeCell ref="A857:S857"/>
    <mergeCell ref="R869:V869"/>
    <mergeCell ref="C870:V870"/>
    <mergeCell ref="R880:S880"/>
    <mergeCell ref="M852:N852"/>
    <mergeCell ref="O852:P852"/>
    <mergeCell ref="T891:V891"/>
    <mergeCell ref="T892:V892"/>
    <mergeCell ref="T883:V883"/>
    <mergeCell ref="A881:J881"/>
    <mergeCell ref="A882:J882"/>
    <mergeCell ref="T882:V882"/>
    <mergeCell ref="M855:N855"/>
    <mergeCell ref="O855:P855"/>
    <mergeCell ref="M854:N854"/>
    <mergeCell ref="M1026:N1026"/>
    <mergeCell ref="O1026:P1026"/>
    <mergeCell ref="O966:P966"/>
    <mergeCell ref="Q966:S966"/>
    <mergeCell ref="T966:V966"/>
    <mergeCell ref="M967:N967"/>
    <mergeCell ref="O967:P967"/>
    <mergeCell ref="Q967:S967"/>
    <mergeCell ref="T967:V967"/>
    <mergeCell ref="T885:V885"/>
    <mergeCell ref="T886:V886"/>
    <mergeCell ref="K897:L897"/>
    <mergeCell ref="M897:N897"/>
    <mergeCell ref="O897:P897"/>
    <mergeCell ref="Q897:S897"/>
    <mergeCell ref="T903:V903"/>
    <mergeCell ref="T895:V895"/>
    <mergeCell ref="A973:R973"/>
    <mergeCell ref="E977:R977"/>
    <mergeCell ref="S973:V973"/>
    <mergeCell ref="M948:N948"/>
    <mergeCell ref="O1023:P1023"/>
    <mergeCell ref="Q1023:S1023"/>
    <mergeCell ref="M1024:N1024"/>
    <mergeCell ref="O1024:P1024"/>
    <mergeCell ref="Q1024:S1024"/>
    <mergeCell ref="O893:P893"/>
    <mergeCell ref="A900:V900"/>
    <mergeCell ref="K948:L948"/>
    <mergeCell ref="M968:N968"/>
    <mergeCell ref="O968:P968"/>
    <mergeCell ref="Q968:S968"/>
    <mergeCell ref="M902:N902"/>
    <mergeCell ref="O902:P902"/>
    <mergeCell ref="A892:J892"/>
    <mergeCell ref="A893:J893"/>
    <mergeCell ref="T893:V893"/>
    <mergeCell ref="A894:J894"/>
    <mergeCell ref="A889:V889"/>
    <mergeCell ref="S932:V932"/>
    <mergeCell ref="Q911:S911"/>
    <mergeCell ref="T911:V911"/>
    <mergeCell ref="M912:N912"/>
    <mergeCell ref="O912:P912"/>
    <mergeCell ref="Q912:S912"/>
    <mergeCell ref="A897:J897"/>
    <mergeCell ref="T897:V897"/>
    <mergeCell ref="T898:V898"/>
    <mergeCell ref="A902:J902"/>
    <mergeCell ref="T902:V902"/>
    <mergeCell ref="K892:L892"/>
    <mergeCell ref="M892:N892"/>
    <mergeCell ref="O892:P892"/>
    <mergeCell ref="Q892:S892"/>
    <mergeCell ref="O910:P910"/>
    <mergeCell ref="Q910:S910"/>
    <mergeCell ref="T894:V894"/>
    <mergeCell ref="Q909:S909"/>
    <mergeCell ref="T909:V909"/>
    <mergeCell ref="M910:N910"/>
    <mergeCell ref="C927:V927"/>
    <mergeCell ref="A907:V907"/>
    <mergeCell ref="T914:V914"/>
    <mergeCell ref="T896:V896"/>
    <mergeCell ref="M909:N909"/>
    <mergeCell ref="Q893:S893"/>
    <mergeCell ref="K894:L894"/>
    <mergeCell ref="M894:N894"/>
    <mergeCell ref="O894:P894"/>
    <mergeCell ref="Q894:S894"/>
    <mergeCell ref="K895:L895"/>
    <mergeCell ref="A758:V758"/>
    <mergeCell ref="A760:B760"/>
    <mergeCell ref="C760:R760"/>
    <mergeCell ref="S760:V760"/>
    <mergeCell ref="T1028:V1028"/>
    <mergeCell ref="A1019:S1019"/>
    <mergeCell ref="A1021:V1021"/>
    <mergeCell ref="M1025:N1025"/>
    <mergeCell ref="O1025:P1025"/>
    <mergeCell ref="Q1025:S1025"/>
    <mergeCell ref="A1176:V1176"/>
    <mergeCell ref="A951:J951"/>
    <mergeCell ref="A952:J952"/>
    <mergeCell ref="Q856:S856"/>
    <mergeCell ref="A904:J904"/>
    <mergeCell ref="K904:L904"/>
    <mergeCell ref="M904:N904"/>
    <mergeCell ref="O904:P904"/>
    <mergeCell ref="Q904:S904"/>
    <mergeCell ref="T904:V904"/>
    <mergeCell ref="T905:V905"/>
    <mergeCell ref="T1024:V1024"/>
    <mergeCell ref="M969:N969"/>
    <mergeCell ref="O969:P969"/>
    <mergeCell ref="Q969:S969"/>
    <mergeCell ref="T969:V969"/>
    <mergeCell ref="T939:V939"/>
    <mergeCell ref="T771:V771"/>
    <mergeCell ref="T772:V772"/>
    <mergeCell ref="A765:J765"/>
    <mergeCell ref="K765:N765"/>
    <mergeCell ref="A896:J896"/>
    <mergeCell ref="O765:Q765"/>
    <mergeCell ref="R765:S765"/>
    <mergeCell ref="T765:V765"/>
    <mergeCell ref="A766:J766"/>
    <mergeCell ref="K766:N766"/>
    <mergeCell ref="O766:Q766"/>
    <mergeCell ref="R766:S766"/>
    <mergeCell ref="T766:V766"/>
    <mergeCell ref="A767:J767"/>
    <mergeCell ref="K767:N767"/>
    <mergeCell ref="O767:Q767"/>
    <mergeCell ref="R767:S767"/>
    <mergeCell ref="T767:V767"/>
    <mergeCell ref="A768:J768"/>
    <mergeCell ref="K768:N768"/>
    <mergeCell ref="O768:Q768"/>
    <mergeCell ref="R768:S768"/>
    <mergeCell ref="T768:V768"/>
    <mergeCell ref="R520:S520"/>
    <mergeCell ref="T520:V520"/>
    <mergeCell ref="A521:J521"/>
    <mergeCell ref="K521:N521"/>
    <mergeCell ref="O521:Q521"/>
    <mergeCell ref="R521:S521"/>
    <mergeCell ref="T521:V521"/>
    <mergeCell ref="A522:J522"/>
    <mergeCell ref="K522:N522"/>
    <mergeCell ref="O522:Q522"/>
    <mergeCell ref="M797:N797"/>
    <mergeCell ref="O797:P797"/>
    <mergeCell ref="Q797:S797"/>
    <mergeCell ref="M1018:N1018"/>
    <mergeCell ref="O1018:P1018"/>
    <mergeCell ref="Q1018:S1018"/>
    <mergeCell ref="E751:R751"/>
    <mergeCell ref="A772:J772"/>
    <mergeCell ref="K772:N772"/>
    <mergeCell ref="O772:Q772"/>
    <mergeCell ref="R772:S772"/>
    <mergeCell ref="T773:V773"/>
    <mergeCell ref="K788:L788"/>
    <mergeCell ref="M788:N788"/>
    <mergeCell ref="O788:P788"/>
    <mergeCell ref="Q788:S788"/>
    <mergeCell ref="K789:L789"/>
    <mergeCell ref="M789:N789"/>
    <mergeCell ref="O789:P789"/>
    <mergeCell ref="Q789:S789"/>
    <mergeCell ref="Q738:S738"/>
    <mergeCell ref="T738:V738"/>
    <mergeCell ref="M721:N721"/>
    <mergeCell ref="O721:P721"/>
    <mergeCell ref="A656:J656"/>
    <mergeCell ref="T657:V657"/>
    <mergeCell ref="M736:N736"/>
    <mergeCell ref="O736:P736"/>
    <mergeCell ref="Q736:S736"/>
    <mergeCell ref="O678:P678"/>
    <mergeCell ref="Q678:S678"/>
    <mergeCell ref="T704:V704"/>
    <mergeCell ref="A705:J705"/>
    <mergeCell ref="K705:N705"/>
    <mergeCell ref="O705:Q705"/>
    <mergeCell ref="R705:S705"/>
    <mergeCell ref="T705:V705"/>
    <mergeCell ref="A706:J706"/>
    <mergeCell ref="A727:J727"/>
    <mergeCell ref="K727:L727"/>
    <mergeCell ref="M727:N727"/>
    <mergeCell ref="O727:P727"/>
    <mergeCell ref="Q727:S727"/>
    <mergeCell ref="T727:V727"/>
    <mergeCell ref="K728:L728"/>
    <mergeCell ref="M728:N728"/>
    <mergeCell ref="O728:P728"/>
    <mergeCell ref="Q728:S728"/>
    <mergeCell ref="T728:V728"/>
    <mergeCell ref="A680:L680"/>
    <mergeCell ref="M680:N680"/>
    <mergeCell ref="O680:P680"/>
    <mergeCell ref="K664:L664"/>
    <mergeCell ref="A657:S657"/>
    <mergeCell ref="E633:R633"/>
    <mergeCell ref="E634:R634"/>
    <mergeCell ref="E635:R635"/>
    <mergeCell ref="A645:B645"/>
    <mergeCell ref="C645:R645"/>
    <mergeCell ref="K665:L665"/>
    <mergeCell ref="A672:J672"/>
    <mergeCell ref="A644:B644"/>
    <mergeCell ref="C644:R644"/>
    <mergeCell ref="R650:S650"/>
    <mergeCell ref="T650:V650"/>
    <mergeCell ref="A651:J651"/>
    <mergeCell ref="K651:N651"/>
    <mergeCell ref="O651:Q651"/>
    <mergeCell ref="R651:S651"/>
    <mergeCell ref="M737:N737"/>
    <mergeCell ref="O737:P737"/>
    <mergeCell ref="Q737:S737"/>
    <mergeCell ref="T737:V737"/>
    <mergeCell ref="Q680:S680"/>
    <mergeCell ref="T680:V680"/>
    <mergeCell ref="T681:V681"/>
    <mergeCell ref="A678:L678"/>
    <mergeCell ref="M678:N678"/>
    <mergeCell ref="A684:R684"/>
    <mergeCell ref="Q721:S721"/>
    <mergeCell ref="T721:V721"/>
    <mergeCell ref="R707:S707"/>
    <mergeCell ref="T708:V708"/>
    <mergeCell ref="T652:V652"/>
    <mergeCell ref="A650:J650"/>
    <mergeCell ref="A653:J653"/>
    <mergeCell ref="S645:V645"/>
    <mergeCell ref="K656:N656"/>
    <mergeCell ref="O656:Q656"/>
    <mergeCell ref="R656:S656"/>
    <mergeCell ref="A665:J665"/>
    <mergeCell ref="T651:V651"/>
    <mergeCell ref="A652:J652"/>
    <mergeCell ref="K652:N652"/>
    <mergeCell ref="O652:Q652"/>
    <mergeCell ref="R652:S652"/>
    <mergeCell ref="A929:V929"/>
    <mergeCell ref="A946:V946"/>
    <mergeCell ref="A991:V991"/>
    <mergeCell ref="A1014:V1014"/>
    <mergeCell ref="A668:V668"/>
    <mergeCell ref="A673:S673"/>
    <mergeCell ref="A682:S682"/>
    <mergeCell ref="T673:V673"/>
    <mergeCell ref="A681:L681"/>
    <mergeCell ref="M681:N681"/>
    <mergeCell ref="O681:P681"/>
    <mergeCell ref="Q681:S681"/>
    <mergeCell ref="T682:V682"/>
    <mergeCell ref="T656:V656"/>
    <mergeCell ref="A661:J661"/>
    <mergeCell ref="K661:L661"/>
    <mergeCell ref="M661:N661"/>
    <mergeCell ref="O661:P661"/>
    <mergeCell ref="Q661:S661"/>
    <mergeCell ref="T661:V661"/>
    <mergeCell ref="M738:N738"/>
    <mergeCell ref="O738:P738"/>
  </mergeCells>
  <dataValidations disablePrompts="1" count="1">
    <dataValidation allowBlank="1" showInputMessage="1" showErrorMessage="1" promptTitle="Contrato No." prompt="Escriba en este espacio el número de contrato suscrito" sqref="J9 J983 J73 J134 J197 J260 J324 J386 J448 J510 J574 J1156 J639 J694 J755 J812 J869 J926 J1213 J1040 J1097" xr:uid="{00000000-0002-0000-0300-000000000000}"/>
  </dataValidations>
  <pageMargins left="0.7" right="0.7" top="0.75" bottom="0.75" header="0.3" footer="0.3"/>
  <pageSetup scale="37" orientation="portrait" r:id="rId1"/>
  <rowBreaks count="7" manualBreakCount="7">
    <brk id="125" max="21" man="1"/>
    <brk id="563" max="21" man="1"/>
    <brk id="630" max="21" man="1"/>
    <brk id="745" max="21" man="1"/>
    <brk id="861" max="21" man="1"/>
    <brk id="974" max="21" man="1"/>
    <brk id="1204" max="2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AI267"/>
  <sheetViews>
    <sheetView view="pageBreakPreview" topLeftCell="A256" zoomScale="80" zoomScaleNormal="85" zoomScaleSheetLayoutView="80" workbookViewId="0">
      <selection activeCell="T198" sqref="T198:W198"/>
    </sheetView>
  </sheetViews>
  <sheetFormatPr baseColWidth="10" defaultColWidth="11.44140625" defaultRowHeight="13.8"/>
  <cols>
    <col min="1" max="1" width="7.88671875" style="205" customWidth="1"/>
    <col min="2" max="2" width="5.5546875" style="205" customWidth="1"/>
    <col min="3" max="3" width="8.88671875" style="205" customWidth="1"/>
    <col min="4" max="4" width="5.5546875" style="205" customWidth="1"/>
    <col min="5" max="5" width="5" style="205" customWidth="1"/>
    <col min="6" max="6" width="4.44140625" style="205" customWidth="1"/>
    <col min="7" max="7" width="5.5546875" style="205" customWidth="1"/>
    <col min="8" max="8" width="8.5546875" style="205" customWidth="1"/>
    <col min="9" max="10" width="5.5546875" style="205" customWidth="1"/>
    <col min="11" max="11" width="12.44140625" style="205" customWidth="1"/>
    <col min="12" max="14" width="5.5546875" style="205" customWidth="1"/>
    <col min="15" max="15" width="7.6640625" style="205" customWidth="1"/>
    <col min="16" max="16" width="5.5546875" style="205" customWidth="1"/>
    <col min="17" max="17" width="14.44140625" style="205" bestFit="1" customWidth="1"/>
    <col min="18" max="19" width="5.5546875" style="205" customWidth="1"/>
    <col min="20" max="20" width="9.5546875" style="205" customWidth="1"/>
    <col min="21" max="21" width="6.5546875" style="205" customWidth="1"/>
    <col min="22" max="22" width="7.44140625" style="205" customWidth="1"/>
    <col min="23" max="23" width="4.5546875" style="205" customWidth="1"/>
    <col min="24" max="24" width="2.5546875" style="205" customWidth="1"/>
    <col min="25" max="25" width="18.88671875" style="205" customWidth="1"/>
    <col min="26" max="16384" width="11.44140625" style="205"/>
  </cols>
  <sheetData>
    <row r="1" spans="2:35" s="204" customFormat="1" ht="28.5" customHeight="1">
      <c r="F1" s="598"/>
      <c r="G1" s="598"/>
      <c r="H1" s="598"/>
      <c r="I1" s="598"/>
      <c r="J1" s="598"/>
      <c r="K1" s="598"/>
      <c r="L1" s="598"/>
      <c r="M1" s="598"/>
      <c r="N1" s="598"/>
      <c r="O1" s="598"/>
      <c r="P1" s="598"/>
      <c r="Q1" s="598"/>
      <c r="R1" s="598"/>
      <c r="S1" s="598"/>
    </row>
    <row r="2" spans="2:35" ht="15" customHeight="1"/>
    <row r="3" spans="2:35" s="221" customFormat="1">
      <c r="Y3" s="216"/>
    </row>
    <row r="5" spans="2:35" ht="15" customHeight="1"/>
    <row r="6" spans="2:35" s="206" customFormat="1">
      <c r="B6" s="589" t="s">
        <v>2775</v>
      </c>
      <c r="C6" s="590"/>
      <c r="D6" s="590"/>
      <c r="E6" s="590"/>
      <c r="F6" s="590"/>
      <c r="G6" s="590"/>
      <c r="H6" s="590"/>
      <c r="I6" s="590"/>
      <c r="J6" s="590"/>
      <c r="K6" s="590"/>
      <c r="L6" s="590"/>
      <c r="M6" s="590"/>
      <c r="N6" s="590"/>
      <c r="O6" s="590"/>
      <c r="P6" s="590"/>
      <c r="Q6" s="590"/>
      <c r="R6" s="590"/>
      <c r="S6" s="590"/>
      <c r="T6" s="590"/>
      <c r="U6" s="590"/>
      <c r="V6" s="590"/>
      <c r="W6" s="591"/>
      <c r="Y6" s="207"/>
      <c r="AA6" s="208"/>
      <c r="AB6" s="208"/>
      <c r="AC6" s="208"/>
      <c r="AD6" s="208"/>
      <c r="AE6" s="208"/>
      <c r="AF6" s="208"/>
      <c r="AG6" s="208"/>
      <c r="AH6" s="208"/>
      <c r="AI6" s="208"/>
    </row>
    <row r="7" spans="2:35" s="206" customFormat="1" ht="6" customHeight="1">
      <c r="B7" s="207"/>
      <c r="C7" s="207"/>
      <c r="D7" s="207"/>
      <c r="E7" s="207"/>
      <c r="F7" s="207"/>
      <c r="G7" s="207"/>
      <c r="H7" s="207"/>
      <c r="I7" s="207"/>
      <c r="J7" s="207"/>
      <c r="K7" s="207"/>
      <c r="L7" s="207"/>
      <c r="M7" s="207"/>
      <c r="N7" s="207"/>
      <c r="O7" s="207"/>
      <c r="P7" s="207"/>
      <c r="Q7" s="207"/>
      <c r="R7" s="207"/>
      <c r="S7" s="207"/>
      <c r="T7" s="207"/>
      <c r="U7" s="207"/>
      <c r="V7" s="207"/>
      <c r="W7" s="207"/>
      <c r="Y7" s="209"/>
    </row>
    <row r="8" spans="2:35" ht="22.35" customHeight="1">
      <c r="B8" s="210" t="s">
        <v>2776</v>
      </c>
      <c r="C8" s="210"/>
      <c r="D8" s="592" t="s">
        <v>3865</v>
      </c>
      <c r="E8" s="592"/>
      <c r="F8" s="592"/>
      <c r="G8" s="592"/>
      <c r="H8" s="592"/>
      <c r="I8" s="592"/>
      <c r="J8" s="592"/>
      <c r="K8" s="211" t="s">
        <v>2777</v>
      </c>
      <c r="L8" s="593">
        <v>45778</v>
      </c>
      <c r="M8" s="594"/>
      <c r="N8" s="594"/>
      <c r="O8" s="594"/>
      <c r="P8" s="594"/>
      <c r="Q8" s="212" t="s">
        <v>2778</v>
      </c>
      <c r="R8" s="212"/>
      <c r="S8" s="594" t="s">
        <v>3825</v>
      </c>
      <c r="T8" s="594"/>
      <c r="U8" s="594"/>
      <c r="V8" s="594"/>
      <c r="W8" s="594"/>
      <c r="Y8" s="209"/>
      <c r="AA8" s="208"/>
      <c r="AB8" s="208"/>
      <c r="AC8" s="208"/>
      <c r="AD8" s="208"/>
      <c r="AE8" s="208"/>
      <c r="AF8" s="208"/>
      <c r="AG8" s="208"/>
      <c r="AH8" s="208"/>
      <c r="AI8" s="208"/>
    </row>
    <row r="9" spans="2:35" ht="48.6" customHeight="1">
      <c r="B9" s="213" t="s">
        <v>2779</v>
      </c>
      <c r="C9" s="213"/>
      <c r="D9" s="592" t="s">
        <v>3865</v>
      </c>
      <c r="E9" s="592"/>
      <c r="F9" s="592"/>
      <c r="G9" s="592"/>
      <c r="H9" s="592"/>
      <c r="I9" s="592"/>
      <c r="J9" s="592"/>
      <c r="K9" s="592"/>
      <c r="L9" s="592"/>
      <c r="M9" s="592"/>
      <c r="N9" s="592"/>
      <c r="O9" s="592"/>
      <c r="P9" s="592"/>
      <c r="Q9" s="592"/>
      <c r="R9" s="592"/>
      <c r="S9" s="592"/>
      <c r="T9" s="592"/>
      <c r="U9" s="592"/>
      <c r="V9" s="592"/>
      <c r="W9" s="592"/>
      <c r="Y9" s="214"/>
    </row>
    <row r="10" spans="2:35" ht="15" customHeight="1">
      <c r="B10" s="213"/>
      <c r="C10" s="213"/>
      <c r="D10" s="213"/>
      <c r="E10" s="213"/>
      <c r="F10" s="215"/>
      <c r="G10" s="215"/>
      <c r="H10" s="215"/>
      <c r="I10" s="215"/>
      <c r="J10" s="215"/>
      <c r="K10" s="215"/>
      <c r="L10" s="215"/>
      <c r="M10" s="215"/>
      <c r="N10" s="215"/>
      <c r="O10" s="215"/>
      <c r="P10" s="215"/>
      <c r="Q10" s="215"/>
      <c r="R10" s="215"/>
      <c r="S10" s="215"/>
      <c r="T10" s="215"/>
      <c r="U10" s="215"/>
      <c r="V10" s="215"/>
      <c r="W10" s="215"/>
      <c r="Y10" s="214"/>
    </row>
    <row r="11" spans="2:35" s="206" customFormat="1">
      <c r="B11" s="589" t="s">
        <v>2780</v>
      </c>
      <c r="C11" s="590"/>
      <c r="D11" s="590"/>
      <c r="E11" s="590"/>
      <c r="F11" s="590"/>
      <c r="G11" s="590"/>
      <c r="H11" s="590"/>
      <c r="I11" s="590"/>
      <c r="J11" s="590"/>
      <c r="K11" s="590"/>
      <c r="L11" s="590"/>
      <c r="M11" s="590"/>
      <c r="N11" s="590"/>
      <c r="O11" s="590"/>
      <c r="P11" s="590"/>
      <c r="Q11" s="590"/>
      <c r="R11" s="590"/>
      <c r="S11" s="590"/>
      <c r="T11" s="590"/>
      <c r="U11" s="590"/>
      <c r="V11" s="590"/>
      <c r="W11" s="591"/>
      <c r="Y11" s="209"/>
    </row>
    <row r="12" spans="2:35" s="206" customFormat="1" ht="5.0999999999999996" customHeight="1">
      <c r="B12" s="207"/>
      <c r="C12" s="207"/>
      <c r="D12" s="207"/>
      <c r="E12" s="207"/>
      <c r="F12" s="207"/>
      <c r="G12" s="207"/>
      <c r="H12" s="207"/>
      <c r="I12" s="207"/>
      <c r="J12" s="207"/>
      <c r="K12" s="207"/>
      <c r="L12" s="207"/>
      <c r="M12" s="207"/>
      <c r="N12" s="207"/>
      <c r="O12" s="207"/>
      <c r="P12" s="207"/>
      <c r="Q12" s="207"/>
      <c r="R12" s="207"/>
      <c r="S12" s="207"/>
      <c r="T12" s="207"/>
      <c r="U12" s="207"/>
      <c r="V12" s="207"/>
      <c r="W12" s="207"/>
      <c r="Y12" s="209"/>
    </row>
    <row r="13" spans="2:35" ht="15" customHeight="1">
      <c r="B13" s="610" t="s">
        <v>2781</v>
      </c>
      <c r="C13" s="611"/>
      <c r="D13" s="585" t="s">
        <v>2782</v>
      </c>
      <c r="E13" s="587"/>
      <c r="F13" s="587"/>
      <c r="G13" s="587"/>
      <c r="H13" s="587"/>
      <c r="I13" s="587"/>
      <c r="J13" s="587"/>
      <c r="K13" s="587"/>
      <c r="L13" s="587"/>
      <c r="M13" s="587"/>
      <c r="N13" s="587"/>
      <c r="O13" s="587"/>
      <c r="P13" s="587"/>
      <c r="Q13" s="586"/>
      <c r="R13" s="585" t="s">
        <v>2783</v>
      </c>
      <c r="S13" s="586"/>
      <c r="T13" s="587" t="s">
        <v>3500</v>
      </c>
      <c r="U13" s="587"/>
      <c r="V13" s="587"/>
      <c r="W13" s="588"/>
      <c r="Y13" s="216"/>
    </row>
    <row r="14" spans="2:35" s="206" customFormat="1" ht="51.6" customHeight="1">
      <c r="B14" s="612">
        <f>+PRESUPUESTO!$A$39</f>
        <v>12.01</v>
      </c>
      <c r="C14" s="613"/>
      <c r="D14" s="595" t="str">
        <f>+PRESUPUESTO!$B$39</f>
        <v>SUMINISTRO E INSTALACIÓN DE CABLE NO. 12</v>
      </c>
      <c r="E14" s="596"/>
      <c r="F14" s="596"/>
      <c r="G14" s="596"/>
      <c r="H14" s="596"/>
      <c r="I14" s="596"/>
      <c r="J14" s="596"/>
      <c r="K14" s="596"/>
      <c r="L14" s="596"/>
      <c r="M14" s="596"/>
      <c r="N14" s="596"/>
      <c r="O14" s="596"/>
      <c r="P14" s="596"/>
      <c r="Q14" s="596"/>
      <c r="R14" s="596"/>
      <c r="S14" s="597"/>
      <c r="T14" s="614" t="str">
        <f>+PRESUPUESTO!$C$39</f>
        <v>ML</v>
      </c>
      <c r="U14" s="615"/>
      <c r="V14" s="615"/>
      <c r="W14" s="613"/>
      <c r="Y14" s="209"/>
    </row>
    <row r="15" spans="2:35" ht="15" customHeight="1">
      <c r="B15" s="217"/>
      <c r="C15" s="217"/>
      <c r="D15" s="217"/>
      <c r="E15" s="217"/>
      <c r="F15" s="217"/>
      <c r="G15" s="217"/>
      <c r="H15" s="217"/>
      <c r="I15" s="217"/>
      <c r="J15" s="217"/>
      <c r="K15" s="217"/>
      <c r="L15" s="217"/>
      <c r="M15" s="217"/>
      <c r="N15" s="217"/>
      <c r="O15" s="217"/>
      <c r="P15" s="217"/>
      <c r="Q15" s="217"/>
      <c r="R15" s="217"/>
      <c r="S15" s="217"/>
      <c r="T15" s="217"/>
      <c r="U15" s="217"/>
      <c r="V15" s="217"/>
      <c r="W15" s="217"/>
      <c r="Y15" s="216"/>
    </row>
    <row r="16" spans="2:35">
      <c r="B16" s="616" t="s">
        <v>2785</v>
      </c>
      <c r="C16" s="617"/>
      <c r="D16" s="617"/>
      <c r="E16" s="617"/>
      <c r="F16" s="617"/>
      <c r="G16" s="617"/>
      <c r="H16" s="617"/>
      <c r="I16" s="617"/>
      <c r="J16" s="617"/>
      <c r="K16" s="617"/>
      <c r="L16" s="617"/>
      <c r="M16" s="617"/>
      <c r="N16" s="617"/>
      <c r="O16" s="617"/>
      <c r="P16" s="617"/>
      <c r="Q16" s="617"/>
      <c r="R16" s="617"/>
      <c r="S16" s="617"/>
      <c r="T16" s="617"/>
      <c r="U16" s="617"/>
      <c r="V16" s="617"/>
      <c r="W16" s="618"/>
      <c r="Y16" s="216"/>
    </row>
    <row r="17" spans="2:25" ht="5.0999999999999996" customHeight="1">
      <c r="B17" s="218"/>
      <c r="C17" s="218"/>
      <c r="D17" s="218"/>
      <c r="E17" s="218"/>
      <c r="F17" s="218"/>
      <c r="G17" s="218"/>
      <c r="H17" s="218"/>
      <c r="I17" s="218"/>
      <c r="J17" s="218"/>
      <c r="K17" s="218"/>
      <c r="L17" s="218"/>
      <c r="M17" s="218"/>
      <c r="N17" s="218"/>
      <c r="O17" s="218"/>
      <c r="P17" s="218"/>
      <c r="Q17" s="218"/>
      <c r="R17" s="218"/>
      <c r="S17" s="218"/>
      <c r="T17" s="218"/>
      <c r="U17" s="218"/>
      <c r="V17" s="218"/>
      <c r="W17" s="218"/>
      <c r="Y17" s="216"/>
    </row>
    <row r="18" spans="2:25" ht="15" customHeight="1">
      <c r="B18" s="619" t="s">
        <v>2782</v>
      </c>
      <c r="C18" s="620"/>
      <c r="D18" s="620"/>
      <c r="E18" s="620"/>
      <c r="F18" s="620"/>
      <c r="G18" s="620"/>
      <c r="H18" s="620"/>
      <c r="I18" s="620"/>
      <c r="J18" s="620"/>
      <c r="K18" s="621"/>
      <c r="L18" s="622" t="s">
        <v>2783</v>
      </c>
      <c r="M18" s="622"/>
      <c r="N18" s="622"/>
      <c r="O18" s="622"/>
      <c r="P18" s="622" t="s">
        <v>2784</v>
      </c>
      <c r="Q18" s="622"/>
      <c r="R18" s="622"/>
      <c r="S18" s="622" t="s">
        <v>2786</v>
      </c>
      <c r="T18" s="622"/>
      <c r="U18" s="622" t="s">
        <v>2787</v>
      </c>
      <c r="V18" s="622"/>
      <c r="W18" s="623"/>
      <c r="Y18" s="216"/>
    </row>
    <row r="19" spans="2:25" ht="15" customHeight="1">
      <c r="B19" s="599" t="s">
        <v>2788</v>
      </c>
      <c r="C19" s="600"/>
      <c r="D19" s="600"/>
      <c r="E19" s="600"/>
      <c r="F19" s="600"/>
      <c r="G19" s="600"/>
      <c r="H19" s="600"/>
      <c r="I19" s="600"/>
      <c r="J19" s="600"/>
      <c r="K19" s="601"/>
      <c r="L19" s="602" t="s">
        <v>2557</v>
      </c>
      <c r="M19" s="603"/>
      <c r="N19" s="603"/>
      <c r="O19" s="604"/>
      <c r="P19" s="602">
        <v>5</v>
      </c>
      <c r="Q19" s="603"/>
      <c r="R19" s="604"/>
      <c r="S19" s="605">
        <f>+U59</f>
        <v>2831.6462335586566</v>
      </c>
      <c r="T19" s="606"/>
      <c r="U19" s="607">
        <f>+P19*S19/100</f>
        <v>141.58231167793284</v>
      </c>
      <c r="V19" s="608"/>
      <c r="W19" s="609"/>
      <c r="Y19" s="216"/>
    </row>
    <row r="20" spans="2:25" ht="15" customHeight="1">
      <c r="B20" s="599"/>
      <c r="C20" s="600"/>
      <c r="D20" s="600"/>
      <c r="E20" s="600"/>
      <c r="F20" s="600"/>
      <c r="G20" s="600"/>
      <c r="H20" s="600"/>
      <c r="I20" s="600"/>
      <c r="J20" s="600"/>
      <c r="K20" s="601"/>
      <c r="L20" s="602"/>
      <c r="M20" s="603"/>
      <c r="N20" s="603"/>
      <c r="O20" s="604"/>
      <c r="P20" s="602"/>
      <c r="Q20" s="603"/>
      <c r="R20" s="604"/>
      <c r="S20" s="605"/>
      <c r="T20" s="606"/>
      <c r="U20" s="607">
        <f t="shared" ref="U20:U25" si="0">IFERROR(S20*P20,"")</f>
        <v>0</v>
      </c>
      <c r="V20" s="608"/>
      <c r="W20" s="609"/>
      <c r="Y20" s="216"/>
    </row>
    <row r="21" spans="2:25" ht="15" customHeight="1">
      <c r="B21" s="599"/>
      <c r="C21" s="600"/>
      <c r="D21" s="600"/>
      <c r="E21" s="600"/>
      <c r="F21" s="600"/>
      <c r="G21" s="600"/>
      <c r="H21" s="600"/>
      <c r="I21" s="600"/>
      <c r="J21" s="600"/>
      <c r="K21" s="601"/>
      <c r="L21" s="602"/>
      <c r="M21" s="603"/>
      <c r="N21" s="603"/>
      <c r="O21" s="604"/>
      <c r="P21" s="602"/>
      <c r="Q21" s="603"/>
      <c r="R21" s="604"/>
      <c r="S21" s="605"/>
      <c r="T21" s="606"/>
      <c r="U21" s="607">
        <f t="shared" si="0"/>
        <v>0</v>
      </c>
      <c r="V21" s="608"/>
      <c r="W21" s="609"/>
      <c r="Y21" s="216"/>
    </row>
    <row r="22" spans="2:25" ht="15" customHeight="1">
      <c r="B22" s="599"/>
      <c r="C22" s="600"/>
      <c r="D22" s="600"/>
      <c r="E22" s="600"/>
      <c r="F22" s="600"/>
      <c r="G22" s="600"/>
      <c r="H22" s="600"/>
      <c r="I22" s="600"/>
      <c r="J22" s="600"/>
      <c r="K22" s="601"/>
      <c r="L22" s="602"/>
      <c r="M22" s="603"/>
      <c r="N22" s="603"/>
      <c r="O22" s="604"/>
      <c r="P22" s="602"/>
      <c r="Q22" s="603"/>
      <c r="R22" s="604"/>
      <c r="S22" s="605"/>
      <c r="T22" s="606"/>
      <c r="U22" s="607">
        <f t="shared" si="0"/>
        <v>0</v>
      </c>
      <c r="V22" s="608"/>
      <c r="W22" s="609"/>
      <c r="Y22" s="216"/>
    </row>
    <row r="23" spans="2:25" ht="15" customHeight="1">
      <c r="B23" s="599"/>
      <c r="C23" s="600"/>
      <c r="D23" s="600"/>
      <c r="E23" s="600"/>
      <c r="F23" s="600"/>
      <c r="G23" s="600"/>
      <c r="H23" s="600"/>
      <c r="I23" s="600"/>
      <c r="J23" s="600"/>
      <c r="K23" s="601"/>
      <c r="L23" s="602"/>
      <c r="M23" s="603"/>
      <c r="N23" s="603"/>
      <c r="O23" s="604"/>
      <c r="P23" s="602"/>
      <c r="Q23" s="603"/>
      <c r="R23" s="604"/>
      <c r="S23" s="605"/>
      <c r="T23" s="606"/>
      <c r="U23" s="607">
        <f t="shared" si="0"/>
        <v>0</v>
      </c>
      <c r="V23" s="608"/>
      <c r="W23" s="609"/>
      <c r="Y23" s="216"/>
    </row>
    <row r="24" spans="2:25" ht="15" customHeight="1">
      <c r="B24" s="599"/>
      <c r="C24" s="600"/>
      <c r="D24" s="600"/>
      <c r="E24" s="600"/>
      <c r="F24" s="600"/>
      <c r="G24" s="600"/>
      <c r="H24" s="600"/>
      <c r="I24" s="600"/>
      <c r="J24" s="600"/>
      <c r="K24" s="601"/>
      <c r="L24" s="602"/>
      <c r="M24" s="603"/>
      <c r="N24" s="603"/>
      <c r="O24" s="604"/>
      <c r="P24" s="602"/>
      <c r="Q24" s="603"/>
      <c r="R24" s="604"/>
      <c r="S24" s="605"/>
      <c r="T24" s="606"/>
      <c r="U24" s="607">
        <f t="shared" si="0"/>
        <v>0</v>
      </c>
      <c r="V24" s="608"/>
      <c r="W24" s="609"/>
      <c r="Y24" s="216"/>
    </row>
    <row r="25" spans="2:25" ht="15" customHeight="1">
      <c r="B25" s="599"/>
      <c r="C25" s="600"/>
      <c r="D25" s="600"/>
      <c r="E25" s="600"/>
      <c r="F25" s="600"/>
      <c r="G25" s="600"/>
      <c r="H25" s="600"/>
      <c r="I25" s="600"/>
      <c r="J25" s="600"/>
      <c r="K25" s="601"/>
      <c r="L25" s="602"/>
      <c r="M25" s="603"/>
      <c r="N25" s="603"/>
      <c r="O25" s="604"/>
      <c r="P25" s="602"/>
      <c r="Q25" s="603"/>
      <c r="R25" s="604"/>
      <c r="S25" s="605"/>
      <c r="T25" s="606"/>
      <c r="U25" s="607">
        <f t="shared" si="0"/>
        <v>0</v>
      </c>
      <c r="V25" s="608"/>
      <c r="W25" s="609"/>
      <c r="Y25" s="216"/>
    </row>
    <row r="26" spans="2:25" ht="15" customHeight="1">
      <c r="B26" s="640" t="s">
        <v>2789</v>
      </c>
      <c r="C26" s="641"/>
      <c r="D26" s="641"/>
      <c r="E26" s="641"/>
      <c r="F26" s="641"/>
      <c r="G26" s="641"/>
      <c r="H26" s="641"/>
      <c r="I26" s="641"/>
      <c r="J26" s="641"/>
      <c r="K26" s="641"/>
      <c r="L26" s="641"/>
      <c r="M26" s="641"/>
      <c r="N26" s="641"/>
      <c r="O26" s="641"/>
      <c r="P26" s="641"/>
      <c r="Q26" s="641"/>
      <c r="R26" s="641"/>
      <c r="S26" s="641"/>
      <c r="T26" s="641"/>
      <c r="U26" s="642">
        <f>SUM(U19:W25)</f>
        <v>141.58231167793284</v>
      </c>
      <c r="V26" s="643"/>
      <c r="W26" s="644"/>
      <c r="Y26" s="216"/>
    </row>
    <row r="27" spans="2:25" ht="15" customHeight="1">
      <c r="B27" s="219"/>
      <c r="C27" s="219"/>
      <c r="D27" s="219"/>
      <c r="E27" s="219"/>
      <c r="F27" s="219"/>
      <c r="G27" s="219"/>
      <c r="H27" s="219"/>
      <c r="I27" s="219"/>
      <c r="J27" s="219"/>
      <c r="K27" s="219"/>
      <c r="L27" s="219"/>
      <c r="M27" s="219"/>
      <c r="N27" s="219"/>
      <c r="O27" s="219"/>
      <c r="P27" s="219"/>
      <c r="Q27" s="219"/>
      <c r="R27" s="219"/>
      <c r="S27" s="219"/>
      <c r="T27" s="217"/>
      <c r="U27" s="217"/>
      <c r="V27" s="217"/>
      <c r="W27" s="217"/>
      <c r="Y27" s="216"/>
    </row>
    <row r="28" spans="2:25">
      <c r="B28" s="632" t="s">
        <v>2790</v>
      </c>
      <c r="C28" s="633"/>
      <c r="D28" s="633"/>
      <c r="E28" s="633"/>
      <c r="F28" s="633"/>
      <c r="G28" s="633"/>
      <c r="H28" s="633"/>
      <c r="I28" s="633"/>
      <c r="J28" s="633"/>
      <c r="K28" s="633"/>
      <c r="L28" s="633"/>
      <c r="M28" s="633"/>
      <c r="N28" s="633"/>
      <c r="O28" s="633"/>
      <c r="P28" s="633"/>
      <c r="Q28" s="633"/>
      <c r="R28" s="633"/>
      <c r="S28" s="633"/>
      <c r="T28" s="633"/>
      <c r="U28" s="633"/>
      <c r="V28" s="633"/>
      <c r="W28" s="634"/>
      <c r="Y28" s="216"/>
    </row>
    <row r="29" spans="2:25" ht="5.0999999999999996" customHeight="1">
      <c r="B29" s="218"/>
      <c r="C29" s="218"/>
      <c r="D29" s="218"/>
      <c r="E29" s="218"/>
      <c r="F29" s="218"/>
      <c r="G29" s="218"/>
      <c r="H29" s="218"/>
      <c r="I29" s="218"/>
      <c r="J29" s="218"/>
      <c r="K29" s="218"/>
      <c r="L29" s="218"/>
      <c r="M29" s="218"/>
      <c r="N29" s="218"/>
      <c r="O29" s="218"/>
      <c r="P29" s="218"/>
      <c r="Q29" s="218"/>
      <c r="R29" s="218"/>
      <c r="S29" s="218"/>
      <c r="T29" s="218"/>
      <c r="U29" s="218"/>
      <c r="V29" s="218"/>
      <c r="W29" s="218"/>
      <c r="Y29" s="216"/>
    </row>
    <row r="30" spans="2:25" ht="15" customHeight="1">
      <c r="B30" s="635" t="s">
        <v>2782</v>
      </c>
      <c r="C30" s="587"/>
      <c r="D30" s="587"/>
      <c r="E30" s="587"/>
      <c r="F30" s="587"/>
      <c r="G30" s="587"/>
      <c r="H30" s="587"/>
      <c r="I30" s="587"/>
      <c r="J30" s="587"/>
      <c r="K30" s="586"/>
      <c r="L30" s="611" t="s">
        <v>2783</v>
      </c>
      <c r="M30" s="611"/>
      <c r="N30" s="611" t="s">
        <v>2784</v>
      </c>
      <c r="O30" s="611"/>
      <c r="P30" s="611" t="s">
        <v>3502</v>
      </c>
      <c r="Q30" s="611"/>
      <c r="R30" s="611" t="s">
        <v>2786</v>
      </c>
      <c r="S30" s="611"/>
      <c r="T30" s="611"/>
      <c r="U30" s="611" t="s">
        <v>2787</v>
      </c>
      <c r="V30" s="611"/>
      <c r="W30" s="636"/>
      <c r="Y30" s="216"/>
    </row>
    <row r="31" spans="2:25" s="221" customFormat="1">
      <c r="B31" s="624" t="s">
        <v>3536</v>
      </c>
      <c r="C31" s="625"/>
      <c r="D31" s="625"/>
      <c r="E31" s="625"/>
      <c r="F31" s="625"/>
      <c r="G31" s="625"/>
      <c r="H31" s="625"/>
      <c r="I31" s="625"/>
      <c r="J31" s="625"/>
      <c r="K31" s="626"/>
      <c r="L31" s="627" t="s">
        <v>213</v>
      </c>
      <c r="M31" s="627"/>
      <c r="N31" s="628">
        <v>1</v>
      </c>
      <c r="O31" s="628"/>
      <c r="P31" s="627"/>
      <c r="Q31" s="627"/>
      <c r="R31" s="628">
        <f>+'MATERIALES  ELECTRICOS'!$E$35</f>
        <v>7050</v>
      </c>
      <c r="S31" s="628"/>
      <c r="T31" s="628"/>
      <c r="U31" s="629">
        <f>+N31*R31</f>
        <v>7050</v>
      </c>
      <c r="V31" s="630"/>
      <c r="W31" s="631"/>
      <c r="Y31" s="222"/>
    </row>
    <row r="32" spans="2:25" ht="15" customHeight="1">
      <c r="B32" s="624" t="s">
        <v>3537</v>
      </c>
      <c r="C32" s="625"/>
      <c r="D32" s="625"/>
      <c r="E32" s="625"/>
      <c r="F32" s="625"/>
      <c r="G32" s="625"/>
      <c r="H32" s="625"/>
      <c r="I32" s="625"/>
      <c r="J32" s="625"/>
      <c r="K32" s="626"/>
      <c r="L32" s="637" t="s">
        <v>213</v>
      </c>
      <c r="M32" s="637"/>
      <c r="N32" s="638">
        <v>3</v>
      </c>
      <c r="O32" s="638"/>
      <c r="P32" s="639"/>
      <c r="Q32" s="637"/>
      <c r="R32" s="628">
        <f>+'MATERIALES  ELECTRICOS'!$E$18</f>
        <v>7855.5</v>
      </c>
      <c r="S32" s="628"/>
      <c r="T32" s="628"/>
      <c r="U32" s="607">
        <f t="shared" ref="U32" si="1">+N32*R32</f>
        <v>23566.5</v>
      </c>
      <c r="V32" s="608"/>
      <c r="W32" s="609"/>
      <c r="Y32" s="216"/>
    </row>
    <row r="33" spans="2:25" ht="15" customHeight="1">
      <c r="B33" s="624"/>
      <c r="C33" s="625"/>
      <c r="D33" s="625"/>
      <c r="E33" s="625"/>
      <c r="F33" s="625"/>
      <c r="G33" s="625"/>
      <c r="H33" s="625"/>
      <c r="I33" s="625"/>
      <c r="J33" s="625"/>
      <c r="K33" s="626"/>
      <c r="L33" s="637"/>
      <c r="M33" s="637"/>
      <c r="N33" s="638"/>
      <c r="O33" s="638"/>
      <c r="P33" s="639"/>
      <c r="Q33" s="637"/>
      <c r="R33" s="628"/>
      <c r="S33" s="628"/>
      <c r="T33" s="628"/>
      <c r="U33" s="645">
        <f t="shared" ref="U33:U41" si="2">IFERROR(+N33*R33*(1+P33),"")</f>
        <v>0</v>
      </c>
      <c r="V33" s="646"/>
      <c r="W33" s="647"/>
      <c r="Y33" s="216"/>
    </row>
    <row r="34" spans="2:25" ht="15" customHeight="1">
      <c r="B34" s="624"/>
      <c r="C34" s="625"/>
      <c r="D34" s="625"/>
      <c r="E34" s="625"/>
      <c r="F34" s="625"/>
      <c r="G34" s="625"/>
      <c r="H34" s="625"/>
      <c r="I34" s="625"/>
      <c r="J34" s="625"/>
      <c r="K34" s="626"/>
      <c r="L34" s="637"/>
      <c r="M34" s="637"/>
      <c r="N34" s="638"/>
      <c r="O34" s="638"/>
      <c r="P34" s="639"/>
      <c r="Q34" s="637"/>
      <c r="R34" s="628"/>
      <c r="S34" s="628"/>
      <c r="T34" s="628"/>
      <c r="U34" s="645">
        <f t="shared" si="2"/>
        <v>0</v>
      </c>
      <c r="V34" s="646"/>
      <c r="W34" s="647"/>
      <c r="Y34" s="216"/>
    </row>
    <row r="35" spans="2:25" ht="15" customHeight="1">
      <c r="B35" s="624"/>
      <c r="C35" s="625"/>
      <c r="D35" s="625"/>
      <c r="E35" s="625"/>
      <c r="F35" s="625"/>
      <c r="G35" s="625"/>
      <c r="H35" s="625"/>
      <c r="I35" s="625"/>
      <c r="J35" s="625"/>
      <c r="K35" s="626"/>
      <c r="L35" s="637"/>
      <c r="M35" s="637"/>
      <c r="N35" s="638"/>
      <c r="O35" s="638"/>
      <c r="P35" s="639"/>
      <c r="Q35" s="637"/>
      <c r="R35" s="628"/>
      <c r="S35" s="628"/>
      <c r="T35" s="628"/>
      <c r="U35" s="607">
        <f t="shared" si="2"/>
        <v>0</v>
      </c>
      <c r="V35" s="608"/>
      <c r="W35" s="609"/>
      <c r="Y35" s="216"/>
    </row>
    <row r="36" spans="2:25" ht="15" customHeight="1">
      <c r="B36" s="624"/>
      <c r="C36" s="625"/>
      <c r="D36" s="625"/>
      <c r="E36" s="625"/>
      <c r="F36" s="625"/>
      <c r="G36" s="625"/>
      <c r="H36" s="625"/>
      <c r="I36" s="625"/>
      <c r="J36" s="625"/>
      <c r="K36" s="626"/>
      <c r="L36" s="637"/>
      <c r="M36" s="637"/>
      <c r="N36" s="638"/>
      <c r="O36" s="638"/>
      <c r="P36" s="639"/>
      <c r="Q36" s="637"/>
      <c r="R36" s="628"/>
      <c r="S36" s="628"/>
      <c r="T36" s="628"/>
      <c r="U36" s="607">
        <f t="shared" si="2"/>
        <v>0</v>
      </c>
      <c r="V36" s="608"/>
      <c r="W36" s="609"/>
      <c r="Y36" s="216"/>
    </row>
    <row r="37" spans="2:25" ht="15" customHeight="1">
      <c r="B37" s="624"/>
      <c r="C37" s="625"/>
      <c r="D37" s="625"/>
      <c r="E37" s="625"/>
      <c r="F37" s="625"/>
      <c r="G37" s="625"/>
      <c r="H37" s="625"/>
      <c r="I37" s="625"/>
      <c r="J37" s="625"/>
      <c r="K37" s="626"/>
      <c r="L37" s="637"/>
      <c r="M37" s="637"/>
      <c r="N37" s="638"/>
      <c r="O37" s="638"/>
      <c r="P37" s="639"/>
      <c r="Q37" s="637"/>
      <c r="R37" s="628"/>
      <c r="S37" s="628"/>
      <c r="T37" s="628"/>
      <c r="U37" s="607">
        <f t="shared" si="2"/>
        <v>0</v>
      </c>
      <c r="V37" s="608"/>
      <c r="W37" s="609"/>
      <c r="Y37" s="216"/>
    </row>
    <row r="38" spans="2:25" ht="15" customHeight="1">
      <c r="B38" s="599"/>
      <c r="C38" s="600"/>
      <c r="D38" s="600"/>
      <c r="E38" s="600"/>
      <c r="F38" s="600"/>
      <c r="G38" s="600"/>
      <c r="H38" s="600"/>
      <c r="I38" s="600"/>
      <c r="J38" s="600"/>
      <c r="K38" s="601"/>
      <c r="L38" s="637"/>
      <c r="M38" s="637"/>
      <c r="N38" s="638"/>
      <c r="O38" s="638"/>
      <c r="P38" s="639"/>
      <c r="Q38" s="637"/>
      <c r="R38" s="638"/>
      <c r="S38" s="638"/>
      <c r="T38" s="638"/>
      <c r="U38" s="607">
        <f t="shared" si="2"/>
        <v>0</v>
      </c>
      <c r="V38" s="608"/>
      <c r="W38" s="609"/>
      <c r="Y38" s="216"/>
    </row>
    <row r="39" spans="2:25" ht="15" customHeight="1">
      <c r="B39" s="599"/>
      <c r="C39" s="600"/>
      <c r="D39" s="600"/>
      <c r="E39" s="600"/>
      <c r="F39" s="600"/>
      <c r="G39" s="600"/>
      <c r="H39" s="600"/>
      <c r="I39" s="600"/>
      <c r="J39" s="600"/>
      <c r="K39" s="601"/>
      <c r="L39" s="637"/>
      <c r="M39" s="637"/>
      <c r="N39" s="638"/>
      <c r="O39" s="638"/>
      <c r="P39" s="637"/>
      <c r="Q39" s="637"/>
      <c r="R39" s="638"/>
      <c r="S39" s="638"/>
      <c r="T39" s="638"/>
      <c r="U39" s="607">
        <f t="shared" si="2"/>
        <v>0</v>
      </c>
      <c r="V39" s="608"/>
      <c r="W39" s="609"/>
      <c r="Y39" s="216"/>
    </row>
    <row r="40" spans="2:25" ht="15" customHeight="1">
      <c r="B40" s="599"/>
      <c r="C40" s="600"/>
      <c r="D40" s="600"/>
      <c r="E40" s="600"/>
      <c r="F40" s="600"/>
      <c r="G40" s="600"/>
      <c r="H40" s="600"/>
      <c r="I40" s="600"/>
      <c r="J40" s="600"/>
      <c r="K40" s="601"/>
      <c r="L40" s="637"/>
      <c r="M40" s="637"/>
      <c r="N40" s="638"/>
      <c r="O40" s="638"/>
      <c r="P40" s="637"/>
      <c r="Q40" s="637"/>
      <c r="R40" s="638"/>
      <c r="S40" s="638"/>
      <c r="T40" s="638"/>
      <c r="U40" s="607">
        <f t="shared" si="2"/>
        <v>0</v>
      </c>
      <c r="V40" s="608"/>
      <c r="W40" s="609"/>
      <c r="Y40" s="216"/>
    </row>
    <row r="41" spans="2:25" ht="15" customHeight="1">
      <c r="B41" s="599"/>
      <c r="C41" s="600"/>
      <c r="D41" s="600"/>
      <c r="E41" s="600"/>
      <c r="F41" s="600"/>
      <c r="G41" s="600"/>
      <c r="H41" s="600"/>
      <c r="I41" s="600"/>
      <c r="J41" s="600"/>
      <c r="K41" s="601"/>
      <c r="L41" s="637"/>
      <c r="M41" s="637"/>
      <c r="N41" s="638"/>
      <c r="O41" s="638"/>
      <c r="P41" s="637"/>
      <c r="Q41" s="637"/>
      <c r="R41" s="638"/>
      <c r="S41" s="638"/>
      <c r="T41" s="638"/>
      <c r="U41" s="607">
        <f t="shared" si="2"/>
        <v>0</v>
      </c>
      <c r="V41" s="608"/>
      <c r="W41" s="609"/>
      <c r="Y41" s="216"/>
    </row>
    <row r="42" spans="2:25" ht="15" customHeight="1">
      <c r="B42" s="599"/>
      <c r="C42" s="600"/>
      <c r="D42" s="600"/>
      <c r="E42" s="600"/>
      <c r="F42" s="600"/>
      <c r="G42" s="600"/>
      <c r="H42" s="600"/>
      <c r="I42" s="600"/>
      <c r="J42" s="600"/>
      <c r="K42" s="601"/>
      <c r="L42" s="637"/>
      <c r="M42" s="637"/>
      <c r="N42" s="638"/>
      <c r="O42" s="638"/>
      <c r="P42" s="637"/>
      <c r="Q42" s="637"/>
      <c r="R42" s="638"/>
      <c r="S42" s="638"/>
      <c r="T42" s="638"/>
      <c r="U42" s="607"/>
      <c r="V42" s="608"/>
      <c r="W42" s="609"/>
      <c r="Y42" s="216"/>
    </row>
    <row r="43" spans="2:25" ht="15" customHeight="1">
      <c r="B43" s="640" t="s">
        <v>2789</v>
      </c>
      <c r="C43" s="641"/>
      <c r="D43" s="641"/>
      <c r="E43" s="641"/>
      <c r="F43" s="641"/>
      <c r="G43" s="641"/>
      <c r="H43" s="641"/>
      <c r="I43" s="641"/>
      <c r="J43" s="641"/>
      <c r="K43" s="641"/>
      <c r="L43" s="641"/>
      <c r="M43" s="641"/>
      <c r="N43" s="641"/>
      <c r="O43" s="641"/>
      <c r="P43" s="641"/>
      <c r="Q43" s="641"/>
      <c r="R43" s="641"/>
      <c r="S43" s="641"/>
      <c r="T43" s="641"/>
      <c r="U43" s="642">
        <f>SUM(U31:W42)</f>
        <v>30616.5</v>
      </c>
      <c r="V43" s="643"/>
      <c r="W43" s="644"/>
      <c r="Y43" s="216"/>
    </row>
    <row r="44" spans="2:25" ht="15" customHeight="1">
      <c r="B44" s="219"/>
      <c r="C44" s="219"/>
      <c r="D44" s="219"/>
      <c r="E44" s="219"/>
      <c r="F44" s="219"/>
      <c r="G44" s="219"/>
      <c r="H44" s="219"/>
      <c r="I44" s="219"/>
      <c r="J44" s="219"/>
      <c r="K44" s="219"/>
      <c r="L44" s="219"/>
      <c r="M44" s="219"/>
      <c r="N44" s="219"/>
      <c r="O44" s="219"/>
      <c r="P44" s="219"/>
      <c r="Q44" s="219"/>
      <c r="R44" s="219"/>
      <c r="S44" s="219"/>
      <c r="T44" s="217"/>
      <c r="U44" s="217"/>
      <c r="V44" s="217"/>
      <c r="W44" s="217"/>
      <c r="Y44" s="216"/>
    </row>
    <row r="45" spans="2:25">
      <c r="B45" s="632" t="s">
        <v>2791</v>
      </c>
      <c r="C45" s="633"/>
      <c r="D45" s="633"/>
      <c r="E45" s="633"/>
      <c r="F45" s="633"/>
      <c r="G45" s="633"/>
      <c r="H45" s="633"/>
      <c r="I45" s="633"/>
      <c r="J45" s="633"/>
      <c r="K45" s="633"/>
      <c r="L45" s="633"/>
      <c r="M45" s="633"/>
      <c r="N45" s="633"/>
      <c r="O45" s="633"/>
      <c r="P45" s="633"/>
      <c r="Q45" s="633"/>
      <c r="R45" s="633"/>
      <c r="S45" s="633"/>
      <c r="T45" s="633"/>
      <c r="U45" s="633"/>
      <c r="V45" s="633"/>
      <c r="W45" s="634"/>
      <c r="Y45" s="216"/>
    </row>
    <row r="46" spans="2:25" ht="5.0999999999999996" customHeight="1">
      <c r="B46" s="218"/>
      <c r="C46" s="218"/>
      <c r="D46" s="218"/>
      <c r="E46" s="218"/>
      <c r="F46" s="218"/>
      <c r="G46" s="218"/>
      <c r="H46" s="218"/>
      <c r="I46" s="218"/>
      <c r="J46" s="218"/>
      <c r="K46" s="218"/>
      <c r="L46" s="218"/>
      <c r="M46" s="218"/>
      <c r="N46" s="218"/>
      <c r="O46" s="218"/>
      <c r="P46" s="218"/>
      <c r="Q46" s="218"/>
      <c r="R46" s="218"/>
      <c r="S46" s="218"/>
      <c r="T46" s="218"/>
      <c r="U46" s="218"/>
      <c r="V46" s="218"/>
      <c r="W46" s="218"/>
      <c r="Y46" s="216"/>
    </row>
    <row r="47" spans="2:25">
      <c r="B47" s="610" t="s">
        <v>2792</v>
      </c>
      <c r="C47" s="611"/>
      <c r="D47" s="611"/>
      <c r="E47" s="611"/>
      <c r="F47" s="611"/>
      <c r="G47" s="611"/>
      <c r="H47" s="611"/>
      <c r="I47" s="611"/>
      <c r="J47" s="611"/>
      <c r="K47" s="611"/>
      <c r="L47" s="611" t="s">
        <v>2783</v>
      </c>
      <c r="M47" s="611"/>
      <c r="N47" s="611" t="s">
        <v>2793</v>
      </c>
      <c r="O47" s="611"/>
      <c r="P47" s="611" t="s">
        <v>2794</v>
      </c>
      <c r="Q47" s="611"/>
      <c r="R47" s="611" t="s">
        <v>2795</v>
      </c>
      <c r="S47" s="611"/>
      <c r="T47" s="636"/>
      <c r="U47" s="611" t="s">
        <v>2787</v>
      </c>
      <c r="V47" s="611"/>
      <c r="W47" s="636"/>
    </row>
    <row r="48" spans="2:25" ht="15" customHeight="1">
      <c r="B48" s="648" t="s">
        <v>2796</v>
      </c>
      <c r="C48" s="649"/>
      <c r="D48" s="649"/>
      <c r="E48" s="649"/>
      <c r="F48" s="649"/>
      <c r="G48" s="649"/>
      <c r="H48" s="649"/>
      <c r="I48" s="649"/>
      <c r="J48" s="649"/>
      <c r="K48" s="649"/>
      <c r="L48" s="637" t="s">
        <v>2557</v>
      </c>
      <c r="M48" s="637"/>
      <c r="N48" s="605">
        <f>+U43</f>
        <v>30616.5</v>
      </c>
      <c r="O48" s="606"/>
      <c r="P48" s="637"/>
      <c r="Q48" s="637"/>
      <c r="R48" s="650">
        <v>0.05</v>
      </c>
      <c r="S48" s="603"/>
      <c r="T48" s="604"/>
      <c r="U48" s="607">
        <f>+N48*R48</f>
        <v>1530.825</v>
      </c>
      <c r="V48" s="608"/>
      <c r="W48" s="609"/>
    </row>
    <row r="49" spans="2:25" ht="15" customHeight="1">
      <c r="B49" s="648"/>
      <c r="C49" s="649"/>
      <c r="D49" s="649"/>
      <c r="E49" s="649"/>
      <c r="F49" s="649"/>
      <c r="G49" s="649"/>
      <c r="H49" s="649"/>
      <c r="I49" s="649"/>
      <c r="J49" s="649"/>
      <c r="K49" s="649"/>
      <c r="L49" s="637"/>
      <c r="M49" s="637"/>
      <c r="N49" s="605"/>
      <c r="O49" s="606"/>
      <c r="P49" s="637"/>
      <c r="Q49" s="637"/>
      <c r="R49" s="602"/>
      <c r="S49" s="603"/>
      <c r="T49" s="604"/>
      <c r="U49" s="607"/>
      <c r="V49" s="608"/>
      <c r="W49" s="609"/>
      <c r="Y49" s="216"/>
    </row>
    <row r="50" spans="2:25" ht="15" customHeight="1">
      <c r="B50" s="640" t="s">
        <v>2789</v>
      </c>
      <c r="C50" s="641"/>
      <c r="D50" s="641"/>
      <c r="E50" s="641"/>
      <c r="F50" s="641"/>
      <c r="G50" s="641"/>
      <c r="H50" s="641"/>
      <c r="I50" s="641"/>
      <c r="J50" s="641"/>
      <c r="K50" s="641"/>
      <c r="L50" s="641"/>
      <c r="M50" s="641"/>
      <c r="N50" s="641"/>
      <c r="O50" s="641"/>
      <c r="P50" s="641"/>
      <c r="Q50" s="641"/>
      <c r="R50" s="641"/>
      <c r="S50" s="641"/>
      <c r="T50" s="641"/>
      <c r="U50" s="642">
        <f>SUM(U48:W49)</f>
        <v>1530.825</v>
      </c>
      <c r="V50" s="643"/>
      <c r="W50" s="644"/>
      <c r="Y50" s="216"/>
    </row>
    <row r="51" spans="2:25" ht="15" customHeight="1">
      <c r="B51" s="219"/>
      <c r="C51" s="219"/>
      <c r="D51" s="219"/>
      <c r="E51" s="219"/>
      <c r="F51" s="219"/>
      <c r="G51" s="219"/>
      <c r="H51" s="219"/>
      <c r="I51" s="219"/>
      <c r="J51" s="219"/>
      <c r="K51" s="219"/>
      <c r="L51" s="219"/>
      <c r="M51" s="219"/>
      <c r="N51" s="219"/>
      <c r="O51" s="219"/>
      <c r="P51" s="219"/>
      <c r="Q51" s="219"/>
      <c r="R51" s="219"/>
      <c r="S51" s="219"/>
      <c r="T51" s="217"/>
      <c r="U51" s="217"/>
      <c r="V51" s="217"/>
      <c r="W51" s="217"/>
      <c r="Y51" s="216"/>
    </row>
    <row r="52" spans="2:25">
      <c r="B52" s="632" t="s">
        <v>2797</v>
      </c>
      <c r="C52" s="633"/>
      <c r="D52" s="633"/>
      <c r="E52" s="633"/>
      <c r="F52" s="633"/>
      <c r="G52" s="633"/>
      <c r="H52" s="633"/>
      <c r="I52" s="633"/>
      <c r="J52" s="633"/>
      <c r="K52" s="633"/>
      <c r="L52" s="633"/>
      <c r="M52" s="633"/>
      <c r="N52" s="633"/>
      <c r="O52" s="633"/>
      <c r="P52" s="633"/>
      <c r="Q52" s="633"/>
      <c r="R52" s="633"/>
      <c r="S52" s="633"/>
      <c r="T52" s="633"/>
      <c r="U52" s="633"/>
      <c r="V52" s="633"/>
      <c r="W52" s="634"/>
      <c r="Y52" s="216"/>
    </row>
    <row r="53" spans="2:25" ht="5.0999999999999996" customHeight="1">
      <c r="B53" s="218"/>
      <c r="C53" s="218"/>
      <c r="D53" s="218"/>
      <c r="E53" s="218"/>
      <c r="F53" s="218"/>
      <c r="G53" s="218"/>
      <c r="H53" s="218"/>
      <c r="I53" s="218"/>
      <c r="J53" s="218"/>
      <c r="K53" s="218"/>
      <c r="L53" s="218"/>
      <c r="M53" s="218"/>
      <c r="N53" s="218"/>
      <c r="O53" s="218"/>
      <c r="P53" s="218"/>
      <c r="Q53" s="218"/>
      <c r="R53" s="218"/>
      <c r="S53" s="218"/>
      <c r="T53" s="218"/>
      <c r="U53" s="218"/>
      <c r="V53" s="218"/>
      <c r="W53" s="218"/>
      <c r="Y53" s="216"/>
    </row>
    <row r="54" spans="2:25">
      <c r="B54" s="610" t="s">
        <v>2798</v>
      </c>
      <c r="C54" s="611"/>
      <c r="D54" s="611"/>
      <c r="E54" s="611"/>
      <c r="F54" s="611"/>
      <c r="G54" s="611"/>
      <c r="H54" s="611"/>
      <c r="I54" s="611"/>
      <c r="J54" s="611"/>
      <c r="K54" s="611"/>
      <c r="L54" s="611"/>
      <c r="M54" s="611"/>
      <c r="N54" s="611" t="s">
        <v>2783</v>
      </c>
      <c r="O54" s="611"/>
      <c r="P54" s="611" t="s">
        <v>2784</v>
      </c>
      <c r="Q54" s="611"/>
      <c r="R54" s="611" t="s">
        <v>2786</v>
      </c>
      <c r="S54" s="611"/>
      <c r="T54" s="611"/>
      <c r="U54" s="611" t="s">
        <v>2787</v>
      </c>
      <c r="V54" s="611"/>
      <c r="W54" s="636"/>
      <c r="Y54" s="216"/>
    </row>
    <row r="55" spans="2:25" ht="15" customHeight="1">
      <c r="B55" s="599" t="s">
        <v>3508</v>
      </c>
      <c r="C55" s="600"/>
      <c r="D55" s="600"/>
      <c r="E55" s="600"/>
      <c r="F55" s="600"/>
      <c r="G55" s="600"/>
      <c r="H55" s="600"/>
      <c r="I55" s="600"/>
      <c r="J55" s="600"/>
      <c r="K55" s="600"/>
      <c r="L55" s="600"/>
      <c r="M55" s="601"/>
      <c r="N55" s="637" t="s">
        <v>194</v>
      </c>
      <c r="O55" s="637"/>
      <c r="P55" s="637">
        <v>5.1000000000000004E-3</v>
      </c>
      <c r="Q55" s="637"/>
      <c r="R55" s="602">
        <f>+'MANO DE OBRA ELEC'!$E$76</f>
        <v>555224.75167816796</v>
      </c>
      <c r="S55" s="603"/>
      <c r="T55" s="604"/>
      <c r="U55" s="654">
        <f>+P55*R55</f>
        <v>2831.6462335586566</v>
      </c>
      <c r="V55" s="654"/>
      <c r="W55" s="655"/>
      <c r="Y55" s="216"/>
    </row>
    <row r="56" spans="2:25" ht="15" customHeight="1">
      <c r="B56" s="599"/>
      <c r="C56" s="600"/>
      <c r="D56" s="600"/>
      <c r="E56" s="600"/>
      <c r="F56" s="600"/>
      <c r="G56" s="600"/>
      <c r="H56" s="600"/>
      <c r="I56" s="600"/>
      <c r="J56" s="600"/>
      <c r="K56" s="600"/>
      <c r="L56" s="600"/>
      <c r="M56" s="601"/>
      <c r="N56" s="637"/>
      <c r="O56" s="637"/>
      <c r="P56" s="602"/>
      <c r="Q56" s="604"/>
      <c r="R56" s="602"/>
      <c r="S56" s="603"/>
      <c r="T56" s="604"/>
      <c r="U56" s="654">
        <f>+P56*R56</f>
        <v>0</v>
      </c>
      <c r="V56" s="654"/>
      <c r="W56" s="655"/>
      <c r="Y56" s="216"/>
    </row>
    <row r="57" spans="2:25" ht="15" customHeight="1">
      <c r="B57" s="599"/>
      <c r="C57" s="600"/>
      <c r="D57" s="600"/>
      <c r="E57" s="600"/>
      <c r="F57" s="600"/>
      <c r="G57" s="600"/>
      <c r="H57" s="600"/>
      <c r="I57" s="600"/>
      <c r="J57" s="600"/>
      <c r="K57" s="600"/>
      <c r="L57" s="600"/>
      <c r="M57" s="601"/>
      <c r="N57" s="637"/>
      <c r="O57" s="637"/>
      <c r="P57" s="602"/>
      <c r="Q57" s="604"/>
      <c r="R57" s="602"/>
      <c r="S57" s="603"/>
      <c r="T57" s="604"/>
      <c r="U57" s="654"/>
      <c r="V57" s="654"/>
      <c r="W57" s="655"/>
      <c r="Y57" s="216"/>
    </row>
    <row r="58" spans="2:25" ht="15" customHeight="1">
      <c r="B58" s="599"/>
      <c r="C58" s="600"/>
      <c r="D58" s="600"/>
      <c r="E58" s="600"/>
      <c r="F58" s="600"/>
      <c r="G58" s="600"/>
      <c r="H58" s="600"/>
      <c r="I58" s="600"/>
      <c r="J58" s="600"/>
      <c r="K58" s="600"/>
      <c r="L58" s="600"/>
      <c r="M58" s="601"/>
      <c r="N58" s="637"/>
      <c r="O58" s="637"/>
      <c r="P58" s="605"/>
      <c r="Q58" s="606"/>
      <c r="R58" s="602"/>
      <c r="S58" s="603"/>
      <c r="T58" s="604"/>
      <c r="U58" s="654"/>
      <c r="V58" s="654"/>
      <c r="W58" s="655"/>
      <c r="Y58" s="216"/>
    </row>
    <row r="59" spans="2:25" ht="15" customHeight="1">
      <c r="B59" s="640" t="s">
        <v>2789</v>
      </c>
      <c r="C59" s="641"/>
      <c r="D59" s="641"/>
      <c r="E59" s="641"/>
      <c r="F59" s="641"/>
      <c r="G59" s="641"/>
      <c r="H59" s="641"/>
      <c r="I59" s="641"/>
      <c r="J59" s="641"/>
      <c r="K59" s="641"/>
      <c r="L59" s="641"/>
      <c r="M59" s="641"/>
      <c r="N59" s="641"/>
      <c r="O59" s="641"/>
      <c r="P59" s="641"/>
      <c r="Q59" s="641"/>
      <c r="R59" s="641"/>
      <c r="S59" s="641"/>
      <c r="T59" s="641"/>
      <c r="U59" s="641">
        <f>SUM(U55:W58)</f>
        <v>2831.6462335586566</v>
      </c>
      <c r="V59" s="641"/>
      <c r="W59" s="651"/>
      <c r="Y59" s="216"/>
    </row>
    <row r="60" spans="2:25" ht="15" customHeight="1">
      <c r="B60" s="220"/>
      <c r="C60" s="220"/>
      <c r="D60" s="220"/>
      <c r="E60" s="220"/>
      <c r="F60" s="220"/>
      <c r="G60" s="220"/>
      <c r="H60" s="220"/>
      <c r="I60" s="220"/>
      <c r="J60" s="220"/>
      <c r="K60" s="220"/>
      <c r="L60" s="220"/>
      <c r="M60" s="220"/>
      <c r="N60" s="220"/>
      <c r="O60" s="220"/>
      <c r="P60" s="220"/>
      <c r="Q60" s="220"/>
      <c r="R60" s="220"/>
      <c r="S60" s="220"/>
      <c r="T60" s="220"/>
      <c r="U60" s="220"/>
      <c r="V60" s="220"/>
      <c r="W60" s="220"/>
      <c r="Y60" s="216"/>
    </row>
    <row r="61" spans="2:25" s="221" customFormat="1">
      <c r="B61" s="589" t="s">
        <v>2799</v>
      </c>
      <c r="C61" s="590"/>
      <c r="D61" s="590"/>
      <c r="E61" s="590"/>
      <c r="F61" s="590"/>
      <c r="G61" s="590"/>
      <c r="H61" s="590"/>
      <c r="I61" s="590"/>
      <c r="J61" s="590"/>
      <c r="K61" s="590"/>
      <c r="L61" s="590"/>
      <c r="M61" s="590"/>
      <c r="N61" s="590"/>
      <c r="O61" s="590"/>
      <c r="P61" s="590"/>
      <c r="Q61" s="590"/>
      <c r="R61" s="590"/>
      <c r="S61" s="652"/>
      <c r="T61" s="653">
        <f>+ROUND((U26+U43+U50+U59),0)</f>
        <v>35121</v>
      </c>
      <c r="U61" s="590"/>
      <c r="V61" s="590"/>
      <c r="W61" s="591"/>
      <c r="Y61" s="216"/>
    </row>
    <row r="62" spans="2:25" s="221" customFormat="1">
      <c r="Y62" s="216"/>
    </row>
    <row r="65" spans="2:35" ht="15" customHeight="1"/>
    <row r="70" spans="2:35" ht="15" customHeight="1"/>
    <row r="71" spans="2:35" s="206" customFormat="1">
      <c r="B71" s="589" t="s">
        <v>2775</v>
      </c>
      <c r="C71" s="590"/>
      <c r="D71" s="590"/>
      <c r="E71" s="590"/>
      <c r="F71" s="590"/>
      <c r="G71" s="590"/>
      <c r="H71" s="590"/>
      <c r="I71" s="590"/>
      <c r="J71" s="590"/>
      <c r="K71" s="590"/>
      <c r="L71" s="590"/>
      <c r="M71" s="590"/>
      <c r="N71" s="590"/>
      <c r="O71" s="590"/>
      <c r="P71" s="590"/>
      <c r="Q71" s="590"/>
      <c r="R71" s="590"/>
      <c r="S71" s="590"/>
      <c r="T71" s="590"/>
      <c r="U71" s="590"/>
      <c r="V71" s="590"/>
      <c r="W71" s="591"/>
      <c r="Y71" s="207"/>
      <c r="AA71" s="208"/>
      <c r="AB71" s="208"/>
      <c r="AC71" s="208"/>
      <c r="AD71" s="208"/>
      <c r="AE71" s="208"/>
      <c r="AF71" s="208"/>
      <c r="AG71" s="208"/>
      <c r="AH71" s="208"/>
      <c r="AI71" s="208"/>
    </row>
    <row r="72" spans="2:35" s="206" customFormat="1" ht="6" customHeight="1">
      <c r="B72" s="207"/>
      <c r="C72" s="207"/>
      <c r="D72" s="207"/>
      <c r="E72" s="207"/>
      <c r="F72" s="207"/>
      <c r="G72" s="207"/>
      <c r="H72" s="207"/>
      <c r="I72" s="207"/>
      <c r="J72" s="207"/>
      <c r="K72" s="207"/>
      <c r="L72" s="207"/>
      <c r="M72" s="207"/>
      <c r="N72" s="207"/>
      <c r="O72" s="207"/>
      <c r="P72" s="207"/>
      <c r="Q72" s="207"/>
      <c r="R72" s="207"/>
      <c r="S72" s="207"/>
      <c r="T72" s="207"/>
      <c r="U72" s="207"/>
      <c r="V72" s="207"/>
      <c r="W72" s="207"/>
      <c r="Y72" s="209"/>
    </row>
    <row r="73" spans="2:35" ht="22.35" customHeight="1">
      <c r="B73" s="210" t="s">
        <v>2776</v>
      </c>
      <c r="C73" s="210"/>
      <c r="D73" s="592" t="s">
        <v>3865</v>
      </c>
      <c r="E73" s="592"/>
      <c r="F73" s="592"/>
      <c r="G73" s="592"/>
      <c r="H73" s="592"/>
      <c r="I73" s="592"/>
      <c r="J73" s="592"/>
      <c r="K73" s="211" t="s">
        <v>2777</v>
      </c>
      <c r="L73" s="593">
        <v>45778</v>
      </c>
      <c r="M73" s="594"/>
      <c r="N73" s="594"/>
      <c r="O73" s="594"/>
      <c r="P73" s="594"/>
      <c r="Q73" s="212" t="s">
        <v>2778</v>
      </c>
      <c r="R73" s="212"/>
      <c r="S73" s="594" t="s">
        <v>3825</v>
      </c>
      <c r="T73" s="594"/>
      <c r="U73" s="594"/>
      <c r="V73" s="594"/>
      <c r="W73" s="594"/>
      <c r="Y73" s="209"/>
      <c r="AA73" s="208"/>
      <c r="AB73" s="208"/>
      <c r="AC73" s="208"/>
      <c r="AD73" s="208"/>
      <c r="AE73" s="208"/>
      <c r="AF73" s="208"/>
      <c r="AG73" s="208"/>
      <c r="AH73" s="208"/>
      <c r="AI73" s="208"/>
    </row>
    <row r="74" spans="2:35" ht="48.6" customHeight="1">
      <c r="B74" s="213" t="s">
        <v>2779</v>
      </c>
      <c r="C74" s="213"/>
      <c r="D74" s="592" t="s">
        <v>3865</v>
      </c>
      <c r="E74" s="592"/>
      <c r="F74" s="592"/>
      <c r="G74" s="592"/>
      <c r="H74" s="592"/>
      <c r="I74" s="592"/>
      <c r="J74" s="592"/>
      <c r="K74" s="592"/>
      <c r="L74" s="592"/>
      <c r="M74" s="592"/>
      <c r="N74" s="592"/>
      <c r="O74" s="592"/>
      <c r="P74" s="592"/>
      <c r="Q74" s="592"/>
      <c r="R74" s="592"/>
      <c r="S74" s="592"/>
      <c r="T74" s="592"/>
      <c r="U74" s="592"/>
      <c r="V74" s="592"/>
      <c r="W74" s="592"/>
      <c r="Y74" s="214"/>
    </row>
    <row r="75" spans="2:35" ht="15" customHeight="1">
      <c r="B75" s="213"/>
      <c r="C75" s="213"/>
      <c r="D75" s="213"/>
      <c r="E75" s="213"/>
      <c r="F75" s="215"/>
      <c r="G75" s="215"/>
      <c r="H75" s="215"/>
      <c r="I75" s="215"/>
      <c r="J75" s="215"/>
      <c r="K75" s="215"/>
      <c r="L75" s="215"/>
      <c r="M75" s="215"/>
      <c r="N75" s="215"/>
      <c r="O75" s="215"/>
      <c r="P75" s="215"/>
      <c r="Q75" s="215"/>
      <c r="R75" s="215"/>
      <c r="S75" s="215"/>
      <c r="T75" s="215"/>
      <c r="U75" s="215"/>
      <c r="V75" s="215"/>
      <c r="W75" s="215"/>
      <c r="Y75" s="214"/>
    </row>
    <row r="76" spans="2:35" s="206" customFormat="1">
      <c r="B76" s="589" t="s">
        <v>2780</v>
      </c>
      <c r="C76" s="590"/>
      <c r="D76" s="590"/>
      <c r="E76" s="590"/>
      <c r="F76" s="590"/>
      <c r="G76" s="590"/>
      <c r="H76" s="590"/>
      <c r="I76" s="590"/>
      <c r="J76" s="590"/>
      <c r="K76" s="590"/>
      <c r="L76" s="590"/>
      <c r="M76" s="590"/>
      <c r="N76" s="590"/>
      <c r="O76" s="590"/>
      <c r="P76" s="590"/>
      <c r="Q76" s="590"/>
      <c r="R76" s="590"/>
      <c r="S76" s="590"/>
      <c r="T76" s="590"/>
      <c r="U76" s="590"/>
      <c r="V76" s="590"/>
      <c r="W76" s="591"/>
      <c r="Y76" s="209"/>
    </row>
    <row r="77" spans="2:35" s="206" customFormat="1" ht="5.0999999999999996" customHeight="1">
      <c r="B77" s="207"/>
      <c r="C77" s="207"/>
      <c r="D77" s="207"/>
      <c r="E77" s="207"/>
      <c r="F77" s="207"/>
      <c r="G77" s="207"/>
      <c r="H77" s="207"/>
      <c r="I77" s="207"/>
      <c r="J77" s="207"/>
      <c r="K77" s="207"/>
      <c r="L77" s="207"/>
      <c r="M77" s="207"/>
      <c r="N77" s="207"/>
      <c r="O77" s="207"/>
      <c r="P77" s="207"/>
      <c r="Q77" s="207"/>
      <c r="R77" s="207"/>
      <c r="S77" s="207"/>
      <c r="T77" s="207"/>
      <c r="U77" s="207"/>
      <c r="V77" s="207"/>
      <c r="W77" s="207"/>
      <c r="Y77" s="209"/>
    </row>
    <row r="78" spans="2:35" ht="15" customHeight="1">
      <c r="B78" s="610" t="s">
        <v>2781</v>
      </c>
      <c r="C78" s="611"/>
      <c r="D78" s="585" t="s">
        <v>2782</v>
      </c>
      <c r="E78" s="587"/>
      <c r="F78" s="587"/>
      <c r="G78" s="587"/>
      <c r="H78" s="587"/>
      <c r="I78" s="587"/>
      <c r="J78" s="587"/>
      <c r="K78" s="587"/>
      <c r="L78" s="587"/>
      <c r="M78" s="587"/>
      <c r="N78" s="587"/>
      <c r="O78" s="587"/>
      <c r="P78" s="587"/>
      <c r="Q78" s="586"/>
      <c r="R78" s="585" t="s">
        <v>2783</v>
      </c>
      <c r="S78" s="586"/>
      <c r="T78" s="587" t="s">
        <v>3500</v>
      </c>
      <c r="U78" s="587"/>
      <c r="V78" s="587"/>
      <c r="W78" s="588"/>
      <c r="Y78" s="216"/>
    </row>
    <row r="79" spans="2:35" s="206" customFormat="1" ht="102.6" customHeight="1">
      <c r="B79" s="612">
        <f>+PRESUPUESTO!$A$40</f>
        <v>12.02</v>
      </c>
      <c r="C79" s="613"/>
      <c r="D79" s="595" t="str">
        <f>+PRESUPUESTO!$B$40</f>
        <v xml:space="preserve">SUMINISTRO E INSTALACIÓN DE LUMINARIA PANEL LED REDONDO DE SOBREPONER DE ALTA EFICACIA, CARACTERISTICAS: TEMPERATURA DE COLOR 6500K, POTENCIA 18W, TENSIÓN DE OPERACIÓN 100-240, MARCO CON DIFUSOR OPALIZADO, IRC: &gt;70. </v>
      </c>
      <c r="E79" s="596"/>
      <c r="F79" s="596"/>
      <c r="G79" s="596"/>
      <c r="H79" s="596"/>
      <c r="I79" s="596"/>
      <c r="J79" s="596"/>
      <c r="K79" s="596"/>
      <c r="L79" s="596"/>
      <c r="M79" s="596"/>
      <c r="N79" s="596"/>
      <c r="O79" s="596"/>
      <c r="P79" s="596"/>
      <c r="Q79" s="596"/>
      <c r="R79" s="596"/>
      <c r="S79" s="597"/>
      <c r="T79" s="614" t="str">
        <f>+PRESUPUESTO!$C$40</f>
        <v>UN</v>
      </c>
      <c r="U79" s="615"/>
      <c r="V79" s="615"/>
      <c r="W79" s="613"/>
      <c r="Y79" s="209"/>
    </row>
    <row r="80" spans="2:35" ht="15" customHeight="1">
      <c r="B80" s="217"/>
      <c r="C80" s="217"/>
      <c r="D80" s="217"/>
      <c r="E80" s="217"/>
      <c r="F80" s="217"/>
      <c r="G80" s="217"/>
      <c r="H80" s="217"/>
      <c r="I80" s="217"/>
      <c r="J80" s="217"/>
      <c r="K80" s="217"/>
      <c r="L80" s="217"/>
      <c r="M80" s="217"/>
      <c r="N80" s="217"/>
      <c r="O80" s="217"/>
      <c r="P80" s="217"/>
      <c r="Q80" s="217"/>
      <c r="R80" s="217"/>
      <c r="S80" s="217"/>
      <c r="T80" s="217"/>
      <c r="U80" s="217"/>
      <c r="V80" s="217"/>
      <c r="W80" s="217"/>
      <c r="Y80" s="216"/>
    </row>
    <row r="81" spans="2:25">
      <c r="B81" s="616" t="s">
        <v>2785</v>
      </c>
      <c r="C81" s="617"/>
      <c r="D81" s="617"/>
      <c r="E81" s="617"/>
      <c r="F81" s="617"/>
      <c r="G81" s="617"/>
      <c r="H81" s="617"/>
      <c r="I81" s="617"/>
      <c r="J81" s="617"/>
      <c r="K81" s="617"/>
      <c r="L81" s="617"/>
      <c r="M81" s="617"/>
      <c r="N81" s="617"/>
      <c r="O81" s="617"/>
      <c r="P81" s="617"/>
      <c r="Q81" s="617"/>
      <c r="R81" s="617"/>
      <c r="S81" s="617"/>
      <c r="T81" s="617"/>
      <c r="U81" s="617"/>
      <c r="V81" s="617"/>
      <c r="W81" s="618"/>
      <c r="Y81" s="216"/>
    </row>
    <row r="82" spans="2:25" ht="5.0999999999999996" customHeight="1">
      <c r="B82" s="218"/>
      <c r="C82" s="218"/>
      <c r="D82" s="218"/>
      <c r="E82" s="218"/>
      <c r="F82" s="218"/>
      <c r="G82" s="218"/>
      <c r="H82" s="218"/>
      <c r="I82" s="218"/>
      <c r="J82" s="218"/>
      <c r="K82" s="218"/>
      <c r="L82" s="218"/>
      <c r="M82" s="218"/>
      <c r="N82" s="218"/>
      <c r="O82" s="218"/>
      <c r="P82" s="218"/>
      <c r="Q82" s="218"/>
      <c r="R82" s="218"/>
      <c r="S82" s="218"/>
      <c r="T82" s="218"/>
      <c r="U82" s="218"/>
      <c r="V82" s="218"/>
      <c r="W82" s="218"/>
      <c r="Y82" s="216"/>
    </row>
    <row r="83" spans="2:25" ht="15" customHeight="1">
      <c r="B83" s="619" t="s">
        <v>2782</v>
      </c>
      <c r="C83" s="620"/>
      <c r="D83" s="620"/>
      <c r="E83" s="620"/>
      <c r="F83" s="620"/>
      <c r="G83" s="620"/>
      <c r="H83" s="620"/>
      <c r="I83" s="620"/>
      <c r="J83" s="620"/>
      <c r="K83" s="621"/>
      <c r="L83" s="622" t="s">
        <v>2783</v>
      </c>
      <c r="M83" s="622"/>
      <c r="N83" s="622"/>
      <c r="O83" s="622"/>
      <c r="P83" s="622" t="s">
        <v>2784</v>
      </c>
      <c r="Q83" s="622"/>
      <c r="R83" s="622"/>
      <c r="S83" s="622" t="s">
        <v>2786</v>
      </c>
      <c r="T83" s="622"/>
      <c r="U83" s="622" t="s">
        <v>2787</v>
      </c>
      <c r="V83" s="622"/>
      <c r="W83" s="623"/>
      <c r="Y83" s="216"/>
    </row>
    <row r="84" spans="2:25" ht="15" customHeight="1">
      <c r="B84" s="599" t="s">
        <v>2788</v>
      </c>
      <c r="C84" s="600"/>
      <c r="D84" s="600"/>
      <c r="E84" s="600"/>
      <c r="F84" s="600"/>
      <c r="G84" s="600"/>
      <c r="H84" s="600"/>
      <c r="I84" s="600"/>
      <c r="J84" s="600"/>
      <c r="K84" s="601"/>
      <c r="L84" s="602" t="s">
        <v>2557</v>
      </c>
      <c r="M84" s="603"/>
      <c r="N84" s="603"/>
      <c r="O84" s="604"/>
      <c r="P84" s="602">
        <v>5</v>
      </c>
      <c r="Q84" s="603"/>
      <c r="R84" s="604"/>
      <c r="S84" s="605">
        <f>+U128</f>
        <v>55522.475167816796</v>
      </c>
      <c r="T84" s="606"/>
      <c r="U84" s="607">
        <f>+P84*S84/100</f>
        <v>2776.1237583908396</v>
      </c>
      <c r="V84" s="608"/>
      <c r="W84" s="609"/>
      <c r="Y84" s="216"/>
    </row>
    <row r="85" spans="2:25" ht="15" customHeight="1">
      <c r="B85" s="599"/>
      <c r="C85" s="600"/>
      <c r="D85" s="600"/>
      <c r="E85" s="600"/>
      <c r="F85" s="600"/>
      <c r="G85" s="600"/>
      <c r="H85" s="600"/>
      <c r="I85" s="600"/>
      <c r="J85" s="600"/>
      <c r="K85" s="601"/>
      <c r="L85" s="602"/>
      <c r="M85" s="603"/>
      <c r="N85" s="603"/>
      <c r="O85" s="604"/>
      <c r="P85" s="602"/>
      <c r="Q85" s="603"/>
      <c r="R85" s="604"/>
      <c r="S85" s="605"/>
      <c r="T85" s="606"/>
      <c r="U85" s="607">
        <f t="shared" ref="U85:U90" si="3">IFERROR(S85*P85,"")</f>
        <v>0</v>
      </c>
      <c r="V85" s="608"/>
      <c r="W85" s="609"/>
      <c r="Y85" s="216"/>
    </row>
    <row r="86" spans="2:25" ht="15" customHeight="1">
      <c r="B86" s="599"/>
      <c r="C86" s="600"/>
      <c r="D86" s="600"/>
      <c r="E86" s="600"/>
      <c r="F86" s="600"/>
      <c r="G86" s="600"/>
      <c r="H86" s="600"/>
      <c r="I86" s="600"/>
      <c r="J86" s="600"/>
      <c r="K86" s="601"/>
      <c r="L86" s="602"/>
      <c r="M86" s="603"/>
      <c r="N86" s="603"/>
      <c r="O86" s="604"/>
      <c r="P86" s="602"/>
      <c r="Q86" s="603"/>
      <c r="R86" s="604"/>
      <c r="S86" s="605"/>
      <c r="T86" s="606"/>
      <c r="U86" s="607">
        <f t="shared" si="3"/>
        <v>0</v>
      </c>
      <c r="V86" s="608"/>
      <c r="W86" s="609"/>
      <c r="Y86" s="216"/>
    </row>
    <row r="87" spans="2:25" ht="15" customHeight="1">
      <c r="B87" s="599"/>
      <c r="C87" s="600"/>
      <c r="D87" s="600"/>
      <c r="E87" s="600"/>
      <c r="F87" s="600"/>
      <c r="G87" s="600"/>
      <c r="H87" s="600"/>
      <c r="I87" s="600"/>
      <c r="J87" s="600"/>
      <c r="K87" s="601"/>
      <c r="L87" s="602"/>
      <c r="M87" s="603"/>
      <c r="N87" s="603"/>
      <c r="O87" s="604"/>
      <c r="P87" s="602"/>
      <c r="Q87" s="603"/>
      <c r="R87" s="604"/>
      <c r="S87" s="605"/>
      <c r="T87" s="606"/>
      <c r="U87" s="607">
        <f t="shared" si="3"/>
        <v>0</v>
      </c>
      <c r="V87" s="608"/>
      <c r="W87" s="609"/>
      <c r="Y87" s="216"/>
    </row>
    <row r="88" spans="2:25" ht="15" customHeight="1">
      <c r="B88" s="599"/>
      <c r="C88" s="600"/>
      <c r="D88" s="600"/>
      <c r="E88" s="600"/>
      <c r="F88" s="600"/>
      <c r="G88" s="600"/>
      <c r="H88" s="600"/>
      <c r="I88" s="600"/>
      <c r="J88" s="600"/>
      <c r="K88" s="601"/>
      <c r="L88" s="602"/>
      <c r="M88" s="603"/>
      <c r="N88" s="603"/>
      <c r="O88" s="604"/>
      <c r="P88" s="602"/>
      <c r="Q88" s="603"/>
      <c r="R88" s="604"/>
      <c r="S88" s="605"/>
      <c r="T88" s="606"/>
      <c r="U88" s="607">
        <f t="shared" si="3"/>
        <v>0</v>
      </c>
      <c r="V88" s="608"/>
      <c r="W88" s="609"/>
      <c r="Y88" s="216"/>
    </row>
    <row r="89" spans="2:25" ht="15" customHeight="1">
      <c r="B89" s="599"/>
      <c r="C89" s="600"/>
      <c r="D89" s="600"/>
      <c r="E89" s="600"/>
      <c r="F89" s="600"/>
      <c r="G89" s="600"/>
      <c r="H89" s="600"/>
      <c r="I89" s="600"/>
      <c r="J89" s="600"/>
      <c r="K89" s="601"/>
      <c r="L89" s="602"/>
      <c r="M89" s="603"/>
      <c r="N89" s="603"/>
      <c r="O89" s="604"/>
      <c r="P89" s="602"/>
      <c r="Q89" s="603"/>
      <c r="R89" s="604"/>
      <c r="S89" s="605"/>
      <c r="T89" s="606"/>
      <c r="U89" s="607">
        <f t="shared" si="3"/>
        <v>0</v>
      </c>
      <c r="V89" s="608"/>
      <c r="W89" s="609"/>
      <c r="Y89" s="216"/>
    </row>
    <row r="90" spans="2:25" ht="15" customHeight="1">
      <c r="B90" s="599"/>
      <c r="C90" s="600"/>
      <c r="D90" s="600"/>
      <c r="E90" s="600"/>
      <c r="F90" s="600"/>
      <c r="G90" s="600"/>
      <c r="H90" s="600"/>
      <c r="I90" s="600"/>
      <c r="J90" s="600"/>
      <c r="K90" s="601"/>
      <c r="L90" s="602"/>
      <c r="M90" s="603"/>
      <c r="N90" s="603"/>
      <c r="O90" s="604"/>
      <c r="P90" s="602"/>
      <c r="Q90" s="603"/>
      <c r="R90" s="604"/>
      <c r="S90" s="605"/>
      <c r="T90" s="606"/>
      <c r="U90" s="607">
        <f t="shared" si="3"/>
        <v>0</v>
      </c>
      <c r="V90" s="608"/>
      <c r="W90" s="609"/>
      <c r="Y90" s="216"/>
    </row>
    <row r="91" spans="2:25" ht="15" customHeight="1">
      <c r="B91" s="640" t="s">
        <v>2789</v>
      </c>
      <c r="C91" s="641"/>
      <c r="D91" s="641"/>
      <c r="E91" s="641"/>
      <c r="F91" s="641"/>
      <c r="G91" s="641"/>
      <c r="H91" s="641"/>
      <c r="I91" s="641"/>
      <c r="J91" s="641"/>
      <c r="K91" s="641"/>
      <c r="L91" s="641"/>
      <c r="M91" s="641"/>
      <c r="N91" s="641"/>
      <c r="O91" s="641"/>
      <c r="P91" s="641"/>
      <c r="Q91" s="641"/>
      <c r="R91" s="641"/>
      <c r="S91" s="641"/>
      <c r="T91" s="641"/>
      <c r="U91" s="642">
        <f>SUM(U84:W90)</f>
        <v>2776.1237583908396</v>
      </c>
      <c r="V91" s="643"/>
      <c r="W91" s="644"/>
      <c r="Y91" s="216"/>
    </row>
    <row r="92" spans="2:25" ht="15" customHeight="1">
      <c r="B92" s="219"/>
      <c r="C92" s="219"/>
      <c r="D92" s="219"/>
      <c r="E92" s="219"/>
      <c r="F92" s="219"/>
      <c r="G92" s="219"/>
      <c r="H92" s="219"/>
      <c r="I92" s="219"/>
      <c r="J92" s="219"/>
      <c r="K92" s="219"/>
      <c r="L92" s="219"/>
      <c r="M92" s="219"/>
      <c r="N92" s="219"/>
      <c r="O92" s="219"/>
      <c r="P92" s="219"/>
      <c r="Q92" s="219"/>
      <c r="R92" s="219"/>
      <c r="S92" s="219"/>
      <c r="T92" s="217"/>
      <c r="U92" s="217"/>
      <c r="V92" s="217"/>
      <c r="W92" s="217"/>
      <c r="Y92" s="216"/>
    </row>
    <row r="93" spans="2:25">
      <c r="B93" s="632" t="s">
        <v>2790</v>
      </c>
      <c r="C93" s="633"/>
      <c r="D93" s="633"/>
      <c r="E93" s="633"/>
      <c r="F93" s="633"/>
      <c r="G93" s="633"/>
      <c r="H93" s="633"/>
      <c r="I93" s="633"/>
      <c r="J93" s="633"/>
      <c r="K93" s="633"/>
      <c r="L93" s="633"/>
      <c r="M93" s="633"/>
      <c r="N93" s="633"/>
      <c r="O93" s="633"/>
      <c r="P93" s="633"/>
      <c r="Q93" s="633"/>
      <c r="R93" s="633"/>
      <c r="S93" s="633"/>
      <c r="T93" s="633"/>
      <c r="U93" s="633"/>
      <c r="V93" s="633"/>
      <c r="W93" s="634"/>
      <c r="Y93" s="216"/>
    </row>
    <row r="94" spans="2:25" ht="5.0999999999999996" customHeight="1">
      <c r="B94" s="218"/>
      <c r="C94" s="218"/>
      <c r="D94" s="218"/>
      <c r="E94" s="218"/>
      <c r="F94" s="218"/>
      <c r="G94" s="218"/>
      <c r="H94" s="218"/>
      <c r="I94" s="218"/>
      <c r="J94" s="218"/>
      <c r="K94" s="218"/>
      <c r="L94" s="218"/>
      <c r="M94" s="218"/>
      <c r="N94" s="218"/>
      <c r="O94" s="218"/>
      <c r="P94" s="218"/>
      <c r="Q94" s="218"/>
      <c r="R94" s="218"/>
      <c r="S94" s="218"/>
      <c r="T94" s="218"/>
      <c r="U94" s="218"/>
      <c r="V94" s="218"/>
      <c r="W94" s="218"/>
    </row>
    <row r="95" spans="2:25" ht="15" customHeight="1">
      <c r="B95" s="635" t="s">
        <v>2782</v>
      </c>
      <c r="C95" s="587"/>
      <c r="D95" s="587"/>
      <c r="E95" s="587"/>
      <c r="F95" s="587"/>
      <c r="G95" s="587"/>
      <c r="H95" s="587"/>
      <c r="I95" s="587"/>
      <c r="J95" s="587"/>
      <c r="K95" s="586"/>
      <c r="L95" s="611" t="s">
        <v>2783</v>
      </c>
      <c r="M95" s="611"/>
      <c r="N95" s="611" t="s">
        <v>2784</v>
      </c>
      <c r="O95" s="611"/>
      <c r="P95" s="611" t="s">
        <v>3502</v>
      </c>
      <c r="Q95" s="611"/>
      <c r="R95" s="611" t="s">
        <v>2786</v>
      </c>
      <c r="S95" s="611"/>
      <c r="T95" s="611"/>
      <c r="U95" s="611" t="s">
        <v>2787</v>
      </c>
      <c r="V95" s="611"/>
      <c r="W95" s="636"/>
    </row>
    <row r="96" spans="2:25" s="221" customFormat="1" ht="28.65" customHeight="1">
      <c r="B96" s="624" t="s">
        <v>3586</v>
      </c>
      <c r="C96" s="625"/>
      <c r="D96" s="625"/>
      <c r="E96" s="625"/>
      <c r="F96" s="625"/>
      <c r="G96" s="625"/>
      <c r="H96" s="625"/>
      <c r="I96" s="625"/>
      <c r="J96" s="625"/>
      <c r="K96" s="626"/>
      <c r="L96" s="637" t="s">
        <v>3141</v>
      </c>
      <c r="M96" s="637"/>
      <c r="N96" s="628">
        <v>1</v>
      </c>
      <c r="O96" s="628"/>
      <c r="P96" s="627"/>
      <c r="Q96" s="627"/>
      <c r="R96" s="628">
        <f>+'MATERIALES  ELECTRICOS'!$E$86</f>
        <v>26058.333333333332</v>
      </c>
      <c r="S96" s="628"/>
      <c r="T96" s="628"/>
      <c r="U96" s="629">
        <f>+N96*R96</f>
        <v>26058.333333333332</v>
      </c>
      <c r="V96" s="630"/>
      <c r="W96" s="631"/>
    </row>
    <row r="97" spans="2:25" ht="15" customHeight="1">
      <c r="B97" s="624" t="s">
        <v>3578</v>
      </c>
      <c r="C97" s="625"/>
      <c r="D97" s="625"/>
      <c r="E97" s="625"/>
      <c r="F97" s="625"/>
      <c r="G97" s="625"/>
      <c r="H97" s="625"/>
      <c r="I97" s="625"/>
      <c r="J97" s="625"/>
      <c r="K97" s="626"/>
      <c r="L97" s="637" t="s">
        <v>3141</v>
      </c>
      <c r="M97" s="637"/>
      <c r="N97" s="628">
        <v>3</v>
      </c>
      <c r="O97" s="628"/>
      <c r="P97" s="639"/>
      <c r="Q97" s="637"/>
      <c r="R97" s="628">
        <f>+'MATERIALES  ELECTRICOS'!$E$55</f>
        <v>1950</v>
      </c>
      <c r="S97" s="628"/>
      <c r="T97" s="628"/>
      <c r="U97" s="607">
        <f t="shared" ref="U97" si="4">+N97*R97</f>
        <v>5850</v>
      </c>
      <c r="V97" s="608"/>
      <c r="W97" s="609"/>
    </row>
    <row r="98" spans="2:25" ht="15" customHeight="1">
      <c r="B98" s="624" t="s">
        <v>3534</v>
      </c>
      <c r="C98" s="625"/>
      <c r="D98" s="625"/>
      <c r="E98" s="625"/>
      <c r="F98" s="625"/>
      <c r="G98" s="625"/>
      <c r="H98" s="625"/>
      <c r="I98" s="625"/>
      <c r="J98" s="625"/>
      <c r="K98" s="626"/>
      <c r="L98" s="637" t="s">
        <v>3563</v>
      </c>
      <c r="M98" s="637"/>
      <c r="N98" s="628">
        <v>3</v>
      </c>
      <c r="O98" s="628"/>
      <c r="P98" s="639"/>
      <c r="Q98" s="637"/>
      <c r="R98" s="628">
        <f>+'MATERIALES  ELECTRICOS'!$E$56</f>
        <v>1312</v>
      </c>
      <c r="S98" s="628"/>
      <c r="T98" s="628"/>
      <c r="U98" s="645">
        <f t="shared" ref="U98:U99" si="5">IFERROR(+N98*R98*(1+P98),"")</f>
        <v>3936</v>
      </c>
      <c r="V98" s="646"/>
      <c r="W98" s="647"/>
    </row>
    <row r="99" spans="2:25" ht="15" customHeight="1">
      <c r="B99" s="624" t="s">
        <v>3537</v>
      </c>
      <c r="C99" s="625"/>
      <c r="D99" s="625"/>
      <c r="E99" s="625"/>
      <c r="F99" s="625"/>
      <c r="G99" s="625"/>
      <c r="H99" s="625"/>
      <c r="I99" s="625"/>
      <c r="J99" s="625"/>
      <c r="K99" s="626"/>
      <c r="L99" s="637" t="s">
        <v>3141</v>
      </c>
      <c r="M99" s="637"/>
      <c r="N99" s="628">
        <v>2</v>
      </c>
      <c r="O99" s="628"/>
      <c r="P99" s="639"/>
      <c r="Q99" s="637"/>
      <c r="R99" s="628">
        <f>+'MATERIALES  ELECTRICOS'!$E$18</f>
        <v>7855.5</v>
      </c>
      <c r="S99" s="628"/>
      <c r="T99" s="628"/>
      <c r="U99" s="645">
        <f t="shared" si="5"/>
        <v>15711</v>
      </c>
      <c r="V99" s="646"/>
      <c r="W99" s="647"/>
    </row>
    <row r="100" spans="2:25" s="221" customFormat="1">
      <c r="B100" s="624" t="s">
        <v>3536</v>
      </c>
      <c r="C100" s="625"/>
      <c r="D100" s="625"/>
      <c r="E100" s="625"/>
      <c r="F100" s="625"/>
      <c r="G100" s="625"/>
      <c r="H100" s="625"/>
      <c r="I100" s="625"/>
      <c r="J100" s="625"/>
      <c r="K100" s="626"/>
      <c r="L100" s="637" t="s">
        <v>3142</v>
      </c>
      <c r="M100" s="637"/>
      <c r="N100" s="628">
        <v>1.6</v>
      </c>
      <c r="O100" s="628"/>
      <c r="P100" s="627"/>
      <c r="Q100" s="627"/>
      <c r="R100" s="628">
        <f>+'MATERIALES  ELECTRICOS'!$E$35</f>
        <v>7050</v>
      </c>
      <c r="S100" s="628"/>
      <c r="T100" s="628"/>
      <c r="U100" s="629">
        <f>+N100*R100</f>
        <v>11280</v>
      </c>
      <c r="V100" s="630"/>
      <c r="W100" s="631"/>
    </row>
    <row r="101" spans="2:25" ht="15" customHeight="1">
      <c r="B101" s="624" t="s">
        <v>3567</v>
      </c>
      <c r="C101" s="625"/>
      <c r="D101" s="625"/>
      <c r="E101" s="625"/>
      <c r="F101" s="625"/>
      <c r="G101" s="625"/>
      <c r="H101" s="625"/>
      <c r="I101" s="625"/>
      <c r="J101" s="625"/>
      <c r="K101" s="626"/>
      <c r="L101" s="637" t="s">
        <v>3560</v>
      </c>
      <c r="M101" s="637"/>
      <c r="N101" s="628">
        <v>0.3</v>
      </c>
      <c r="O101" s="628"/>
      <c r="P101" s="639"/>
      <c r="Q101" s="637"/>
      <c r="R101" s="628">
        <f>+'MATERIALES  ELECTRICOS'!$E$47</f>
        <v>7666.666666666667</v>
      </c>
      <c r="S101" s="628"/>
      <c r="T101" s="628"/>
      <c r="U101" s="607">
        <f t="shared" ref="U101" si="6">+N101*R101</f>
        <v>2300</v>
      </c>
      <c r="V101" s="608"/>
      <c r="W101" s="609"/>
    </row>
    <row r="102" spans="2:25" ht="15" customHeight="1">
      <c r="B102" s="624"/>
      <c r="C102" s="625"/>
      <c r="D102" s="625"/>
      <c r="E102" s="625"/>
      <c r="F102" s="625"/>
      <c r="G102" s="625"/>
      <c r="H102" s="625"/>
      <c r="I102" s="625"/>
      <c r="J102" s="625"/>
      <c r="K102" s="626"/>
      <c r="L102" s="637"/>
      <c r="M102" s="637"/>
      <c r="N102" s="628"/>
      <c r="O102" s="628"/>
      <c r="P102" s="639"/>
      <c r="Q102" s="637"/>
      <c r="R102" s="628"/>
      <c r="S102" s="628"/>
      <c r="T102" s="628"/>
      <c r="U102" s="645">
        <f t="shared" ref="U102:U110" si="7">IFERROR(+N102*R102*(1+P102),"")</f>
        <v>0</v>
      </c>
      <c r="V102" s="646"/>
      <c r="W102" s="647"/>
    </row>
    <row r="103" spans="2:25" ht="15" customHeight="1">
      <c r="B103" s="624"/>
      <c r="C103" s="625"/>
      <c r="D103" s="625"/>
      <c r="E103" s="625"/>
      <c r="F103" s="625"/>
      <c r="G103" s="625"/>
      <c r="H103" s="625"/>
      <c r="I103" s="625"/>
      <c r="J103" s="625"/>
      <c r="K103" s="626"/>
      <c r="L103" s="637"/>
      <c r="M103" s="637"/>
      <c r="N103" s="628"/>
      <c r="O103" s="628"/>
      <c r="P103" s="639"/>
      <c r="Q103" s="637"/>
      <c r="R103" s="628"/>
      <c r="S103" s="628"/>
      <c r="T103" s="628"/>
      <c r="U103" s="645">
        <f t="shared" si="7"/>
        <v>0</v>
      </c>
      <c r="V103" s="646"/>
      <c r="W103" s="647"/>
    </row>
    <row r="104" spans="2:25" ht="15" customHeight="1">
      <c r="B104" s="624"/>
      <c r="C104" s="625"/>
      <c r="D104" s="625"/>
      <c r="E104" s="625"/>
      <c r="F104" s="625"/>
      <c r="G104" s="625"/>
      <c r="H104" s="625"/>
      <c r="I104" s="625"/>
      <c r="J104" s="625"/>
      <c r="K104" s="626"/>
      <c r="L104" s="637"/>
      <c r="M104" s="637"/>
      <c r="N104" s="628"/>
      <c r="O104" s="628"/>
      <c r="P104" s="639"/>
      <c r="Q104" s="637"/>
      <c r="R104" s="628"/>
      <c r="S104" s="628"/>
      <c r="T104" s="628"/>
      <c r="U104" s="607">
        <f t="shared" si="7"/>
        <v>0</v>
      </c>
      <c r="V104" s="608"/>
      <c r="W104" s="609"/>
    </row>
    <row r="105" spans="2:25" ht="15" customHeight="1">
      <c r="B105" s="624"/>
      <c r="C105" s="625"/>
      <c r="D105" s="625"/>
      <c r="E105" s="625"/>
      <c r="F105" s="625"/>
      <c r="G105" s="625"/>
      <c r="H105" s="625"/>
      <c r="I105" s="625"/>
      <c r="J105" s="625"/>
      <c r="K105" s="626"/>
      <c r="L105" s="637"/>
      <c r="M105" s="637"/>
      <c r="N105" s="628"/>
      <c r="O105" s="628"/>
      <c r="P105" s="639"/>
      <c r="Q105" s="637"/>
      <c r="R105" s="628"/>
      <c r="S105" s="628"/>
      <c r="T105" s="628"/>
      <c r="U105" s="607">
        <f t="shared" si="7"/>
        <v>0</v>
      </c>
      <c r="V105" s="608"/>
      <c r="W105" s="609"/>
    </row>
    <row r="106" spans="2:25" ht="15" customHeight="1">
      <c r="B106" s="624"/>
      <c r="C106" s="625"/>
      <c r="D106" s="625"/>
      <c r="E106" s="625"/>
      <c r="F106" s="625"/>
      <c r="G106" s="625"/>
      <c r="H106" s="625"/>
      <c r="I106" s="625"/>
      <c r="J106" s="625"/>
      <c r="K106" s="626"/>
      <c r="L106" s="637"/>
      <c r="M106" s="637"/>
      <c r="N106" s="628"/>
      <c r="O106" s="628"/>
      <c r="P106" s="639"/>
      <c r="Q106" s="637"/>
      <c r="R106" s="628"/>
      <c r="S106" s="628"/>
      <c r="T106" s="628"/>
      <c r="U106" s="607">
        <f t="shared" si="7"/>
        <v>0</v>
      </c>
      <c r="V106" s="608"/>
      <c r="W106" s="609"/>
    </row>
    <row r="107" spans="2:25" ht="15" customHeight="1">
      <c r="B107" s="624"/>
      <c r="C107" s="625"/>
      <c r="D107" s="625"/>
      <c r="E107" s="625"/>
      <c r="F107" s="625"/>
      <c r="G107" s="625"/>
      <c r="H107" s="625"/>
      <c r="I107" s="625"/>
      <c r="J107" s="625"/>
      <c r="K107" s="626"/>
      <c r="L107" s="637"/>
      <c r="M107" s="637"/>
      <c r="N107" s="628"/>
      <c r="O107" s="628"/>
      <c r="P107" s="639"/>
      <c r="Q107" s="637"/>
      <c r="R107" s="628"/>
      <c r="S107" s="628"/>
      <c r="T107" s="628"/>
      <c r="U107" s="607">
        <f t="shared" si="7"/>
        <v>0</v>
      </c>
      <c r="V107" s="608"/>
      <c r="W107" s="609"/>
    </row>
    <row r="108" spans="2:25" ht="15" customHeight="1">
      <c r="B108" s="624"/>
      <c r="C108" s="625"/>
      <c r="D108" s="625"/>
      <c r="E108" s="625"/>
      <c r="F108" s="625"/>
      <c r="G108" s="625"/>
      <c r="H108" s="625"/>
      <c r="I108" s="625"/>
      <c r="J108" s="625"/>
      <c r="K108" s="626"/>
      <c r="L108" s="637"/>
      <c r="M108" s="637"/>
      <c r="N108" s="628"/>
      <c r="O108" s="628"/>
      <c r="P108" s="637"/>
      <c r="Q108" s="637"/>
      <c r="R108" s="628"/>
      <c r="S108" s="628"/>
      <c r="T108" s="628"/>
      <c r="U108" s="607">
        <f t="shared" si="7"/>
        <v>0</v>
      </c>
      <c r="V108" s="608"/>
      <c r="W108" s="609"/>
    </row>
    <row r="109" spans="2:25" ht="15" customHeight="1">
      <c r="B109" s="624"/>
      <c r="C109" s="625"/>
      <c r="D109" s="625"/>
      <c r="E109" s="625"/>
      <c r="F109" s="625"/>
      <c r="G109" s="625"/>
      <c r="H109" s="625"/>
      <c r="I109" s="625"/>
      <c r="J109" s="625"/>
      <c r="K109" s="626"/>
      <c r="L109" s="637"/>
      <c r="M109" s="637"/>
      <c r="N109" s="638"/>
      <c r="O109" s="638"/>
      <c r="P109" s="637"/>
      <c r="Q109" s="637"/>
      <c r="R109" s="638"/>
      <c r="S109" s="638"/>
      <c r="T109" s="638"/>
      <c r="U109" s="607">
        <f t="shared" si="7"/>
        <v>0</v>
      </c>
      <c r="V109" s="608"/>
      <c r="W109" s="609"/>
      <c r="Y109" s="216"/>
    </row>
    <row r="110" spans="2:25" ht="15" customHeight="1">
      <c r="B110" s="624"/>
      <c r="C110" s="625"/>
      <c r="D110" s="625"/>
      <c r="E110" s="625"/>
      <c r="F110" s="625"/>
      <c r="G110" s="625"/>
      <c r="H110" s="625"/>
      <c r="I110" s="625"/>
      <c r="J110" s="625"/>
      <c r="K110" s="626"/>
      <c r="L110" s="637"/>
      <c r="M110" s="637"/>
      <c r="N110" s="638"/>
      <c r="O110" s="638"/>
      <c r="P110" s="637"/>
      <c r="Q110" s="637"/>
      <c r="R110" s="638"/>
      <c r="S110" s="638"/>
      <c r="T110" s="638"/>
      <c r="U110" s="607">
        <f t="shared" si="7"/>
        <v>0</v>
      </c>
      <c r="V110" s="608"/>
      <c r="W110" s="609"/>
      <c r="Y110" s="216"/>
    </row>
    <row r="111" spans="2:25" ht="15" customHeight="1">
      <c r="B111" s="599"/>
      <c r="C111" s="600"/>
      <c r="D111" s="600"/>
      <c r="E111" s="600"/>
      <c r="F111" s="600"/>
      <c r="G111" s="600"/>
      <c r="H111" s="600"/>
      <c r="I111" s="600"/>
      <c r="J111" s="600"/>
      <c r="K111" s="601"/>
      <c r="L111" s="637"/>
      <c r="M111" s="637"/>
      <c r="N111" s="638"/>
      <c r="O111" s="638"/>
      <c r="P111" s="637"/>
      <c r="Q111" s="637"/>
      <c r="R111" s="638"/>
      <c r="S111" s="638"/>
      <c r="T111" s="638"/>
      <c r="U111" s="607"/>
      <c r="V111" s="608"/>
      <c r="W111" s="609"/>
      <c r="Y111" s="216"/>
    </row>
    <row r="112" spans="2:25" ht="15" customHeight="1">
      <c r="B112" s="640" t="s">
        <v>2789</v>
      </c>
      <c r="C112" s="641"/>
      <c r="D112" s="641"/>
      <c r="E112" s="641"/>
      <c r="F112" s="641"/>
      <c r="G112" s="641"/>
      <c r="H112" s="641"/>
      <c r="I112" s="641"/>
      <c r="J112" s="641"/>
      <c r="K112" s="641"/>
      <c r="L112" s="641"/>
      <c r="M112" s="641"/>
      <c r="N112" s="641"/>
      <c r="O112" s="641"/>
      <c r="P112" s="641"/>
      <c r="Q112" s="641"/>
      <c r="R112" s="641"/>
      <c r="S112" s="641"/>
      <c r="T112" s="641"/>
      <c r="U112" s="642">
        <f>SUM(U96:W111)</f>
        <v>65135.333333333328</v>
      </c>
      <c r="V112" s="643"/>
      <c r="W112" s="644"/>
      <c r="Y112" s="216"/>
    </row>
    <row r="113" spans="2:25" ht="15" customHeight="1">
      <c r="B113" s="219"/>
      <c r="C113" s="219"/>
      <c r="D113" s="219"/>
      <c r="E113" s="219"/>
      <c r="F113" s="219"/>
      <c r="G113" s="219"/>
      <c r="H113" s="219"/>
      <c r="I113" s="219"/>
      <c r="J113" s="219"/>
      <c r="K113" s="219"/>
      <c r="L113" s="219"/>
      <c r="M113" s="219"/>
      <c r="N113" s="219"/>
      <c r="O113" s="219"/>
      <c r="P113" s="219"/>
      <c r="Q113" s="219"/>
      <c r="R113" s="219"/>
      <c r="S113" s="219"/>
      <c r="T113" s="217"/>
      <c r="U113" s="217"/>
      <c r="V113" s="217"/>
      <c r="W113" s="217"/>
      <c r="Y113" s="216"/>
    </row>
    <row r="114" spans="2:25">
      <c r="B114" s="632" t="s">
        <v>2791</v>
      </c>
      <c r="C114" s="633"/>
      <c r="D114" s="633"/>
      <c r="E114" s="633"/>
      <c r="F114" s="633"/>
      <c r="G114" s="633"/>
      <c r="H114" s="633"/>
      <c r="I114" s="633"/>
      <c r="J114" s="633"/>
      <c r="K114" s="633"/>
      <c r="L114" s="633"/>
      <c r="M114" s="633"/>
      <c r="N114" s="633"/>
      <c r="O114" s="633"/>
      <c r="P114" s="633"/>
      <c r="Q114" s="633"/>
      <c r="R114" s="633"/>
      <c r="S114" s="633"/>
      <c r="T114" s="633"/>
      <c r="U114" s="633"/>
      <c r="V114" s="633"/>
      <c r="W114" s="634"/>
      <c r="Y114" s="216"/>
    </row>
    <row r="115" spans="2:25" ht="5.0999999999999996" customHeight="1">
      <c r="B115" s="218"/>
      <c r="C115" s="218"/>
      <c r="D115" s="218"/>
      <c r="E115" s="218"/>
      <c r="F115" s="218"/>
      <c r="G115" s="218"/>
      <c r="H115" s="218"/>
      <c r="I115" s="218"/>
      <c r="J115" s="218"/>
      <c r="K115" s="218"/>
      <c r="L115" s="218"/>
      <c r="M115" s="218"/>
      <c r="N115" s="218"/>
      <c r="O115" s="218"/>
      <c r="P115" s="218"/>
      <c r="Q115" s="218"/>
      <c r="R115" s="218"/>
      <c r="S115" s="218"/>
      <c r="T115" s="218"/>
      <c r="U115" s="218"/>
      <c r="V115" s="218"/>
      <c r="W115" s="218"/>
      <c r="Y115" s="216"/>
    </row>
    <row r="116" spans="2:25">
      <c r="B116" s="610" t="s">
        <v>2792</v>
      </c>
      <c r="C116" s="611"/>
      <c r="D116" s="611"/>
      <c r="E116" s="611"/>
      <c r="F116" s="611"/>
      <c r="G116" s="611"/>
      <c r="H116" s="611"/>
      <c r="I116" s="611"/>
      <c r="J116" s="611"/>
      <c r="K116" s="611"/>
      <c r="L116" s="611" t="s">
        <v>2783</v>
      </c>
      <c r="M116" s="611"/>
      <c r="N116" s="611" t="s">
        <v>2793</v>
      </c>
      <c r="O116" s="611"/>
      <c r="P116" s="611" t="s">
        <v>2794</v>
      </c>
      <c r="Q116" s="611"/>
      <c r="R116" s="611" t="s">
        <v>2795</v>
      </c>
      <c r="S116" s="611"/>
      <c r="T116" s="636"/>
      <c r="U116" s="611" t="s">
        <v>2787</v>
      </c>
      <c r="V116" s="611"/>
      <c r="W116" s="636"/>
    </row>
    <row r="117" spans="2:25" ht="15" customHeight="1">
      <c r="B117" s="648" t="s">
        <v>2796</v>
      </c>
      <c r="C117" s="649"/>
      <c r="D117" s="649"/>
      <c r="E117" s="649"/>
      <c r="F117" s="649"/>
      <c r="G117" s="649"/>
      <c r="H117" s="649"/>
      <c r="I117" s="649"/>
      <c r="J117" s="649"/>
      <c r="K117" s="649"/>
      <c r="L117" s="637" t="s">
        <v>2557</v>
      </c>
      <c r="M117" s="637"/>
      <c r="N117" s="605">
        <f>+U112</f>
        <v>65135.333333333328</v>
      </c>
      <c r="O117" s="606"/>
      <c r="P117" s="637"/>
      <c r="Q117" s="637"/>
      <c r="R117" s="650">
        <v>0.05</v>
      </c>
      <c r="S117" s="603"/>
      <c r="T117" s="604"/>
      <c r="U117" s="607">
        <f>+N117*R117</f>
        <v>3256.7666666666664</v>
      </c>
      <c r="V117" s="608"/>
      <c r="W117" s="609"/>
    </row>
    <row r="118" spans="2:25" ht="15" customHeight="1">
      <c r="B118" s="648"/>
      <c r="C118" s="649"/>
      <c r="D118" s="649"/>
      <c r="E118" s="649"/>
      <c r="F118" s="649"/>
      <c r="G118" s="649"/>
      <c r="H118" s="649"/>
      <c r="I118" s="649"/>
      <c r="J118" s="649"/>
      <c r="K118" s="649"/>
      <c r="L118" s="637"/>
      <c r="M118" s="637"/>
      <c r="N118" s="605"/>
      <c r="O118" s="606"/>
      <c r="P118" s="637"/>
      <c r="Q118" s="637"/>
      <c r="R118" s="602"/>
      <c r="S118" s="603"/>
      <c r="T118" s="604"/>
      <c r="U118" s="607"/>
      <c r="V118" s="608"/>
      <c r="W118" s="609"/>
      <c r="Y118" s="216"/>
    </row>
    <row r="119" spans="2:25" ht="15" customHeight="1">
      <c r="B119" s="640" t="s">
        <v>2789</v>
      </c>
      <c r="C119" s="641"/>
      <c r="D119" s="641"/>
      <c r="E119" s="641"/>
      <c r="F119" s="641"/>
      <c r="G119" s="641"/>
      <c r="H119" s="641"/>
      <c r="I119" s="641"/>
      <c r="J119" s="641"/>
      <c r="K119" s="641"/>
      <c r="L119" s="641"/>
      <c r="M119" s="641"/>
      <c r="N119" s="641"/>
      <c r="O119" s="641"/>
      <c r="P119" s="641"/>
      <c r="Q119" s="641"/>
      <c r="R119" s="641"/>
      <c r="S119" s="641"/>
      <c r="T119" s="641"/>
      <c r="U119" s="642">
        <f>SUM(U117:W118)</f>
        <v>3256.7666666666664</v>
      </c>
      <c r="V119" s="643"/>
      <c r="W119" s="644"/>
      <c r="Y119" s="216"/>
    </row>
    <row r="120" spans="2:25" ht="15" customHeight="1">
      <c r="B120" s="219"/>
      <c r="C120" s="219"/>
      <c r="D120" s="219"/>
      <c r="E120" s="219"/>
      <c r="F120" s="219"/>
      <c r="G120" s="219"/>
      <c r="H120" s="219"/>
      <c r="I120" s="219"/>
      <c r="J120" s="219"/>
      <c r="K120" s="219"/>
      <c r="L120" s="219"/>
      <c r="M120" s="219"/>
      <c r="N120" s="219"/>
      <c r="O120" s="219"/>
      <c r="P120" s="219"/>
      <c r="Q120" s="219"/>
      <c r="R120" s="219"/>
      <c r="S120" s="219"/>
      <c r="T120" s="217"/>
      <c r="U120" s="217"/>
      <c r="V120" s="217"/>
      <c r="W120" s="217"/>
      <c r="Y120" s="216"/>
    </row>
    <row r="121" spans="2:25">
      <c r="B121" s="632" t="s">
        <v>2797</v>
      </c>
      <c r="C121" s="633"/>
      <c r="D121" s="633"/>
      <c r="E121" s="633"/>
      <c r="F121" s="633"/>
      <c r="G121" s="633"/>
      <c r="H121" s="633"/>
      <c r="I121" s="633"/>
      <c r="J121" s="633"/>
      <c r="K121" s="633"/>
      <c r="L121" s="633"/>
      <c r="M121" s="633"/>
      <c r="N121" s="633"/>
      <c r="O121" s="633"/>
      <c r="P121" s="633"/>
      <c r="Q121" s="633"/>
      <c r="R121" s="633"/>
      <c r="S121" s="633"/>
      <c r="T121" s="633"/>
      <c r="U121" s="633"/>
      <c r="V121" s="633"/>
      <c r="W121" s="634"/>
      <c r="Y121" s="216"/>
    </row>
    <row r="122" spans="2:25" ht="5.0999999999999996" customHeight="1">
      <c r="B122" s="218"/>
      <c r="C122" s="218"/>
      <c r="D122" s="218"/>
      <c r="E122" s="218"/>
      <c r="F122" s="218"/>
      <c r="G122" s="218"/>
      <c r="H122" s="218"/>
      <c r="I122" s="218"/>
      <c r="J122" s="218"/>
      <c r="K122" s="218"/>
      <c r="L122" s="218"/>
      <c r="M122" s="218"/>
      <c r="N122" s="218"/>
      <c r="O122" s="218"/>
      <c r="P122" s="218"/>
      <c r="Q122" s="218"/>
      <c r="R122" s="218"/>
      <c r="S122" s="218"/>
      <c r="T122" s="218"/>
      <c r="U122" s="218"/>
      <c r="V122" s="218"/>
      <c r="W122" s="218"/>
      <c r="Y122" s="216"/>
    </row>
    <row r="123" spans="2:25">
      <c r="B123" s="610" t="s">
        <v>2798</v>
      </c>
      <c r="C123" s="611"/>
      <c r="D123" s="611"/>
      <c r="E123" s="611"/>
      <c r="F123" s="611"/>
      <c r="G123" s="611"/>
      <c r="H123" s="611"/>
      <c r="I123" s="611"/>
      <c r="J123" s="611"/>
      <c r="K123" s="611"/>
      <c r="L123" s="611"/>
      <c r="M123" s="611"/>
      <c r="N123" s="611" t="s">
        <v>2783</v>
      </c>
      <c r="O123" s="611"/>
      <c r="P123" s="611" t="s">
        <v>2784</v>
      </c>
      <c r="Q123" s="611"/>
      <c r="R123" s="611" t="s">
        <v>2786</v>
      </c>
      <c r="S123" s="611"/>
      <c r="T123" s="611"/>
      <c r="U123" s="611" t="s">
        <v>2787</v>
      </c>
      <c r="V123" s="611"/>
      <c r="W123" s="636"/>
      <c r="Y123" s="216"/>
    </row>
    <row r="124" spans="2:25" ht="15" customHeight="1">
      <c r="B124" s="599" t="s">
        <v>3508</v>
      </c>
      <c r="C124" s="600"/>
      <c r="D124" s="600"/>
      <c r="E124" s="600"/>
      <c r="F124" s="600"/>
      <c r="G124" s="600"/>
      <c r="H124" s="600"/>
      <c r="I124" s="600"/>
      <c r="J124" s="600"/>
      <c r="K124" s="600"/>
      <c r="L124" s="600"/>
      <c r="M124" s="601"/>
      <c r="N124" s="637" t="s">
        <v>194</v>
      </c>
      <c r="O124" s="637"/>
      <c r="P124" s="637">
        <v>0.1</v>
      </c>
      <c r="Q124" s="637"/>
      <c r="R124" s="602">
        <f>+'MANO DE OBRA ELEC'!$E$76</f>
        <v>555224.75167816796</v>
      </c>
      <c r="S124" s="603"/>
      <c r="T124" s="604"/>
      <c r="U124" s="654">
        <f>+P124*R124</f>
        <v>55522.475167816796</v>
      </c>
      <c r="V124" s="654"/>
      <c r="W124" s="655"/>
      <c r="Y124" s="216"/>
    </row>
    <row r="125" spans="2:25" ht="15" customHeight="1">
      <c r="B125" s="599"/>
      <c r="C125" s="600"/>
      <c r="D125" s="600"/>
      <c r="E125" s="600"/>
      <c r="F125" s="600"/>
      <c r="G125" s="600"/>
      <c r="H125" s="600"/>
      <c r="I125" s="600"/>
      <c r="J125" s="600"/>
      <c r="K125" s="600"/>
      <c r="L125" s="600"/>
      <c r="M125" s="601"/>
      <c r="N125" s="637"/>
      <c r="O125" s="637"/>
      <c r="P125" s="602"/>
      <c r="Q125" s="604"/>
      <c r="R125" s="602"/>
      <c r="S125" s="603"/>
      <c r="T125" s="604"/>
      <c r="U125" s="654">
        <f>+P125*R125</f>
        <v>0</v>
      </c>
      <c r="V125" s="654"/>
      <c r="W125" s="655"/>
      <c r="Y125" s="216"/>
    </row>
    <row r="126" spans="2:25" ht="15" customHeight="1">
      <c r="B126" s="599"/>
      <c r="C126" s="600"/>
      <c r="D126" s="600"/>
      <c r="E126" s="600"/>
      <c r="F126" s="600"/>
      <c r="G126" s="600"/>
      <c r="H126" s="600"/>
      <c r="I126" s="600"/>
      <c r="J126" s="600"/>
      <c r="K126" s="600"/>
      <c r="L126" s="600"/>
      <c r="M126" s="601"/>
      <c r="N126" s="637"/>
      <c r="O126" s="637"/>
      <c r="P126" s="602"/>
      <c r="Q126" s="604"/>
      <c r="R126" s="602"/>
      <c r="S126" s="603"/>
      <c r="T126" s="604"/>
      <c r="U126" s="654">
        <f>+P126*R126</f>
        <v>0</v>
      </c>
      <c r="V126" s="654"/>
      <c r="W126" s="655"/>
      <c r="Y126" s="216"/>
    </row>
    <row r="127" spans="2:25" ht="15" customHeight="1">
      <c r="B127" s="599"/>
      <c r="C127" s="600"/>
      <c r="D127" s="600"/>
      <c r="E127" s="600"/>
      <c r="F127" s="600"/>
      <c r="G127" s="600"/>
      <c r="H127" s="600"/>
      <c r="I127" s="600"/>
      <c r="J127" s="600"/>
      <c r="K127" s="600"/>
      <c r="L127" s="600"/>
      <c r="M127" s="601"/>
      <c r="N127" s="637"/>
      <c r="O127" s="637"/>
      <c r="P127" s="605"/>
      <c r="Q127" s="606"/>
      <c r="R127" s="602"/>
      <c r="S127" s="603"/>
      <c r="T127" s="604"/>
      <c r="U127" s="654"/>
      <c r="V127" s="654"/>
      <c r="W127" s="655"/>
      <c r="Y127" s="216"/>
    </row>
    <row r="128" spans="2:25" ht="15" customHeight="1">
      <c r="B128" s="640" t="s">
        <v>2789</v>
      </c>
      <c r="C128" s="641"/>
      <c r="D128" s="641"/>
      <c r="E128" s="641"/>
      <c r="F128" s="641"/>
      <c r="G128" s="641"/>
      <c r="H128" s="641"/>
      <c r="I128" s="641"/>
      <c r="J128" s="641"/>
      <c r="K128" s="641"/>
      <c r="L128" s="641"/>
      <c r="M128" s="641"/>
      <c r="N128" s="641"/>
      <c r="O128" s="641"/>
      <c r="P128" s="641"/>
      <c r="Q128" s="641"/>
      <c r="R128" s="641"/>
      <c r="S128" s="641"/>
      <c r="T128" s="641"/>
      <c r="U128" s="641">
        <f>SUM(U124:W127)</f>
        <v>55522.475167816796</v>
      </c>
      <c r="V128" s="641"/>
      <c r="W128" s="651"/>
      <c r="Y128" s="216"/>
    </row>
    <row r="129" spans="2:35" ht="15" customHeight="1">
      <c r="B129" s="220"/>
      <c r="C129" s="220"/>
      <c r="D129" s="220"/>
      <c r="E129" s="220"/>
      <c r="F129" s="220"/>
      <c r="G129" s="220"/>
      <c r="H129" s="220"/>
      <c r="I129" s="220"/>
      <c r="J129" s="220"/>
      <c r="K129" s="220"/>
      <c r="L129" s="220"/>
      <c r="M129" s="220"/>
      <c r="N129" s="220"/>
      <c r="O129" s="220"/>
      <c r="P129" s="220"/>
      <c r="Q129" s="220"/>
      <c r="R129" s="220"/>
      <c r="S129" s="220"/>
      <c r="T129" s="220"/>
      <c r="U129" s="220"/>
      <c r="V129" s="220"/>
      <c r="W129" s="220"/>
      <c r="Y129" s="216"/>
    </row>
    <row r="130" spans="2:35" s="221" customFormat="1">
      <c r="B130" s="589" t="s">
        <v>2799</v>
      </c>
      <c r="C130" s="590"/>
      <c r="D130" s="590"/>
      <c r="E130" s="590"/>
      <c r="F130" s="590"/>
      <c r="G130" s="590"/>
      <c r="H130" s="590"/>
      <c r="I130" s="590"/>
      <c r="J130" s="590"/>
      <c r="K130" s="590"/>
      <c r="L130" s="590"/>
      <c r="M130" s="590"/>
      <c r="N130" s="590"/>
      <c r="O130" s="590"/>
      <c r="P130" s="590"/>
      <c r="Q130" s="590"/>
      <c r="R130" s="590"/>
      <c r="S130" s="652"/>
      <c r="T130" s="653">
        <f>+ROUND((U91+U112+U119+U128),0)</f>
        <v>126691</v>
      </c>
      <c r="U130" s="590"/>
      <c r="V130" s="590"/>
      <c r="W130" s="591"/>
      <c r="Y130" s="216"/>
    </row>
    <row r="134" spans="2:35" ht="15" customHeight="1"/>
    <row r="138" spans="2:35" ht="15" customHeight="1"/>
    <row r="139" spans="2:35" s="206" customFormat="1">
      <c r="B139" s="589" t="s">
        <v>2775</v>
      </c>
      <c r="C139" s="590"/>
      <c r="D139" s="590"/>
      <c r="E139" s="590"/>
      <c r="F139" s="590"/>
      <c r="G139" s="590"/>
      <c r="H139" s="590"/>
      <c r="I139" s="590"/>
      <c r="J139" s="590"/>
      <c r="K139" s="590"/>
      <c r="L139" s="590"/>
      <c r="M139" s="590"/>
      <c r="N139" s="590"/>
      <c r="O139" s="590"/>
      <c r="P139" s="590"/>
      <c r="Q139" s="590"/>
      <c r="R139" s="590"/>
      <c r="S139" s="590"/>
      <c r="T139" s="590"/>
      <c r="U139" s="590"/>
      <c r="V139" s="590"/>
      <c r="W139" s="591"/>
      <c r="Y139" s="207"/>
      <c r="AA139" s="208"/>
      <c r="AB139" s="208"/>
      <c r="AC139" s="208"/>
      <c r="AD139" s="208"/>
      <c r="AE139" s="208"/>
      <c r="AF139" s="208"/>
      <c r="AG139" s="208"/>
      <c r="AH139" s="208"/>
      <c r="AI139" s="208"/>
    </row>
    <row r="140" spans="2:35" s="206" customFormat="1" ht="6" customHeight="1">
      <c r="B140" s="207"/>
      <c r="C140" s="207"/>
      <c r="D140" s="207"/>
      <c r="E140" s="207"/>
      <c r="F140" s="207"/>
      <c r="G140" s="207"/>
      <c r="H140" s="207"/>
      <c r="I140" s="207"/>
      <c r="J140" s="207"/>
      <c r="K140" s="207"/>
      <c r="L140" s="207"/>
      <c r="M140" s="207"/>
      <c r="N140" s="207"/>
      <c r="O140" s="207"/>
      <c r="P140" s="207"/>
      <c r="Q140" s="207"/>
      <c r="R140" s="207"/>
      <c r="S140" s="207"/>
      <c r="T140" s="207"/>
      <c r="U140" s="207"/>
      <c r="V140" s="207"/>
      <c r="W140" s="207"/>
      <c r="Y140" s="209"/>
    </row>
    <row r="141" spans="2:35" ht="22.35" customHeight="1">
      <c r="B141" s="210" t="s">
        <v>2776</v>
      </c>
      <c r="C141" s="210"/>
      <c r="D141" s="592" t="s">
        <v>3865</v>
      </c>
      <c r="E141" s="592"/>
      <c r="F141" s="592"/>
      <c r="G141" s="592"/>
      <c r="H141" s="592"/>
      <c r="I141" s="592"/>
      <c r="J141" s="592"/>
      <c r="K141" s="211" t="s">
        <v>2777</v>
      </c>
      <c r="L141" s="593">
        <v>45778</v>
      </c>
      <c r="M141" s="594"/>
      <c r="N141" s="594"/>
      <c r="O141" s="594"/>
      <c r="P141" s="594"/>
      <c r="Q141" s="212" t="s">
        <v>2778</v>
      </c>
      <c r="R141" s="212"/>
      <c r="S141" s="594" t="s">
        <v>3825</v>
      </c>
      <c r="T141" s="594"/>
      <c r="U141" s="594"/>
      <c r="V141" s="594"/>
      <c r="W141" s="594"/>
      <c r="Y141" s="209"/>
      <c r="AA141" s="208"/>
      <c r="AB141" s="208"/>
      <c r="AC141" s="208"/>
      <c r="AD141" s="208"/>
      <c r="AE141" s="208"/>
      <c r="AF141" s="208"/>
      <c r="AG141" s="208"/>
      <c r="AH141" s="208"/>
      <c r="AI141" s="208"/>
    </row>
    <row r="142" spans="2:35" ht="48.6" customHeight="1">
      <c r="B142" s="213" t="s">
        <v>2779</v>
      </c>
      <c r="C142" s="213"/>
      <c r="D142" s="592" t="s">
        <v>3865</v>
      </c>
      <c r="E142" s="592"/>
      <c r="F142" s="592"/>
      <c r="G142" s="592"/>
      <c r="H142" s="592"/>
      <c r="I142" s="592"/>
      <c r="J142" s="592"/>
      <c r="K142" s="592"/>
      <c r="L142" s="592"/>
      <c r="M142" s="592"/>
      <c r="N142" s="592"/>
      <c r="O142" s="592"/>
      <c r="P142" s="592"/>
      <c r="Q142" s="592"/>
      <c r="R142" s="592"/>
      <c r="S142" s="592"/>
      <c r="T142" s="592"/>
      <c r="U142" s="592"/>
      <c r="V142" s="592"/>
      <c r="W142" s="592"/>
      <c r="Y142" s="214"/>
    </row>
    <row r="143" spans="2:35" ht="15" customHeight="1">
      <c r="B143" s="213"/>
      <c r="C143" s="213"/>
      <c r="D143" s="213"/>
      <c r="E143" s="213"/>
      <c r="F143" s="215"/>
      <c r="G143" s="215"/>
      <c r="H143" s="215"/>
      <c r="I143" s="215"/>
      <c r="J143" s="215"/>
      <c r="K143" s="215"/>
      <c r="L143" s="215"/>
      <c r="M143" s="215"/>
      <c r="N143" s="215"/>
      <c r="O143" s="215"/>
      <c r="P143" s="215"/>
      <c r="Q143" s="215"/>
      <c r="R143" s="215"/>
      <c r="S143" s="215"/>
      <c r="T143" s="215"/>
      <c r="U143" s="215"/>
      <c r="V143" s="215"/>
      <c r="W143" s="215"/>
      <c r="Y143" s="214"/>
    </row>
    <row r="144" spans="2:35" s="206" customFormat="1">
      <c r="B144" s="589" t="s">
        <v>2780</v>
      </c>
      <c r="C144" s="590"/>
      <c r="D144" s="590"/>
      <c r="E144" s="590"/>
      <c r="F144" s="590"/>
      <c r="G144" s="590"/>
      <c r="H144" s="590"/>
      <c r="I144" s="590"/>
      <c r="J144" s="590"/>
      <c r="K144" s="590"/>
      <c r="L144" s="590"/>
      <c r="M144" s="590"/>
      <c r="N144" s="590"/>
      <c r="O144" s="590"/>
      <c r="P144" s="590"/>
      <c r="Q144" s="590"/>
      <c r="R144" s="590"/>
      <c r="S144" s="590"/>
      <c r="T144" s="590"/>
      <c r="U144" s="590"/>
      <c r="V144" s="590"/>
      <c r="W144" s="591"/>
      <c r="Y144" s="209"/>
    </row>
    <row r="145" spans="2:25" s="206" customFormat="1" ht="5.0999999999999996" customHeight="1">
      <c r="B145" s="207"/>
      <c r="C145" s="207"/>
      <c r="D145" s="207"/>
      <c r="E145" s="207"/>
      <c r="F145" s="207"/>
      <c r="G145" s="207"/>
      <c r="H145" s="207"/>
      <c r="I145" s="207"/>
      <c r="J145" s="207"/>
      <c r="K145" s="207"/>
      <c r="L145" s="207"/>
      <c r="M145" s="207"/>
      <c r="N145" s="207"/>
      <c r="O145" s="207"/>
      <c r="P145" s="207"/>
      <c r="Q145" s="207"/>
      <c r="R145" s="207"/>
      <c r="S145" s="207"/>
      <c r="T145" s="207"/>
      <c r="U145" s="207"/>
      <c r="V145" s="207"/>
      <c r="W145" s="207"/>
      <c r="Y145" s="209"/>
    </row>
    <row r="146" spans="2:25" ht="15" customHeight="1">
      <c r="B146" s="610" t="s">
        <v>2781</v>
      </c>
      <c r="C146" s="611"/>
      <c r="D146" s="585" t="s">
        <v>2782</v>
      </c>
      <c r="E146" s="587"/>
      <c r="F146" s="587"/>
      <c r="G146" s="587"/>
      <c r="H146" s="587"/>
      <c r="I146" s="587"/>
      <c r="J146" s="587"/>
      <c r="K146" s="587"/>
      <c r="L146" s="587"/>
      <c r="M146" s="587"/>
      <c r="N146" s="587"/>
      <c r="O146" s="587"/>
      <c r="P146" s="587"/>
      <c r="Q146" s="586"/>
      <c r="R146" s="585" t="s">
        <v>2783</v>
      </c>
      <c r="S146" s="586"/>
      <c r="T146" s="587" t="s">
        <v>3500</v>
      </c>
      <c r="U146" s="587"/>
      <c r="V146" s="587"/>
      <c r="W146" s="588"/>
      <c r="Y146" s="216"/>
    </row>
    <row r="147" spans="2:25" s="206" customFormat="1" ht="52.65" customHeight="1">
      <c r="B147" s="612">
        <f>+PRESUPUESTO!$A$41</f>
        <v>12.03</v>
      </c>
      <c r="C147" s="613"/>
      <c r="D147" s="595" t="str">
        <f>+PRESUPUESTO!$B$41</f>
        <v>SUMINISTRO E INSTALACIÓN DE SALIDA PARA INTERRUPTOR DOBLE. INCLUYE INTERRUPTOR, CANALIZACIÓN EN TUBERIA CONDUIT PVC 3/4" SEGUN NORMA NTC2050 - SECCIÓN 348 Y CABLE LIBRE DE HALOGENOS.</v>
      </c>
      <c r="E147" s="596"/>
      <c r="F147" s="596"/>
      <c r="G147" s="596"/>
      <c r="H147" s="596"/>
      <c r="I147" s="596"/>
      <c r="J147" s="596"/>
      <c r="K147" s="596"/>
      <c r="L147" s="596"/>
      <c r="M147" s="596"/>
      <c r="N147" s="596"/>
      <c r="O147" s="596"/>
      <c r="P147" s="596"/>
      <c r="Q147" s="596"/>
      <c r="R147" s="596"/>
      <c r="S147" s="597"/>
      <c r="T147" s="614" t="str">
        <f>+PRESUPUESTO!$C$41</f>
        <v>UN</v>
      </c>
      <c r="U147" s="615"/>
      <c r="V147" s="615"/>
      <c r="W147" s="613"/>
      <c r="Y147" s="209"/>
    </row>
    <row r="148" spans="2:25" ht="15" customHeight="1">
      <c r="B148" s="217"/>
      <c r="C148" s="217"/>
      <c r="D148" s="217"/>
      <c r="E148" s="217"/>
      <c r="F148" s="217"/>
      <c r="G148" s="217"/>
      <c r="H148" s="217"/>
      <c r="I148" s="217"/>
      <c r="J148" s="217"/>
      <c r="K148" s="217"/>
      <c r="L148" s="217"/>
      <c r="M148" s="217"/>
      <c r="N148" s="217"/>
      <c r="O148" s="217"/>
      <c r="P148" s="217"/>
      <c r="Q148" s="217"/>
      <c r="R148" s="217"/>
      <c r="S148" s="217"/>
      <c r="T148" s="217"/>
      <c r="U148" s="217"/>
      <c r="V148" s="217"/>
      <c r="W148" s="217"/>
      <c r="Y148" s="216"/>
    </row>
    <row r="149" spans="2:25">
      <c r="B149" s="616" t="s">
        <v>2785</v>
      </c>
      <c r="C149" s="617"/>
      <c r="D149" s="617"/>
      <c r="E149" s="617"/>
      <c r="F149" s="617"/>
      <c r="G149" s="617"/>
      <c r="H149" s="617"/>
      <c r="I149" s="617"/>
      <c r="J149" s="617"/>
      <c r="K149" s="617"/>
      <c r="L149" s="617"/>
      <c r="M149" s="617"/>
      <c r="N149" s="617"/>
      <c r="O149" s="617"/>
      <c r="P149" s="617"/>
      <c r="Q149" s="617"/>
      <c r="R149" s="617"/>
      <c r="S149" s="617"/>
      <c r="T149" s="617"/>
      <c r="U149" s="617"/>
      <c r="V149" s="617"/>
      <c r="W149" s="618"/>
      <c r="Y149" s="216"/>
    </row>
    <row r="150" spans="2:25" ht="5.0999999999999996" customHeight="1">
      <c r="B150" s="218"/>
      <c r="C150" s="218"/>
      <c r="D150" s="218"/>
      <c r="E150" s="218"/>
      <c r="F150" s="218"/>
      <c r="G150" s="218"/>
      <c r="H150" s="218"/>
      <c r="I150" s="218"/>
      <c r="J150" s="218"/>
      <c r="K150" s="218"/>
      <c r="L150" s="218"/>
      <c r="M150" s="218"/>
      <c r="N150" s="218"/>
      <c r="O150" s="218"/>
      <c r="P150" s="218"/>
      <c r="Q150" s="218"/>
      <c r="R150" s="218"/>
      <c r="S150" s="218"/>
      <c r="T150" s="218"/>
      <c r="U150" s="218"/>
      <c r="V150" s="218"/>
      <c r="W150" s="218"/>
      <c r="Y150" s="216"/>
    </row>
    <row r="151" spans="2:25" ht="15" customHeight="1">
      <c r="B151" s="619" t="s">
        <v>2782</v>
      </c>
      <c r="C151" s="620"/>
      <c r="D151" s="620"/>
      <c r="E151" s="620"/>
      <c r="F151" s="620"/>
      <c r="G151" s="620"/>
      <c r="H151" s="620"/>
      <c r="I151" s="620"/>
      <c r="J151" s="620"/>
      <c r="K151" s="621"/>
      <c r="L151" s="622" t="s">
        <v>2783</v>
      </c>
      <c r="M151" s="622"/>
      <c r="N151" s="622"/>
      <c r="O151" s="622"/>
      <c r="P151" s="622" t="s">
        <v>2784</v>
      </c>
      <c r="Q151" s="622"/>
      <c r="R151" s="622"/>
      <c r="S151" s="622" t="s">
        <v>2786</v>
      </c>
      <c r="T151" s="622"/>
      <c r="U151" s="622" t="s">
        <v>2787</v>
      </c>
      <c r="V151" s="622"/>
      <c r="W151" s="623"/>
      <c r="Y151" s="216"/>
    </row>
    <row r="152" spans="2:25" ht="15" customHeight="1">
      <c r="B152" s="599" t="s">
        <v>2788</v>
      </c>
      <c r="C152" s="600"/>
      <c r="D152" s="600"/>
      <c r="E152" s="600"/>
      <c r="F152" s="600"/>
      <c r="G152" s="600"/>
      <c r="H152" s="600"/>
      <c r="I152" s="600"/>
      <c r="J152" s="600"/>
      <c r="K152" s="601"/>
      <c r="L152" s="602" t="s">
        <v>2557</v>
      </c>
      <c r="M152" s="603"/>
      <c r="N152" s="603"/>
      <c r="O152" s="604"/>
      <c r="P152" s="602">
        <v>5</v>
      </c>
      <c r="Q152" s="603"/>
      <c r="R152" s="604"/>
      <c r="S152" s="605">
        <f>+U196</f>
        <v>72179.217718161832</v>
      </c>
      <c r="T152" s="606"/>
      <c r="U152" s="607">
        <f>+P152*S152/100</f>
        <v>3608.9608859080913</v>
      </c>
      <c r="V152" s="608"/>
      <c r="W152" s="609"/>
      <c r="Y152" s="216"/>
    </row>
    <row r="153" spans="2:25" ht="15" customHeight="1">
      <c r="B153" s="599"/>
      <c r="C153" s="600"/>
      <c r="D153" s="600"/>
      <c r="E153" s="600"/>
      <c r="F153" s="600"/>
      <c r="G153" s="600"/>
      <c r="H153" s="600"/>
      <c r="I153" s="600"/>
      <c r="J153" s="600"/>
      <c r="K153" s="601"/>
      <c r="L153" s="602"/>
      <c r="M153" s="603"/>
      <c r="N153" s="603"/>
      <c r="O153" s="604"/>
      <c r="P153" s="602"/>
      <c r="Q153" s="603"/>
      <c r="R153" s="604"/>
      <c r="S153" s="605"/>
      <c r="T153" s="606"/>
      <c r="U153" s="607">
        <f t="shared" ref="U153:U158" si="8">IFERROR(S153*P153,"")</f>
        <v>0</v>
      </c>
      <c r="V153" s="608"/>
      <c r="W153" s="609"/>
      <c r="Y153" s="216"/>
    </row>
    <row r="154" spans="2:25" ht="15" customHeight="1">
      <c r="B154" s="599"/>
      <c r="C154" s="600"/>
      <c r="D154" s="600"/>
      <c r="E154" s="600"/>
      <c r="F154" s="600"/>
      <c r="G154" s="600"/>
      <c r="H154" s="600"/>
      <c r="I154" s="600"/>
      <c r="J154" s="600"/>
      <c r="K154" s="601"/>
      <c r="L154" s="602"/>
      <c r="M154" s="603"/>
      <c r="N154" s="603"/>
      <c r="O154" s="604"/>
      <c r="P154" s="602"/>
      <c r="Q154" s="603"/>
      <c r="R154" s="604"/>
      <c r="S154" s="605"/>
      <c r="T154" s="606"/>
      <c r="U154" s="607">
        <f t="shared" si="8"/>
        <v>0</v>
      </c>
      <c r="V154" s="608"/>
      <c r="W154" s="609"/>
      <c r="Y154" s="216"/>
    </row>
    <row r="155" spans="2:25" ht="15" customHeight="1">
      <c r="B155" s="599"/>
      <c r="C155" s="600"/>
      <c r="D155" s="600"/>
      <c r="E155" s="600"/>
      <c r="F155" s="600"/>
      <c r="G155" s="600"/>
      <c r="H155" s="600"/>
      <c r="I155" s="600"/>
      <c r="J155" s="600"/>
      <c r="K155" s="601"/>
      <c r="L155" s="602"/>
      <c r="M155" s="603"/>
      <c r="N155" s="603"/>
      <c r="O155" s="604"/>
      <c r="P155" s="602"/>
      <c r="Q155" s="603"/>
      <c r="R155" s="604"/>
      <c r="S155" s="605"/>
      <c r="T155" s="606"/>
      <c r="U155" s="607">
        <f t="shared" si="8"/>
        <v>0</v>
      </c>
      <c r="V155" s="608"/>
      <c r="W155" s="609"/>
      <c r="Y155" s="216"/>
    </row>
    <row r="156" spans="2:25" ht="15" customHeight="1">
      <c r="B156" s="599"/>
      <c r="C156" s="600"/>
      <c r="D156" s="600"/>
      <c r="E156" s="600"/>
      <c r="F156" s="600"/>
      <c r="G156" s="600"/>
      <c r="H156" s="600"/>
      <c r="I156" s="600"/>
      <c r="J156" s="600"/>
      <c r="K156" s="601"/>
      <c r="L156" s="602"/>
      <c r="M156" s="603"/>
      <c r="N156" s="603"/>
      <c r="O156" s="604"/>
      <c r="P156" s="602"/>
      <c r="Q156" s="603"/>
      <c r="R156" s="604"/>
      <c r="S156" s="605"/>
      <c r="T156" s="606"/>
      <c r="U156" s="607">
        <f t="shared" si="8"/>
        <v>0</v>
      </c>
      <c r="V156" s="608"/>
      <c r="W156" s="609"/>
      <c r="Y156" s="216"/>
    </row>
    <row r="157" spans="2:25" ht="15" customHeight="1">
      <c r="B157" s="599"/>
      <c r="C157" s="600"/>
      <c r="D157" s="600"/>
      <c r="E157" s="600"/>
      <c r="F157" s="600"/>
      <c r="G157" s="600"/>
      <c r="H157" s="600"/>
      <c r="I157" s="600"/>
      <c r="J157" s="600"/>
      <c r="K157" s="601"/>
      <c r="L157" s="602"/>
      <c r="M157" s="603"/>
      <c r="N157" s="603"/>
      <c r="O157" s="604"/>
      <c r="P157" s="602"/>
      <c r="Q157" s="603"/>
      <c r="R157" s="604"/>
      <c r="S157" s="605"/>
      <c r="T157" s="606"/>
      <c r="U157" s="607">
        <f t="shared" si="8"/>
        <v>0</v>
      </c>
      <c r="V157" s="608"/>
      <c r="W157" s="609"/>
      <c r="Y157" s="216"/>
    </row>
    <row r="158" spans="2:25" ht="15" customHeight="1">
      <c r="B158" s="599"/>
      <c r="C158" s="600"/>
      <c r="D158" s="600"/>
      <c r="E158" s="600"/>
      <c r="F158" s="600"/>
      <c r="G158" s="600"/>
      <c r="H158" s="600"/>
      <c r="I158" s="600"/>
      <c r="J158" s="600"/>
      <c r="K158" s="601"/>
      <c r="L158" s="602"/>
      <c r="M158" s="603"/>
      <c r="N158" s="603"/>
      <c r="O158" s="604"/>
      <c r="P158" s="602"/>
      <c r="Q158" s="603"/>
      <c r="R158" s="604"/>
      <c r="S158" s="605"/>
      <c r="T158" s="606"/>
      <c r="U158" s="607">
        <f t="shared" si="8"/>
        <v>0</v>
      </c>
      <c r="V158" s="608"/>
      <c r="W158" s="609"/>
      <c r="Y158" s="216"/>
    </row>
    <row r="159" spans="2:25" ht="15" customHeight="1">
      <c r="B159" s="640" t="s">
        <v>2789</v>
      </c>
      <c r="C159" s="641"/>
      <c r="D159" s="641"/>
      <c r="E159" s="641"/>
      <c r="F159" s="641"/>
      <c r="G159" s="641"/>
      <c r="H159" s="641"/>
      <c r="I159" s="641"/>
      <c r="J159" s="641"/>
      <c r="K159" s="641"/>
      <c r="L159" s="641"/>
      <c r="M159" s="641"/>
      <c r="N159" s="641"/>
      <c r="O159" s="641"/>
      <c r="P159" s="641"/>
      <c r="Q159" s="641"/>
      <c r="R159" s="641"/>
      <c r="S159" s="641"/>
      <c r="T159" s="641"/>
      <c r="U159" s="642">
        <f>SUM(U152:W158)</f>
        <v>3608.9608859080913</v>
      </c>
      <c r="V159" s="643"/>
      <c r="W159" s="644"/>
      <c r="Y159" s="216"/>
    </row>
    <row r="160" spans="2:25" ht="15" customHeight="1">
      <c r="B160" s="219"/>
      <c r="C160" s="219"/>
      <c r="D160" s="219"/>
      <c r="E160" s="219"/>
      <c r="F160" s="219"/>
      <c r="G160" s="219"/>
      <c r="H160" s="219"/>
      <c r="I160" s="219"/>
      <c r="J160" s="219"/>
      <c r="K160" s="219"/>
      <c r="L160" s="219"/>
      <c r="M160" s="219"/>
      <c r="N160" s="219"/>
      <c r="O160" s="219"/>
      <c r="P160" s="219"/>
      <c r="Q160" s="219"/>
      <c r="R160" s="219"/>
      <c r="S160" s="219"/>
      <c r="T160" s="217"/>
      <c r="U160" s="217"/>
      <c r="V160" s="217"/>
      <c r="W160" s="217"/>
      <c r="Y160" s="216"/>
    </row>
    <row r="161" spans="2:25">
      <c r="B161" s="632" t="s">
        <v>2790</v>
      </c>
      <c r="C161" s="633"/>
      <c r="D161" s="633"/>
      <c r="E161" s="633"/>
      <c r="F161" s="633"/>
      <c r="G161" s="633"/>
      <c r="H161" s="633"/>
      <c r="I161" s="633"/>
      <c r="J161" s="633"/>
      <c r="K161" s="633"/>
      <c r="L161" s="633"/>
      <c r="M161" s="633"/>
      <c r="N161" s="633"/>
      <c r="O161" s="633"/>
      <c r="P161" s="633"/>
      <c r="Q161" s="633"/>
      <c r="R161" s="633"/>
      <c r="S161" s="633"/>
      <c r="T161" s="633"/>
      <c r="U161" s="633"/>
      <c r="V161" s="633"/>
      <c r="W161" s="634"/>
      <c r="Y161" s="216"/>
    </row>
    <row r="162" spans="2:25" ht="5.0999999999999996" customHeight="1">
      <c r="B162" s="218"/>
      <c r="C162" s="218"/>
      <c r="D162" s="218"/>
      <c r="E162" s="218"/>
      <c r="F162" s="218"/>
      <c r="G162" s="218"/>
      <c r="H162" s="218"/>
      <c r="I162" s="218"/>
      <c r="J162" s="218"/>
      <c r="K162" s="218"/>
      <c r="L162" s="218"/>
      <c r="M162" s="218"/>
      <c r="N162" s="218"/>
      <c r="O162" s="218"/>
      <c r="P162" s="218"/>
      <c r="Q162" s="218"/>
      <c r="R162" s="218"/>
      <c r="S162" s="218"/>
      <c r="T162" s="218"/>
      <c r="U162" s="218"/>
      <c r="V162" s="218"/>
      <c r="W162" s="218"/>
    </row>
    <row r="163" spans="2:25" ht="15" customHeight="1">
      <c r="B163" s="635" t="s">
        <v>2782</v>
      </c>
      <c r="C163" s="587"/>
      <c r="D163" s="587"/>
      <c r="E163" s="587"/>
      <c r="F163" s="587"/>
      <c r="G163" s="587"/>
      <c r="H163" s="587"/>
      <c r="I163" s="587"/>
      <c r="J163" s="587"/>
      <c r="K163" s="586"/>
      <c r="L163" s="611" t="s">
        <v>2783</v>
      </c>
      <c r="M163" s="611"/>
      <c r="N163" s="611" t="s">
        <v>2784</v>
      </c>
      <c r="O163" s="611"/>
      <c r="P163" s="611" t="s">
        <v>3502</v>
      </c>
      <c r="Q163" s="611"/>
      <c r="R163" s="611" t="s">
        <v>2786</v>
      </c>
      <c r="S163" s="611"/>
      <c r="T163" s="611"/>
      <c r="U163" s="611" t="s">
        <v>2787</v>
      </c>
      <c r="V163" s="611"/>
      <c r="W163" s="636"/>
    </row>
    <row r="164" spans="2:25" s="221" customFormat="1">
      <c r="B164" s="624" t="s">
        <v>3594</v>
      </c>
      <c r="C164" s="625"/>
      <c r="D164" s="625"/>
      <c r="E164" s="625"/>
      <c r="F164" s="625"/>
      <c r="G164" s="625"/>
      <c r="H164" s="625"/>
      <c r="I164" s="625"/>
      <c r="J164" s="625"/>
      <c r="K164" s="626"/>
      <c r="L164" s="637" t="s">
        <v>3141</v>
      </c>
      <c r="M164" s="637"/>
      <c r="N164" s="628">
        <v>1</v>
      </c>
      <c r="O164" s="628"/>
      <c r="P164" s="627"/>
      <c r="Q164" s="627"/>
      <c r="R164" s="628">
        <f>+'MATERIALES  ELECTRICOS'!E74</f>
        <v>29523.666666666668</v>
      </c>
      <c r="S164" s="628"/>
      <c r="T164" s="628"/>
      <c r="U164" s="629">
        <f>+N164*R164</f>
        <v>29523.666666666668</v>
      </c>
      <c r="V164" s="630"/>
      <c r="W164" s="631"/>
    </row>
    <row r="165" spans="2:25" ht="33" customHeight="1">
      <c r="B165" s="624" t="s">
        <v>3579</v>
      </c>
      <c r="C165" s="625"/>
      <c r="D165" s="625"/>
      <c r="E165" s="625"/>
      <c r="F165" s="625"/>
      <c r="G165" s="625"/>
      <c r="H165" s="625"/>
      <c r="I165" s="625"/>
      <c r="J165" s="625"/>
      <c r="K165" s="626"/>
      <c r="L165" s="637" t="s">
        <v>3141</v>
      </c>
      <c r="M165" s="637"/>
      <c r="N165" s="628">
        <v>2</v>
      </c>
      <c r="O165" s="628"/>
      <c r="P165" s="639"/>
      <c r="Q165" s="637"/>
      <c r="R165" s="628">
        <f>+'MATERIALES  ELECTRICOS'!$E$57</f>
        <v>1904.3333333333333</v>
      </c>
      <c r="S165" s="628"/>
      <c r="T165" s="628"/>
      <c r="U165" s="607">
        <f t="shared" ref="U165" si="9">+N165*R165</f>
        <v>3808.6666666666665</v>
      </c>
      <c r="V165" s="608"/>
      <c r="W165" s="609"/>
    </row>
    <row r="166" spans="2:25" ht="34.5" customHeight="1">
      <c r="B166" s="624" t="s">
        <v>3569</v>
      </c>
      <c r="C166" s="625"/>
      <c r="D166" s="625"/>
      <c r="E166" s="625"/>
      <c r="F166" s="625"/>
      <c r="G166" s="625"/>
      <c r="H166" s="625"/>
      <c r="I166" s="625"/>
      <c r="J166" s="625"/>
      <c r="K166" s="626"/>
      <c r="L166" s="637" t="s">
        <v>3142</v>
      </c>
      <c r="M166" s="637"/>
      <c r="N166" s="628">
        <v>8</v>
      </c>
      <c r="O166" s="628"/>
      <c r="P166" s="639"/>
      <c r="Q166" s="637"/>
      <c r="R166" s="628">
        <f>+'MATERIALES  ELECTRICOS'!$E$36</f>
        <v>2746</v>
      </c>
      <c r="S166" s="628"/>
      <c r="T166" s="628"/>
      <c r="U166" s="645">
        <f t="shared" ref="U166:U167" si="10">IFERROR(+N166*R166*(1+P166),"")</f>
        <v>21968</v>
      </c>
      <c r="V166" s="646"/>
      <c r="W166" s="647"/>
    </row>
    <row r="167" spans="2:25" ht="29.25" customHeight="1">
      <c r="B167" s="624" t="s">
        <v>3591</v>
      </c>
      <c r="C167" s="625"/>
      <c r="D167" s="625"/>
      <c r="E167" s="625"/>
      <c r="F167" s="625"/>
      <c r="G167" s="625"/>
      <c r="H167" s="625"/>
      <c r="I167" s="625"/>
      <c r="J167" s="625"/>
      <c r="K167" s="626"/>
      <c r="L167" s="637" t="s">
        <v>3141</v>
      </c>
      <c r="M167" s="637"/>
      <c r="N167" s="628">
        <v>1.34</v>
      </c>
      <c r="O167" s="628"/>
      <c r="P167" s="639"/>
      <c r="Q167" s="637"/>
      <c r="R167" s="628">
        <f>+'MATERIALES  ELECTRICOS'!$E$65</f>
        <v>18647.333333333332</v>
      </c>
      <c r="S167" s="628"/>
      <c r="T167" s="628"/>
      <c r="U167" s="645">
        <f t="shared" si="10"/>
        <v>24987.426666666666</v>
      </c>
      <c r="V167" s="646"/>
      <c r="W167" s="647"/>
    </row>
    <row r="168" spans="2:25" s="221" customFormat="1">
      <c r="B168" s="624" t="s">
        <v>3592</v>
      </c>
      <c r="C168" s="625"/>
      <c r="D168" s="625"/>
      <c r="E168" s="625"/>
      <c r="F168" s="625"/>
      <c r="G168" s="625"/>
      <c r="H168" s="625"/>
      <c r="I168" s="625"/>
      <c r="J168" s="625"/>
      <c r="K168" s="626"/>
      <c r="L168" s="637" t="s">
        <v>3141</v>
      </c>
      <c r="M168" s="637"/>
      <c r="N168" s="628">
        <v>1</v>
      </c>
      <c r="O168" s="628"/>
      <c r="P168" s="627"/>
      <c r="Q168" s="627"/>
      <c r="R168" s="628">
        <f>+'MATERIALES  ELECTRICOS'!$E$64</f>
        <v>2716.6666666666665</v>
      </c>
      <c r="S168" s="628"/>
      <c r="T168" s="628"/>
      <c r="U168" s="629">
        <f>+N168*R168</f>
        <v>2716.6666666666665</v>
      </c>
      <c r="V168" s="630"/>
      <c r="W168" s="631"/>
    </row>
    <row r="169" spans="2:25" ht="15" customHeight="1">
      <c r="B169" s="624" t="s">
        <v>3585</v>
      </c>
      <c r="C169" s="625"/>
      <c r="D169" s="625"/>
      <c r="E169" s="625"/>
      <c r="F169" s="625"/>
      <c r="G169" s="625"/>
      <c r="H169" s="625"/>
      <c r="I169" s="625"/>
      <c r="J169" s="625"/>
      <c r="K169" s="626"/>
      <c r="L169" s="637" t="s">
        <v>3141</v>
      </c>
      <c r="M169" s="637"/>
      <c r="N169" s="628">
        <v>1</v>
      </c>
      <c r="O169" s="628"/>
      <c r="P169" s="639"/>
      <c r="Q169" s="637"/>
      <c r="R169" s="628">
        <f>+'MATERIALES  ELECTRICOS'!$E$13</f>
        <v>743.33333333333337</v>
      </c>
      <c r="S169" s="628"/>
      <c r="T169" s="628"/>
      <c r="U169" s="607">
        <f t="shared" ref="U169" si="11">+N169*R169</f>
        <v>743.33333333333337</v>
      </c>
      <c r="V169" s="608"/>
      <c r="W169" s="609"/>
    </row>
    <row r="170" spans="2:25" ht="15" customHeight="1">
      <c r="B170" s="624" t="s">
        <v>3522</v>
      </c>
      <c r="C170" s="625"/>
      <c r="D170" s="625"/>
      <c r="E170" s="625"/>
      <c r="F170" s="625"/>
      <c r="G170" s="625"/>
      <c r="H170" s="625"/>
      <c r="I170" s="625"/>
      <c r="J170" s="625"/>
      <c r="K170" s="626"/>
      <c r="L170" s="637" t="s">
        <v>3550</v>
      </c>
      <c r="M170" s="637"/>
      <c r="N170" s="628">
        <v>1E-3</v>
      </c>
      <c r="O170" s="628"/>
      <c r="P170" s="639"/>
      <c r="Q170" s="637"/>
      <c r="R170" s="638">
        <f>+'MATERIALES  ELECTRICOS'!$E$95</f>
        <v>281014.66666666669</v>
      </c>
      <c r="S170" s="638"/>
      <c r="T170" s="638"/>
      <c r="U170" s="645">
        <f t="shared" ref="U170:U178" si="12">IFERROR(+N170*R170*(1+P170),"")</f>
        <v>281.0146666666667</v>
      </c>
      <c r="V170" s="646"/>
      <c r="W170" s="647"/>
    </row>
    <row r="171" spans="2:25" ht="15" customHeight="1">
      <c r="B171" s="599" t="s">
        <v>3612</v>
      </c>
      <c r="C171" s="600"/>
      <c r="D171" s="600"/>
      <c r="E171" s="600"/>
      <c r="F171" s="600"/>
      <c r="G171" s="600"/>
      <c r="H171" s="600"/>
      <c r="I171" s="600"/>
      <c r="J171" s="600"/>
      <c r="K171" s="601"/>
      <c r="L171" s="637" t="s">
        <v>213</v>
      </c>
      <c r="M171" s="637"/>
      <c r="N171" s="628">
        <v>1E-3</v>
      </c>
      <c r="O171" s="628"/>
      <c r="P171" s="639"/>
      <c r="Q171" s="637"/>
      <c r="R171" s="638">
        <f>+'MATERIALES  ELECTRICOS'!$E$77</f>
        <v>56924.84</v>
      </c>
      <c r="S171" s="638"/>
      <c r="T171" s="638"/>
      <c r="U171" s="645">
        <f t="shared" si="12"/>
        <v>56.924839999999996</v>
      </c>
      <c r="V171" s="646"/>
      <c r="W171" s="647"/>
    </row>
    <row r="172" spans="2:25" ht="15" customHeight="1">
      <c r="B172" s="624" t="s">
        <v>3593</v>
      </c>
      <c r="C172" s="625"/>
      <c r="D172" s="625"/>
      <c r="E172" s="625"/>
      <c r="F172" s="625"/>
      <c r="G172" s="625"/>
      <c r="H172" s="625"/>
      <c r="I172" s="625"/>
      <c r="J172" s="625"/>
      <c r="K172" s="626"/>
      <c r="L172" s="637" t="s">
        <v>3141</v>
      </c>
      <c r="M172" s="637"/>
      <c r="N172" s="628">
        <v>1</v>
      </c>
      <c r="O172" s="628"/>
      <c r="P172" s="639"/>
      <c r="Q172" s="637"/>
      <c r="R172" s="628">
        <f>+'MATERIALES  ELECTRICOS'!$E$40</f>
        <v>1695.6666666666667</v>
      </c>
      <c r="S172" s="628"/>
      <c r="T172" s="628"/>
      <c r="U172" s="607">
        <f t="shared" si="12"/>
        <v>1695.6666666666667</v>
      </c>
      <c r="V172" s="608"/>
      <c r="W172" s="609"/>
    </row>
    <row r="173" spans="2:25" ht="15" customHeight="1">
      <c r="B173" s="624" t="s">
        <v>3567</v>
      </c>
      <c r="C173" s="625"/>
      <c r="D173" s="625"/>
      <c r="E173" s="625"/>
      <c r="F173" s="625"/>
      <c r="G173" s="625"/>
      <c r="H173" s="625"/>
      <c r="I173" s="625"/>
      <c r="J173" s="625"/>
      <c r="K173" s="626"/>
      <c r="L173" s="637" t="s">
        <v>3560</v>
      </c>
      <c r="M173" s="637"/>
      <c r="N173" s="628">
        <v>0.3</v>
      </c>
      <c r="O173" s="628"/>
      <c r="P173" s="639"/>
      <c r="Q173" s="637"/>
      <c r="R173" s="628">
        <f>+'MATERIALES  ELECTRICOS'!$E$47</f>
        <v>7666.666666666667</v>
      </c>
      <c r="S173" s="628"/>
      <c r="T173" s="628"/>
      <c r="U173" s="607">
        <f t="shared" si="12"/>
        <v>2300</v>
      </c>
      <c r="V173" s="608"/>
      <c r="W173" s="609"/>
    </row>
    <row r="174" spans="2:25" ht="15" customHeight="1">
      <c r="B174" s="624"/>
      <c r="C174" s="625"/>
      <c r="D174" s="625"/>
      <c r="E174" s="625"/>
      <c r="F174" s="625"/>
      <c r="G174" s="625"/>
      <c r="H174" s="625"/>
      <c r="I174" s="625"/>
      <c r="J174" s="625"/>
      <c r="K174" s="626"/>
      <c r="L174" s="637"/>
      <c r="M174" s="637"/>
      <c r="N174" s="628"/>
      <c r="O174" s="628"/>
      <c r="P174" s="639"/>
      <c r="Q174" s="637"/>
      <c r="R174" s="628"/>
      <c r="S174" s="628"/>
      <c r="T174" s="628"/>
      <c r="U174" s="607">
        <f t="shared" si="12"/>
        <v>0</v>
      </c>
      <c r="V174" s="608"/>
      <c r="W174" s="609"/>
    </row>
    <row r="175" spans="2:25" ht="15" customHeight="1">
      <c r="B175" s="624"/>
      <c r="C175" s="625"/>
      <c r="D175" s="625"/>
      <c r="E175" s="625"/>
      <c r="F175" s="625"/>
      <c r="G175" s="625"/>
      <c r="H175" s="625"/>
      <c r="I175" s="625"/>
      <c r="J175" s="625"/>
      <c r="K175" s="626"/>
      <c r="L175" s="637"/>
      <c r="M175" s="637"/>
      <c r="N175" s="628"/>
      <c r="O175" s="628"/>
      <c r="P175" s="639"/>
      <c r="Q175" s="637"/>
      <c r="R175" s="628"/>
      <c r="S175" s="628"/>
      <c r="T175" s="628"/>
      <c r="U175" s="607">
        <f t="shared" si="12"/>
        <v>0</v>
      </c>
      <c r="V175" s="608"/>
      <c r="W175" s="609"/>
    </row>
    <row r="176" spans="2:25" ht="15" customHeight="1">
      <c r="B176" s="624"/>
      <c r="C176" s="625"/>
      <c r="D176" s="625"/>
      <c r="E176" s="625"/>
      <c r="F176" s="625"/>
      <c r="G176" s="625"/>
      <c r="H176" s="625"/>
      <c r="I176" s="625"/>
      <c r="J176" s="625"/>
      <c r="K176" s="626"/>
      <c r="L176" s="637"/>
      <c r="M176" s="637"/>
      <c r="N176" s="628"/>
      <c r="O176" s="628"/>
      <c r="P176" s="637"/>
      <c r="Q176" s="637"/>
      <c r="R176" s="628"/>
      <c r="S176" s="628"/>
      <c r="T176" s="628"/>
      <c r="U176" s="607">
        <f t="shared" si="12"/>
        <v>0</v>
      </c>
      <c r="V176" s="608"/>
      <c r="W176" s="609"/>
    </row>
    <row r="177" spans="2:25" ht="15" customHeight="1">
      <c r="B177" s="624"/>
      <c r="C177" s="625"/>
      <c r="D177" s="625"/>
      <c r="E177" s="625"/>
      <c r="F177" s="625"/>
      <c r="G177" s="625"/>
      <c r="H177" s="625"/>
      <c r="I177" s="625"/>
      <c r="J177" s="625"/>
      <c r="K177" s="626"/>
      <c r="L177" s="637"/>
      <c r="M177" s="637"/>
      <c r="N177" s="638"/>
      <c r="O177" s="638"/>
      <c r="P177" s="637"/>
      <c r="Q177" s="637"/>
      <c r="R177" s="638"/>
      <c r="S177" s="638"/>
      <c r="T177" s="638"/>
      <c r="U177" s="607">
        <f t="shared" si="12"/>
        <v>0</v>
      </c>
      <c r="V177" s="608"/>
      <c r="W177" s="609"/>
      <c r="Y177" s="216"/>
    </row>
    <row r="178" spans="2:25" ht="15" customHeight="1">
      <c r="B178" s="624"/>
      <c r="C178" s="625"/>
      <c r="D178" s="625"/>
      <c r="E178" s="625"/>
      <c r="F178" s="625"/>
      <c r="G178" s="625"/>
      <c r="H178" s="625"/>
      <c r="I178" s="625"/>
      <c r="J178" s="625"/>
      <c r="K178" s="626"/>
      <c r="L178" s="637"/>
      <c r="M178" s="637"/>
      <c r="N178" s="638"/>
      <c r="O178" s="638"/>
      <c r="P178" s="637"/>
      <c r="Q178" s="637"/>
      <c r="R178" s="638"/>
      <c r="S178" s="638"/>
      <c r="T178" s="638"/>
      <c r="U178" s="607">
        <f t="shared" si="12"/>
        <v>0</v>
      </c>
      <c r="V178" s="608"/>
      <c r="W178" s="609"/>
      <c r="Y178" s="216"/>
    </row>
    <row r="179" spans="2:25" ht="15" customHeight="1">
      <c r="B179" s="599"/>
      <c r="C179" s="600"/>
      <c r="D179" s="600"/>
      <c r="E179" s="600"/>
      <c r="F179" s="600"/>
      <c r="G179" s="600"/>
      <c r="H179" s="600"/>
      <c r="I179" s="600"/>
      <c r="J179" s="600"/>
      <c r="K179" s="601"/>
      <c r="L179" s="637"/>
      <c r="M179" s="637"/>
      <c r="N179" s="638"/>
      <c r="O179" s="638"/>
      <c r="P179" s="637"/>
      <c r="Q179" s="637"/>
      <c r="R179" s="638"/>
      <c r="S179" s="638"/>
      <c r="T179" s="638"/>
      <c r="U179" s="607"/>
      <c r="V179" s="608"/>
      <c r="W179" s="609"/>
      <c r="Y179" s="216"/>
    </row>
    <row r="180" spans="2:25" ht="15" customHeight="1">
      <c r="B180" s="640" t="s">
        <v>2789</v>
      </c>
      <c r="C180" s="641"/>
      <c r="D180" s="641"/>
      <c r="E180" s="641"/>
      <c r="F180" s="641"/>
      <c r="G180" s="641"/>
      <c r="H180" s="641"/>
      <c r="I180" s="641"/>
      <c r="J180" s="641"/>
      <c r="K180" s="641"/>
      <c r="L180" s="641"/>
      <c r="M180" s="641"/>
      <c r="N180" s="641"/>
      <c r="O180" s="641"/>
      <c r="P180" s="641"/>
      <c r="Q180" s="641"/>
      <c r="R180" s="641"/>
      <c r="S180" s="641"/>
      <c r="T180" s="641"/>
      <c r="U180" s="642">
        <f>SUM(U164:W179)</f>
        <v>88081.366173333357</v>
      </c>
      <c r="V180" s="643"/>
      <c r="W180" s="644"/>
      <c r="Y180" s="216"/>
    </row>
    <row r="181" spans="2:25" ht="15" customHeight="1">
      <c r="B181" s="219"/>
      <c r="C181" s="219"/>
      <c r="D181" s="219"/>
      <c r="E181" s="219"/>
      <c r="F181" s="219"/>
      <c r="G181" s="219"/>
      <c r="H181" s="219"/>
      <c r="I181" s="219"/>
      <c r="J181" s="219"/>
      <c r="K181" s="219"/>
      <c r="L181" s="219"/>
      <c r="M181" s="219"/>
      <c r="N181" s="219"/>
      <c r="O181" s="219"/>
      <c r="P181" s="219"/>
      <c r="Q181" s="219"/>
      <c r="R181" s="219"/>
      <c r="S181" s="219"/>
      <c r="T181" s="217"/>
      <c r="U181" s="217"/>
      <c r="V181" s="217"/>
      <c r="W181" s="217"/>
      <c r="Y181" s="216"/>
    </row>
    <row r="182" spans="2:25">
      <c r="B182" s="632" t="s">
        <v>2791</v>
      </c>
      <c r="C182" s="633"/>
      <c r="D182" s="633"/>
      <c r="E182" s="633"/>
      <c r="F182" s="633"/>
      <c r="G182" s="633"/>
      <c r="H182" s="633"/>
      <c r="I182" s="633"/>
      <c r="J182" s="633"/>
      <c r="K182" s="633"/>
      <c r="L182" s="633"/>
      <c r="M182" s="633"/>
      <c r="N182" s="633"/>
      <c r="O182" s="633"/>
      <c r="P182" s="633"/>
      <c r="Q182" s="633"/>
      <c r="R182" s="633"/>
      <c r="S182" s="633"/>
      <c r="T182" s="633"/>
      <c r="U182" s="633"/>
      <c r="V182" s="633"/>
      <c r="W182" s="634"/>
      <c r="Y182" s="216"/>
    </row>
    <row r="183" spans="2:25" ht="5.0999999999999996" customHeight="1">
      <c r="B183" s="218"/>
      <c r="C183" s="218"/>
      <c r="D183" s="218"/>
      <c r="E183" s="218"/>
      <c r="F183" s="218"/>
      <c r="G183" s="218"/>
      <c r="H183" s="218"/>
      <c r="I183" s="218"/>
      <c r="J183" s="218"/>
      <c r="K183" s="218"/>
      <c r="L183" s="218"/>
      <c r="M183" s="218"/>
      <c r="N183" s="218"/>
      <c r="O183" s="218"/>
      <c r="P183" s="218"/>
      <c r="Q183" s="218"/>
      <c r="R183" s="218"/>
      <c r="S183" s="218"/>
      <c r="T183" s="218"/>
      <c r="U183" s="218"/>
      <c r="V183" s="218"/>
      <c r="W183" s="218"/>
      <c r="Y183" s="216"/>
    </row>
    <row r="184" spans="2:25">
      <c r="B184" s="610" t="s">
        <v>2792</v>
      </c>
      <c r="C184" s="611"/>
      <c r="D184" s="611"/>
      <c r="E184" s="611"/>
      <c r="F184" s="611"/>
      <c r="G184" s="611"/>
      <c r="H184" s="611"/>
      <c r="I184" s="611"/>
      <c r="J184" s="611"/>
      <c r="K184" s="611"/>
      <c r="L184" s="611" t="s">
        <v>2783</v>
      </c>
      <c r="M184" s="611"/>
      <c r="N184" s="611" t="s">
        <v>2793</v>
      </c>
      <c r="O184" s="611"/>
      <c r="P184" s="611" t="s">
        <v>2794</v>
      </c>
      <c r="Q184" s="611"/>
      <c r="R184" s="611" t="s">
        <v>2795</v>
      </c>
      <c r="S184" s="611"/>
      <c r="T184" s="636"/>
      <c r="U184" s="611" t="s">
        <v>2787</v>
      </c>
      <c r="V184" s="611"/>
      <c r="W184" s="636"/>
    </row>
    <row r="185" spans="2:25" ht="15" customHeight="1">
      <c r="B185" s="648" t="s">
        <v>2796</v>
      </c>
      <c r="C185" s="649"/>
      <c r="D185" s="649"/>
      <c r="E185" s="649"/>
      <c r="F185" s="649"/>
      <c r="G185" s="649"/>
      <c r="H185" s="649"/>
      <c r="I185" s="649"/>
      <c r="J185" s="649"/>
      <c r="K185" s="649"/>
      <c r="L185" s="637" t="s">
        <v>2557</v>
      </c>
      <c r="M185" s="637"/>
      <c r="N185" s="605">
        <f>+U180</f>
        <v>88081.366173333357</v>
      </c>
      <c r="O185" s="606"/>
      <c r="P185" s="637"/>
      <c r="Q185" s="637"/>
      <c r="R185" s="650">
        <v>0.05</v>
      </c>
      <c r="S185" s="603"/>
      <c r="T185" s="604"/>
      <c r="U185" s="607">
        <f>+N185*R185</f>
        <v>4404.0683086666677</v>
      </c>
      <c r="V185" s="608"/>
      <c r="W185" s="609"/>
    </row>
    <row r="186" spans="2:25" ht="15" customHeight="1">
      <c r="B186" s="648"/>
      <c r="C186" s="649"/>
      <c r="D186" s="649"/>
      <c r="E186" s="649"/>
      <c r="F186" s="649"/>
      <c r="G186" s="649"/>
      <c r="H186" s="649"/>
      <c r="I186" s="649"/>
      <c r="J186" s="649"/>
      <c r="K186" s="649"/>
      <c r="L186" s="637"/>
      <c r="M186" s="637"/>
      <c r="N186" s="605"/>
      <c r="O186" s="606"/>
      <c r="P186" s="637"/>
      <c r="Q186" s="637"/>
      <c r="R186" s="602"/>
      <c r="S186" s="603"/>
      <c r="T186" s="604"/>
      <c r="U186" s="607"/>
      <c r="V186" s="608"/>
      <c r="W186" s="609"/>
      <c r="Y186" s="216"/>
    </row>
    <row r="187" spans="2:25" ht="15" customHeight="1">
      <c r="B187" s="640" t="s">
        <v>2789</v>
      </c>
      <c r="C187" s="641"/>
      <c r="D187" s="641"/>
      <c r="E187" s="641"/>
      <c r="F187" s="641"/>
      <c r="G187" s="641"/>
      <c r="H187" s="641"/>
      <c r="I187" s="641"/>
      <c r="J187" s="641"/>
      <c r="K187" s="641"/>
      <c r="L187" s="641"/>
      <c r="M187" s="641"/>
      <c r="N187" s="641"/>
      <c r="O187" s="641"/>
      <c r="P187" s="641"/>
      <c r="Q187" s="641"/>
      <c r="R187" s="641"/>
      <c r="S187" s="641"/>
      <c r="T187" s="641"/>
      <c r="U187" s="642">
        <f>SUM(U185:W186)</f>
        <v>4404.0683086666677</v>
      </c>
      <c r="V187" s="643"/>
      <c r="W187" s="644"/>
      <c r="Y187" s="216"/>
    </row>
    <row r="188" spans="2:25" ht="15" customHeight="1">
      <c r="B188" s="219"/>
      <c r="C188" s="219"/>
      <c r="D188" s="219"/>
      <c r="E188" s="219"/>
      <c r="F188" s="219"/>
      <c r="G188" s="219"/>
      <c r="H188" s="219"/>
      <c r="I188" s="219"/>
      <c r="J188" s="219"/>
      <c r="K188" s="219"/>
      <c r="L188" s="219"/>
      <c r="M188" s="219"/>
      <c r="N188" s="219"/>
      <c r="O188" s="219"/>
      <c r="P188" s="219"/>
      <c r="Q188" s="219"/>
      <c r="R188" s="219"/>
      <c r="S188" s="219"/>
      <c r="T188" s="217"/>
      <c r="U188" s="217"/>
      <c r="V188" s="217"/>
      <c r="W188" s="217"/>
      <c r="Y188" s="216"/>
    </row>
    <row r="189" spans="2:25">
      <c r="B189" s="632" t="s">
        <v>2797</v>
      </c>
      <c r="C189" s="633"/>
      <c r="D189" s="633"/>
      <c r="E189" s="633"/>
      <c r="F189" s="633"/>
      <c r="G189" s="633"/>
      <c r="H189" s="633"/>
      <c r="I189" s="633"/>
      <c r="J189" s="633"/>
      <c r="K189" s="633"/>
      <c r="L189" s="633"/>
      <c r="M189" s="633"/>
      <c r="N189" s="633"/>
      <c r="O189" s="633"/>
      <c r="P189" s="633"/>
      <c r="Q189" s="633"/>
      <c r="R189" s="633"/>
      <c r="S189" s="633"/>
      <c r="T189" s="633"/>
      <c r="U189" s="633"/>
      <c r="V189" s="633"/>
      <c r="W189" s="634"/>
      <c r="Y189" s="216"/>
    </row>
    <row r="190" spans="2:25" ht="5.0999999999999996" customHeight="1">
      <c r="B190" s="218"/>
      <c r="C190" s="218"/>
      <c r="D190" s="218"/>
      <c r="E190" s="218"/>
      <c r="F190" s="218"/>
      <c r="G190" s="218"/>
      <c r="H190" s="218"/>
      <c r="I190" s="218"/>
      <c r="J190" s="218"/>
      <c r="K190" s="218"/>
      <c r="L190" s="218"/>
      <c r="M190" s="218"/>
      <c r="N190" s="218"/>
      <c r="O190" s="218"/>
      <c r="P190" s="218"/>
      <c r="Q190" s="218"/>
      <c r="R190" s="218"/>
      <c r="S190" s="218"/>
      <c r="T190" s="218"/>
      <c r="U190" s="218"/>
      <c r="V190" s="218"/>
      <c r="W190" s="218"/>
      <c r="Y190" s="216"/>
    </row>
    <row r="191" spans="2:25">
      <c r="B191" s="610" t="s">
        <v>2798</v>
      </c>
      <c r="C191" s="611"/>
      <c r="D191" s="611"/>
      <c r="E191" s="611"/>
      <c r="F191" s="611"/>
      <c r="G191" s="611"/>
      <c r="H191" s="611"/>
      <c r="I191" s="611"/>
      <c r="J191" s="611"/>
      <c r="K191" s="611"/>
      <c r="L191" s="611"/>
      <c r="M191" s="611"/>
      <c r="N191" s="611" t="s">
        <v>2783</v>
      </c>
      <c r="O191" s="611"/>
      <c r="P191" s="611" t="s">
        <v>2784</v>
      </c>
      <c r="Q191" s="611"/>
      <c r="R191" s="611" t="s">
        <v>2786</v>
      </c>
      <c r="S191" s="611"/>
      <c r="T191" s="611"/>
      <c r="U191" s="611" t="s">
        <v>2787</v>
      </c>
      <c r="V191" s="611"/>
      <c r="W191" s="636"/>
      <c r="Y191" s="216"/>
    </row>
    <row r="192" spans="2:25" ht="15" customHeight="1">
      <c r="B192" s="599" t="s">
        <v>3508</v>
      </c>
      <c r="C192" s="600"/>
      <c r="D192" s="600"/>
      <c r="E192" s="600"/>
      <c r="F192" s="600"/>
      <c r="G192" s="600"/>
      <c r="H192" s="600"/>
      <c r="I192" s="600"/>
      <c r="J192" s="600"/>
      <c r="K192" s="600"/>
      <c r="L192" s="600"/>
      <c r="M192" s="601"/>
      <c r="N192" s="637" t="s">
        <v>194</v>
      </c>
      <c r="O192" s="637"/>
      <c r="P192" s="637">
        <v>0.13</v>
      </c>
      <c r="Q192" s="637"/>
      <c r="R192" s="602">
        <f>+'MANO DE OBRA ELEC'!$E$76</f>
        <v>555224.75167816796</v>
      </c>
      <c r="S192" s="603"/>
      <c r="T192" s="604"/>
      <c r="U192" s="654">
        <f>+P192*R192</f>
        <v>72179.217718161832</v>
      </c>
      <c r="V192" s="654"/>
      <c r="W192" s="655"/>
      <c r="Y192" s="216"/>
    </row>
    <row r="193" spans="2:35" ht="15" customHeight="1">
      <c r="B193" s="599"/>
      <c r="C193" s="600"/>
      <c r="D193" s="600"/>
      <c r="E193" s="600"/>
      <c r="F193" s="600"/>
      <c r="G193" s="600"/>
      <c r="H193" s="600"/>
      <c r="I193" s="600"/>
      <c r="J193" s="600"/>
      <c r="K193" s="600"/>
      <c r="L193" s="600"/>
      <c r="M193" s="601"/>
      <c r="N193" s="637"/>
      <c r="O193" s="637"/>
      <c r="P193" s="602"/>
      <c r="Q193" s="604"/>
      <c r="R193" s="602"/>
      <c r="S193" s="603"/>
      <c r="T193" s="604"/>
      <c r="U193" s="654">
        <f>+P193*R193</f>
        <v>0</v>
      </c>
      <c r="V193" s="654"/>
      <c r="W193" s="655"/>
      <c r="Y193" s="216"/>
    </row>
    <row r="194" spans="2:35" ht="15" customHeight="1">
      <c r="B194" s="599"/>
      <c r="C194" s="600"/>
      <c r="D194" s="600"/>
      <c r="E194" s="600"/>
      <c r="F194" s="600"/>
      <c r="G194" s="600"/>
      <c r="H194" s="600"/>
      <c r="I194" s="600"/>
      <c r="J194" s="600"/>
      <c r="K194" s="600"/>
      <c r="L194" s="600"/>
      <c r="M194" s="601"/>
      <c r="N194" s="637"/>
      <c r="O194" s="637"/>
      <c r="P194" s="602"/>
      <c r="Q194" s="604"/>
      <c r="R194" s="602"/>
      <c r="S194" s="603"/>
      <c r="T194" s="604"/>
      <c r="U194" s="654">
        <f>+P194*R194</f>
        <v>0</v>
      </c>
      <c r="V194" s="654"/>
      <c r="W194" s="655"/>
      <c r="Y194" s="216"/>
    </row>
    <row r="195" spans="2:35" ht="15" customHeight="1">
      <c r="B195" s="599"/>
      <c r="C195" s="600"/>
      <c r="D195" s="600"/>
      <c r="E195" s="600"/>
      <c r="F195" s="600"/>
      <c r="G195" s="600"/>
      <c r="H195" s="600"/>
      <c r="I195" s="600"/>
      <c r="J195" s="600"/>
      <c r="K195" s="600"/>
      <c r="L195" s="600"/>
      <c r="M195" s="601"/>
      <c r="N195" s="637"/>
      <c r="O195" s="637"/>
      <c r="P195" s="605"/>
      <c r="Q195" s="606"/>
      <c r="R195" s="602"/>
      <c r="S195" s="603"/>
      <c r="T195" s="604"/>
      <c r="U195" s="654"/>
      <c r="V195" s="654"/>
      <c r="W195" s="655"/>
      <c r="Y195" s="216"/>
    </row>
    <row r="196" spans="2:35" ht="15" customHeight="1">
      <c r="B196" s="640" t="s">
        <v>2789</v>
      </c>
      <c r="C196" s="641"/>
      <c r="D196" s="641"/>
      <c r="E196" s="641"/>
      <c r="F196" s="641"/>
      <c r="G196" s="641"/>
      <c r="H196" s="641"/>
      <c r="I196" s="641"/>
      <c r="J196" s="641"/>
      <c r="K196" s="641"/>
      <c r="L196" s="641"/>
      <c r="M196" s="641"/>
      <c r="N196" s="641"/>
      <c r="O196" s="641"/>
      <c r="P196" s="641"/>
      <c r="Q196" s="641"/>
      <c r="R196" s="641"/>
      <c r="S196" s="641"/>
      <c r="T196" s="641"/>
      <c r="U196" s="641">
        <f>SUM(U192:W195)</f>
        <v>72179.217718161832</v>
      </c>
      <c r="V196" s="641"/>
      <c r="W196" s="651"/>
      <c r="Y196" s="216"/>
    </row>
    <row r="197" spans="2:35" ht="15" customHeight="1">
      <c r="B197" s="220"/>
      <c r="C197" s="220"/>
      <c r="D197" s="220"/>
      <c r="E197" s="220"/>
      <c r="F197" s="220"/>
      <c r="G197" s="220"/>
      <c r="H197" s="220"/>
      <c r="I197" s="220"/>
      <c r="J197" s="220"/>
      <c r="K197" s="220"/>
      <c r="L197" s="220"/>
      <c r="M197" s="220"/>
      <c r="N197" s="220"/>
      <c r="O197" s="220"/>
      <c r="P197" s="220"/>
      <c r="Q197" s="220"/>
      <c r="R197" s="220"/>
      <c r="S197" s="220"/>
      <c r="T197" s="220"/>
      <c r="U197" s="220"/>
      <c r="V197" s="220"/>
      <c r="W197" s="220"/>
      <c r="Y197" s="216"/>
    </row>
    <row r="198" spans="2:35" s="221" customFormat="1">
      <c r="B198" s="589" t="s">
        <v>2799</v>
      </c>
      <c r="C198" s="590"/>
      <c r="D198" s="590"/>
      <c r="E198" s="590"/>
      <c r="F198" s="590"/>
      <c r="G198" s="590"/>
      <c r="H198" s="590"/>
      <c r="I198" s="590"/>
      <c r="J198" s="590"/>
      <c r="K198" s="590"/>
      <c r="L198" s="590"/>
      <c r="M198" s="590"/>
      <c r="N198" s="590"/>
      <c r="O198" s="590"/>
      <c r="P198" s="590"/>
      <c r="Q198" s="590"/>
      <c r="R198" s="590"/>
      <c r="S198" s="652"/>
      <c r="T198" s="653">
        <f>+ROUND((U159+U180+U187+U196),0)</f>
        <v>168274</v>
      </c>
      <c r="U198" s="590"/>
      <c r="V198" s="590"/>
      <c r="W198" s="591"/>
      <c r="Y198" s="216"/>
    </row>
    <row r="202" spans="2:35" ht="15" customHeight="1"/>
    <row r="204" spans="2:35" ht="15" customHeight="1"/>
    <row r="205" spans="2:35" s="206" customFormat="1">
      <c r="B205" s="589" t="s">
        <v>2775</v>
      </c>
      <c r="C205" s="590"/>
      <c r="D205" s="590"/>
      <c r="E205" s="590"/>
      <c r="F205" s="590"/>
      <c r="G205" s="590"/>
      <c r="H205" s="590"/>
      <c r="I205" s="590"/>
      <c r="J205" s="590"/>
      <c r="K205" s="590"/>
      <c r="L205" s="590"/>
      <c r="M205" s="590"/>
      <c r="N205" s="590"/>
      <c r="O205" s="590"/>
      <c r="P205" s="590"/>
      <c r="Q205" s="590"/>
      <c r="R205" s="590"/>
      <c r="S205" s="590"/>
      <c r="T205" s="590"/>
      <c r="U205" s="590"/>
      <c r="V205" s="590"/>
      <c r="W205" s="591"/>
      <c r="Y205" s="207"/>
      <c r="AA205" s="208"/>
      <c r="AB205" s="208"/>
      <c r="AC205" s="208"/>
      <c r="AD205" s="208"/>
      <c r="AE205" s="208"/>
      <c r="AF205" s="208"/>
      <c r="AG205" s="208"/>
      <c r="AH205" s="208"/>
      <c r="AI205" s="208"/>
    </row>
    <row r="206" spans="2:35" s="206" customFormat="1" ht="6" customHeight="1">
      <c r="B206" s="207"/>
      <c r="C206" s="207"/>
      <c r="D206" s="207"/>
      <c r="E206" s="207"/>
      <c r="F206" s="207"/>
      <c r="G206" s="207"/>
      <c r="H206" s="207"/>
      <c r="I206" s="207"/>
      <c r="J206" s="207"/>
      <c r="K206" s="207"/>
      <c r="L206" s="207"/>
      <c r="M206" s="207"/>
      <c r="N206" s="207"/>
      <c r="O206" s="207"/>
      <c r="P206" s="207"/>
      <c r="Q206" s="207"/>
      <c r="R206" s="207"/>
      <c r="S206" s="207"/>
      <c r="T206" s="207"/>
      <c r="U206" s="207"/>
      <c r="V206" s="207"/>
      <c r="W206" s="207"/>
      <c r="Y206" s="209"/>
    </row>
    <row r="207" spans="2:35" ht="22.35" customHeight="1">
      <c r="B207" s="210" t="s">
        <v>2776</v>
      </c>
      <c r="C207" s="210"/>
      <c r="D207" s="592" t="s">
        <v>3865</v>
      </c>
      <c r="E207" s="592"/>
      <c r="F207" s="592"/>
      <c r="G207" s="592"/>
      <c r="H207" s="592"/>
      <c r="I207" s="592"/>
      <c r="J207" s="592"/>
      <c r="K207" s="211" t="s">
        <v>2777</v>
      </c>
      <c r="L207" s="593">
        <v>45778</v>
      </c>
      <c r="M207" s="594"/>
      <c r="N207" s="594"/>
      <c r="O207" s="594"/>
      <c r="P207" s="594"/>
      <c r="Q207" s="212" t="s">
        <v>2778</v>
      </c>
      <c r="R207" s="212"/>
      <c r="S207" s="594" t="s">
        <v>3825</v>
      </c>
      <c r="T207" s="594"/>
      <c r="U207" s="594"/>
      <c r="V207" s="594"/>
      <c r="W207" s="594"/>
      <c r="Y207" s="209"/>
      <c r="AA207" s="208"/>
      <c r="AB207" s="208"/>
      <c r="AC207" s="208"/>
      <c r="AD207" s="208"/>
      <c r="AE207" s="208"/>
      <c r="AF207" s="208"/>
      <c r="AG207" s="208"/>
      <c r="AH207" s="208"/>
      <c r="AI207" s="208"/>
    </row>
    <row r="208" spans="2:35" ht="48.6" customHeight="1">
      <c r="B208" s="213" t="s">
        <v>2779</v>
      </c>
      <c r="C208" s="213"/>
      <c r="D208" s="592" t="s">
        <v>3865</v>
      </c>
      <c r="E208" s="592"/>
      <c r="F208" s="592"/>
      <c r="G208" s="592"/>
      <c r="H208" s="592"/>
      <c r="I208" s="592"/>
      <c r="J208" s="592"/>
      <c r="K208" s="592"/>
      <c r="L208" s="592"/>
      <c r="M208" s="592"/>
      <c r="N208" s="592"/>
      <c r="O208" s="592"/>
      <c r="P208" s="592"/>
      <c r="Q208" s="592"/>
      <c r="R208" s="592"/>
      <c r="S208" s="592"/>
      <c r="T208" s="592"/>
      <c r="U208" s="592"/>
      <c r="V208" s="592"/>
      <c r="W208" s="592"/>
      <c r="Y208" s="214"/>
    </row>
    <row r="209" spans="2:25" ht="15" customHeight="1">
      <c r="B209" s="213"/>
      <c r="C209" s="213"/>
      <c r="D209" s="213"/>
      <c r="E209" s="213"/>
      <c r="F209" s="215"/>
      <c r="G209" s="215"/>
      <c r="H209" s="215"/>
      <c r="I209" s="215"/>
      <c r="J209" s="215"/>
      <c r="K209" s="215"/>
      <c r="L209" s="215"/>
      <c r="M209" s="215"/>
      <c r="N209" s="215"/>
      <c r="O209" s="215"/>
      <c r="P209" s="215"/>
      <c r="Q209" s="215"/>
      <c r="R209" s="215"/>
      <c r="S209" s="215"/>
      <c r="T209" s="215"/>
      <c r="U209" s="215"/>
      <c r="V209" s="215"/>
      <c r="W209" s="215"/>
      <c r="Y209" s="214"/>
    </row>
    <row r="210" spans="2:25" s="206" customFormat="1">
      <c r="B210" s="589" t="s">
        <v>2780</v>
      </c>
      <c r="C210" s="590"/>
      <c r="D210" s="590"/>
      <c r="E210" s="590"/>
      <c r="F210" s="590"/>
      <c r="G210" s="590"/>
      <c r="H210" s="590"/>
      <c r="I210" s="590"/>
      <c r="J210" s="590"/>
      <c r="K210" s="590"/>
      <c r="L210" s="590"/>
      <c r="M210" s="590"/>
      <c r="N210" s="590"/>
      <c r="O210" s="590"/>
      <c r="P210" s="590"/>
      <c r="Q210" s="590"/>
      <c r="R210" s="590"/>
      <c r="S210" s="590"/>
      <c r="T210" s="590"/>
      <c r="U210" s="590"/>
      <c r="V210" s="590"/>
      <c r="W210" s="591"/>
      <c r="Y210" s="209"/>
    </row>
    <row r="211" spans="2:25" s="206" customFormat="1" ht="5.0999999999999996" customHeight="1">
      <c r="B211" s="207"/>
      <c r="C211" s="207"/>
      <c r="D211" s="207"/>
      <c r="E211" s="207"/>
      <c r="F211" s="207"/>
      <c r="G211" s="207"/>
      <c r="H211" s="207"/>
      <c r="I211" s="207"/>
      <c r="J211" s="207"/>
      <c r="K211" s="207"/>
      <c r="L211" s="207"/>
      <c r="M211" s="207"/>
      <c r="N211" s="207"/>
      <c r="O211" s="207"/>
      <c r="P211" s="207"/>
      <c r="Q211" s="207"/>
      <c r="R211" s="207"/>
      <c r="S211" s="207"/>
      <c r="T211" s="207"/>
      <c r="U211" s="207"/>
      <c r="V211" s="207"/>
      <c r="W211" s="207"/>
      <c r="Y211" s="209"/>
    </row>
    <row r="212" spans="2:25" ht="15" customHeight="1">
      <c r="B212" s="610" t="s">
        <v>2781</v>
      </c>
      <c r="C212" s="611"/>
      <c r="D212" s="585" t="s">
        <v>2782</v>
      </c>
      <c r="E212" s="587"/>
      <c r="F212" s="587"/>
      <c r="G212" s="587"/>
      <c r="H212" s="587"/>
      <c r="I212" s="587"/>
      <c r="J212" s="587"/>
      <c r="K212" s="587"/>
      <c r="L212" s="587"/>
      <c r="M212" s="587"/>
      <c r="N212" s="587"/>
      <c r="O212" s="587"/>
      <c r="P212" s="587"/>
      <c r="Q212" s="586"/>
      <c r="R212" s="585" t="s">
        <v>2783</v>
      </c>
      <c r="S212" s="586"/>
      <c r="T212" s="587" t="s">
        <v>3500</v>
      </c>
      <c r="U212" s="587"/>
      <c r="V212" s="587"/>
      <c r="W212" s="588"/>
      <c r="Y212" s="216"/>
    </row>
    <row r="213" spans="2:25" s="206" customFormat="1" ht="54" customHeight="1">
      <c r="B213" s="612" t="e">
        <f>+PRESUPUESTO!#REF!</f>
        <v>#REF!</v>
      </c>
      <c r="C213" s="613"/>
      <c r="D213" s="595" t="e">
        <f>+PRESUPUESTO!#REF!</f>
        <v>#REF!</v>
      </c>
      <c r="E213" s="596"/>
      <c r="F213" s="596"/>
      <c r="G213" s="596"/>
      <c r="H213" s="596"/>
      <c r="I213" s="596"/>
      <c r="J213" s="596"/>
      <c r="K213" s="596"/>
      <c r="L213" s="596"/>
      <c r="M213" s="596"/>
      <c r="N213" s="596"/>
      <c r="O213" s="596"/>
      <c r="P213" s="596"/>
      <c r="Q213" s="596"/>
      <c r="R213" s="596"/>
      <c r="S213" s="597"/>
      <c r="T213" s="614" t="e">
        <f>+PRESUPUESTO!#REF!</f>
        <v>#REF!</v>
      </c>
      <c r="U213" s="615"/>
      <c r="V213" s="615"/>
      <c r="W213" s="613"/>
      <c r="Y213" s="209"/>
    </row>
    <row r="214" spans="2:25" ht="15" customHeight="1">
      <c r="B214" s="217"/>
      <c r="C214" s="217"/>
      <c r="D214" s="217"/>
      <c r="E214" s="217"/>
      <c r="F214" s="217"/>
      <c r="G214" s="217"/>
      <c r="H214" s="217"/>
      <c r="I214" s="217"/>
      <c r="J214" s="217"/>
      <c r="K214" s="217"/>
      <c r="L214" s="217"/>
      <c r="M214" s="217"/>
      <c r="N214" s="217"/>
      <c r="O214" s="217"/>
      <c r="P214" s="217"/>
      <c r="Q214" s="217"/>
      <c r="R214" s="217"/>
      <c r="S214" s="217"/>
      <c r="T214" s="217"/>
      <c r="U214" s="217"/>
      <c r="V214" s="217"/>
      <c r="W214" s="217"/>
      <c r="Y214" s="216"/>
    </row>
    <row r="215" spans="2:25">
      <c r="B215" s="616" t="s">
        <v>2785</v>
      </c>
      <c r="C215" s="617"/>
      <c r="D215" s="617"/>
      <c r="E215" s="617"/>
      <c r="F215" s="617"/>
      <c r="G215" s="617"/>
      <c r="H215" s="617"/>
      <c r="I215" s="617"/>
      <c r="J215" s="617"/>
      <c r="K215" s="617"/>
      <c r="L215" s="617"/>
      <c r="M215" s="617"/>
      <c r="N215" s="617"/>
      <c r="O215" s="617"/>
      <c r="P215" s="617"/>
      <c r="Q215" s="617"/>
      <c r="R215" s="617"/>
      <c r="S215" s="617"/>
      <c r="T215" s="617"/>
      <c r="U215" s="617"/>
      <c r="V215" s="617"/>
      <c r="W215" s="618"/>
      <c r="Y215" s="216"/>
    </row>
    <row r="216" spans="2:25" ht="5.0999999999999996" customHeight="1">
      <c r="B216" s="218"/>
      <c r="C216" s="218"/>
      <c r="D216" s="218"/>
      <c r="E216" s="218"/>
      <c r="F216" s="218"/>
      <c r="G216" s="218"/>
      <c r="H216" s="218"/>
      <c r="I216" s="218"/>
      <c r="J216" s="218"/>
      <c r="K216" s="218"/>
      <c r="L216" s="218"/>
      <c r="M216" s="218"/>
      <c r="N216" s="218"/>
      <c r="O216" s="218"/>
      <c r="P216" s="218"/>
      <c r="Q216" s="218"/>
      <c r="R216" s="218"/>
      <c r="S216" s="218"/>
      <c r="T216" s="218"/>
      <c r="U216" s="218"/>
      <c r="V216" s="218"/>
      <c r="W216" s="218"/>
      <c r="Y216" s="216"/>
    </row>
    <row r="217" spans="2:25" ht="15" customHeight="1">
      <c r="B217" s="619" t="s">
        <v>2782</v>
      </c>
      <c r="C217" s="620"/>
      <c r="D217" s="620"/>
      <c r="E217" s="620"/>
      <c r="F217" s="620"/>
      <c r="G217" s="620"/>
      <c r="H217" s="620"/>
      <c r="I217" s="620"/>
      <c r="J217" s="620"/>
      <c r="K217" s="621"/>
      <c r="L217" s="622" t="s">
        <v>2783</v>
      </c>
      <c r="M217" s="622"/>
      <c r="N217" s="622"/>
      <c r="O217" s="622"/>
      <c r="P217" s="622" t="s">
        <v>2784</v>
      </c>
      <c r="Q217" s="622"/>
      <c r="R217" s="622"/>
      <c r="S217" s="622" t="s">
        <v>2786</v>
      </c>
      <c r="T217" s="622"/>
      <c r="U217" s="622" t="s">
        <v>2787</v>
      </c>
      <c r="V217" s="622"/>
      <c r="W217" s="623"/>
      <c r="Y217" s="216"/>
    </row>
    <row r="218" spans="2:25" ht="15" customHeight="1">
      <c r="B218" s="599" t="s">
        <v>2788</v>
      </c>
      <c r="C218" s="600"/>
      <c r="D218" s="600"/>
      <c r="E218" s="600"/>
      <c r="F218" s="600"/>
      <c r="G218" s="600"/>
      <c r="H218" s="600"/>
      <c r="I218" s="600"/>
      <c r="J218" s="600"/>
      <c r="K218" s="601"/>
      <c r="L218" s="602" t="s">
        <v>2557</v>
      </c>
      <c r="M218" s="603"/>
      <c r="N218" s="603"/>
      <c r="O218" s="604"/>
      <c r="P218" s="602">
        <v>5</v>
      </c>
      <c r="Q218" s="603"/>
      <c r="R218" s="604"/>
      <c r="S218" s="605">
        <f>+U262</f>
        <v>66626.970201380158</v>
      </c>
      <c r="T218" s="606"/>
      <c r="U218" s="607">
        <f>+P218*S218/100</f>
        <v>3331.3485100690077</v>
      </c>
      <c r="V218" s="608"/>
      <c r="W218" s="609"/>
      <c r="Y218" s="216"/>
    </row>
    <row r="219" spans="2:25" ht="15" customHeight="1">
      <c r="B219" s="599"/>
      <c r="C219" s="600"/>
      <c r="D219" s="600"/>
      <c r="E219" s="600"/>
      <c r="F219" s="600"/>
      <c r="G219" s="600"/>
      <c r="H219" s="600"/>
      <c r="I219" s="600"/>
      <c r="J219" s="600"/>
      <c r="K219" s="601"/>
      <c r="L219" s="602"/>
      <c r="M219" s="603"/>
      <c r="N219" s="603"/>
      <c r="O219" s="604"/>
      <c r="P219" s="602"/>
      <c r="Q219" s="603"/>
      <c r="R219" s="604"/>
      <c r="S219" s="605"/>
      <c r="T219" s="606"/>
      <c r="U219" s="607">
        <f t="shared" ref="U219:U224" si="13">IFERROR(S219*P219,"")</f>
        <v>0</v>
      </c>
      <c r="V219" s="608"/>
      <c r="W219" s="609"/>
      <c r="Y219" s="216"/>
    </row>
    <row r="220" spans="2:25" ht="15" customHeight="1">
      <c r="B220" s="599"/>
      <c r="C220" s="600"/>
      <c r="D220" s="600"/>
      <c r="E220" s="600"/>
      <c r="F220" s="600"/>
      <c r="G220" s="600"/>
      <c r="H220" s="600"/>
      <c r="I220" s="600"/>
      <c r="J220" s="600"/>
      <c r="K220" s="601"/>
      <c r="L220" s="602"/>
      <c r="M220" s="603"/>
      <c r="N220" s="603"/>
      <c r="O220" s="604"/>
      <c r="P220" s="602"/>
      <c r="Q220" s="603"/>
      <c r="R220" s="604"/>
      <c r="S220" s="605"/>
      <c r="T220" s="606"/>
      <c r="U220" s="607">
        <f t="shared" si="13"/>
        <v>0</v>
      </c>
      <c r="V220" s="608"/>
      <c r="W220" s="609"/>
      <c r="Y220" s="216"/>
    </row>
    <row r="221" spans="2:25" ht="15" customHeight="1">
      <c r="B221" s="599"/>
      <c r="C221" s="600"/>
      <c r="D221" s="600"/>
      <c r="E221" s="600"/>
      <c r="F221" s="600"/>
      <c r="G221" s="600"/>
      <c r="H221" s="600"/>
      <c r="I221" s="600"/>
      <c r="J221" s="600"/>
      <c r="K221" s="601"/>
      <c r="L221" s="602"/>
      <c r="M221" s="603"/>
      <c r="N221" s="603"/>
      <c r="O221" s="604"/>
      <c r="P221" s="602"/>
      <c r="Q221" s="603"/>
      <c r="R221" s="604"/>
      <c r="S221" s="605"/>
      <c r="T221" s="606"/>
      <c r="U221" s="607">
        <f t="shared" si="13"/>
        <v>0</v>
      </c>
      <c r="V221" s="608"/>
      <c r="W221" s="609"/>
      <c r="Y221" s="216"/>
    </row>
    <row r="222" spans="2:25" ht="15" customHeight="1">
      <c r="B222" s="599"/>
      <c r="C222" s="600"/>
      <c r="D222" s="600"/>
      <c r="E222" s="600"/>
      <c r="F222" s="600"/>
      <c r="G222" s="600"/>
      <c r="H222" s="600"/>
      <c r="I222" s="600"/>
      <c r="J222" s="600"/>
      <c r="K222" s="601"/>
      <c r="L222" s="602"/>
      <c r="M222" s="603"/>
      <c r="N222" s="603"/>
      <c r="O222" s="604"/>
      <c r="P222" s="602"/>
      <c r="Q222" s="603"/>
      <c r="R222" s="604"/>
      <c r="S222" s="605"/>
      <c r="T222" s="606"/>
      <c r="U222" s="607">
        <f t="shared" si="13"/>
        <v>0</v>
      </c>
      <c r="V222" s="608"/>
      <c r="W222" s="609"/>
      <c r="Y222" s="216"/>
    </row>
    <row r="223" spans="2:25" ht="15" customHeight="1">
      <c r="B223" s="599"/>
      <c r="C223" s="600"/>
      <c r="D223" s="600"/>
      <c r="E223" s="600"/>
      <c r="F223" s="600"/>
      <c r="G223" s="600"/>
      <c r="H223" s="600"/>
      <c r="I223" s="600"/>
      <c r="J223" s="600"/>
      <c r="K223" s="601"/>
      <c r="L223" s="602"/>
      <c r="M223" s="603"/>
      <c r="N223" s="603"/>
      <c r="O223" s="604"/>
      <c r="P223" s="602"/>
      <c r="Q223" s="603"/>
      <c r="R223" s="604"/>
      <c r="S223" s="605"/>
      <c r="T223" s="606"/>
      <c r="U223" s="607">
        <f t="shared" si="13"/>
        <v>0</v>
      </c>
      <c r="V223" s="608"/>
      <c r="W223" s="609"/>
      <c r="Y223" s="216"/>
    </row>
    <row r="224" spans="2:25" ht="15" customHeight="1">
      <c r="B224" s="599"/>
      <c r="C224" s="600"/>
      <c r="D224" s="600"/>
      <c r="E224" s="600"/>
      <c r="F224" s="600"/>
      <c r="G224" s="600"/>
      <c r="H224" s="600"/>
      <c r="I224" s="600"/>
      <c r="J224" s="600"/>
      <c r="K224" s="601"/>
      <c r="L224" s="602"/>
      <c r="M224" s="603"/>
      <c r="N224" s="603"/>
      <c r="O224" s="604"/>
      <c r="P224" s="602"/>
      <c r="Q224" s="603"/>
      <c r="R224" s="604"/>
      <c r="S224" s="605"/>
      <c r="T224" s="606"/>
      <c r="U224" s="607">
        <f t="shared" si="13"/>
        <v>0</v>
      </c>
      <c r="V224" s="608"/>
      <c r="W224" s="609"/>
      <c r="Y224" s="216"/>
    </row>
    <row r="225" spans="2:25" ht="15" customHeight="1">
      <c r="B225" s="640" t="s">
        <v>2789</v>
      </c>
      <c r="C225" s="641"/>
      <c r="D225" s="641"/>
      <c r="E225" s="641"/>
      <c r="F225" s="641"/>
      <c r="G225" s="641"/>
      <c r="H225" s="641"/>
      <c r="I225" s="641"/>
      <c r="J225" s="641"/>
      <c r="K225" s="641"/>
      <c r="L225" s="641"/>
      <c r="M225" s="641"/>
      <c r="N225" s="641"/>
      <c r="O225" s="641"/>
      <c r="P225" s="641"/>
      <c r="Q225" s="641"/>
      <c r="R225" s="641"/>
      <c r="S225" s="641"/>
      <c r="T225" s="641"/>
      <c r="U225" s="642">
        <f>SUM(U218:W224)</f>
        <v>3331.3485100690077</v>
      </c>
      <c r="V225" s="643"/>
      <c r="W225" s="644"/>
      <c r="Y225" s="216"/>
    </row>
    <row r="226" spans="2:25" ht="15" customHeight="1">
      <c r="B226" s="219"/>
      <c r="C226" s="219"/>
      <c r="D226" s="219"/>
      <c r="E226" s="219"/>
      <c r="F226" s="219"/>
      <c r="G226" s="219"/>
      <c r="H226" s="219"/>
      <c r="I226" s="219"/>
      <c r="J226" s="219"/>
      <c r="K226" s="219"/>
      <c r="L226" s="219"/>
      <c r="M226" s="219"/>
      <c r="N226" s="219"/>
      <c r="O226" s="219"/>
      <c r="P226" s="219"/>
      <c r="Q226" s="219"/>
      <c r="R226" s="219"/>
      <c r="S226" s="219"/>
      <c r="T226" s="217"/>
      <c r="U226" s="217"/>
      <c r="V226" s="217"/>
      <c r="W226" s="217"/>
      <c r="Y226" s="216"/>
    </row>
    <row r="227" spans="2:25">
      <c r="B227" s="632" t="s">
        <v>2790</v>
      </c>
      <c r="C227" s="633"/>
      <c r="D227" s="633"/>
      <c r="E227" s="633"/>
      <c r="F227" s="633"/>
      <c r="G227" s="633"/>
      <c r="H227" s="633"/>
      <c r="I227" s="633"/>
      <c r="J227" s="633"/>
      <c r="K227" s="633"/>
      <c r="L227" s="633"/>
      <c r="M227" s="633"/>
      <c r="N227" s="633"/>
      <c r="O227" s="633"/>
      <c r="P227" s="633"/>
      <c r="Q227" s="633"/>
      <c r="R227" s="633"/>
      <c r="S227" s="633"/>
      <c r="T227" s="633"/>
      <c r="U227" s="633"/>
      <c r="V227" s="633"/>
      <c r="W227" s="634"/>
      <c r="Y227" s="216"/>
    </row>
    <row r="228" spans="2:25" ht="5.0999999999999996" customHeight="1">
      <c r="B228" s="218"/>
      <c r="C228" s="218"/>
      <c r="D228" s="218"/>
      <c r="E228" s="218"/>
      <c r="F228" s="218"/>
      <c r="G228" s="218"/>
      <c r="H228" s="218"/>
      <c r="I228" s="218"/>
      <c r="J228" s="218"/>
      <c r="K228" s="218"/>
      <c r="L228" s="218"/>
      <c r="M228" s="218"/>
      <c r="N228" s="218"/>
      <c r="O228" s="218"/>
      <c r="P228" s="218"/>
      <c r="Q228" s="218"/>
      <c r="R228" s="218"/>
      <c r="S228" s="218"/>
      <c r="T228" s="218"/>
      <c r="U228" s="218"/>
      <c r="V228" s="218"/>
      <c r="W228" s="218"/>
    </row>
    <row r="229" spans="2:25" ht="15" customHeight="1">
      <c r="B229" s="635" t="s">
        <v>2782</v>
      </c>
      <c r="C229" s="587"/>
      <c r="D229" s="587"/>
      <c r="E229" s="587"/>
      <c r="F229" s="587"/>
      <c r="G229" s="587"/>
      <c r="H229" s="587"/>
      <c r="I229" s="587"/>
      <c r="J229" s="587"/>
      <c r="K229" s="586"/>
      <c r="L229" s="611" t="s">
        <v>2783</v>
      </c>
      <c r="M229" s="611"/>
      <c r="N229" s="611" t="s">
        <v>2784</v>
      </c>
      <c r="O229" s="611"/>
      <c r="P229" s="611" t="s">
        <v>3502</v>
      </c>
      <c r="Q229" s="611"/>
      <c r="R229" s="611" t="s">
        <v>2786</v>
      </c>
      <c r="S229" s="611"/>
      <c r="T229" s="611"/>
      <c r="U229" s="611" t="s">
        <v>2787</v>
      </c>
      <c r="V229" s="611"/>
      <c r="W229" s="636"/>
    </row>
    <row r="230" spans="2:25" s="221" customFormat="1">
      <c r="B230" s="624" t="s">
        <v>3596</v>
      </c>
      <c r="C230" s="625"/>
      <c r="D230" s="625"/>
      <c r="E230" s="625"/>
      <c r="F230" s="625"/>
      <c r="G230" s="625"/>
      <c r="H230" s="625"/>
      <c r="I230" s="625"/>
      <c r="J230" s="625"/>
      <c r="K230" s="626"/>
      <c r="L230" s="637" t="s">
        <v>3141</v>
      </c>
      <c r="M230" s="637"/>
      <c r="N230" s="628">
        <v>1</v>
      </c>
      <c r="O230" s="628"/>
      <c r="P230" s="627"/>
      <c r="Q230" s="627"/>
      <c r="R230" s="628">
        <f>+'MATERIALES  ELECTRICOS'!$E$103</f>
        <v>8450</v>
      </c>
      <c r="S230" s="628"/>
      <c r="T230" s="628"/>
      <c r="U230" s="629">
        <f>+N230*R230</f>
        <v>8450</v>
      </c>
      <c r="V230" s="630"/>
      <c r="W230" s="631"/>
    </row>
    <row r="231" spans="2:25" ht="28.5" customHeight="1">
      <c r="B231" s="624" t="s">
        <v>3579</v>
      </c>
      <c r="C231" s="625"/>
      <c r="D231" s="625"/>
      <c r="E231" s="625"/>
      <c r="F231" s="625"/>
      <c r="G231" s="625"/>
      <c r="H231" s="625"/>
      <c r="I231" s="625"/>
      <c r="J231" s="625"/>
      <c r="K231" s="626"/>
      <c r="L231" s="637" t="s">
        <v>3141</v>
      </c>
      <c r="M231" s="637"/>
      <c r="N231" s="628">
        <v>3</v>
      </c>
      <c r="O231" s="628"/>
      <c r="P231" s="639"/>
      <c r="Q231" s="637"/>
      <c r="R231" s="628">
        <f>+'MATERIALES  ELECTRICOS'!$E$57</f>
        <v>1904.3333333333333</v>
      </c>
      <c r="S231" s="628"/>
      <c r="T231" s="628"/>
      <c r="U231" s="607">
        <f t="shared" ref="U231" si="14">+N231*R231</f>
        <v>5713</v>
      </c>
      <c r="V231" s="608"/>
      <c r="W231" s="609"/>
    </row>
    <row r="232" spans="2:25" ht="19.5" customHeight="1">
      <c r="B232" s="624" t="s">
        <v>3569</v>
      </c>
      <c r="C232" s="625"/>
      <c r="D232" s="625"/>
      <c r="E232" s="625"/>
      <c r="F232" s="625"/>
      <c r="G232" s="625"/>
      <c r="H232" s="625"/>
      <c r="I232" s="625"/>
      <c r="J232" s="625"/>
      <c r="K232" s="626"/>
      <c r="L232" s="637" t="s">
        <v>3142</v>
      </c>
      <c r="M232" s="637"/>
      <c r="N232" s="628">
        <v>18</v>
      </c>
      <c r="O232" s="628"/>
      <c r="P232" s="639"/>
      <c r="Q232" s="637"/>
      <c r="R232" s="628">
        <f>+'MATERIALES  ELECTRICOS'!$E$36</f>
        <v>2746</v>
      </c>
      <c r="S232" s="628"/>
      <c r="T232" s="628"/>
      <c r="U232" s="645">
        <f t="shared" ref="U232:U233" si="15">IFERROR(+N232*R232*(1+P232),"")</f>
        <v>49428</v>
      </c>
      <c r="V232" s="646"/>
      <c r="W232" s="647"/>
    </row>
    <row r="233" spans="2:25" ht="38.25" customHeight="1">
      <c r="B233" s="624" t="s">
        <v>3591</v>
      </c>
      <c r="C233" s="625"/>
      <c r="D233" s="625"/>
      <c r="E233" s="625"/>
      <c r="F233" s="625"/>
      <c r="G233" s="625"/>
      <c r="H233" s="625"/>
      <c r="I233" s="625"/>
      <c r="J233" s="625"/>
      <c r="K233" s="626"/>
      <c r="L233" s="637" t="s">
        <v>3141</v>
      </c>
      <c r="M233" s="637"/>
      <c r="N233" s="628">
        <v>2</v>
      </c>
      <c r="O233" s="628"/>
      <c r="P233" s="639"/>
      <c r="Q233" s="637"/>
      <c r="R233" s="628">
        <f>+'MATERIALES  ELECTRICOS'!$E$65</f>
        <v>18647.333333333332</v>
      </c>
      <c r="S233" s="628"/>
      <c r="T233" s="628"/>
      <c r="U233" s="645">
        <f t="shared" si="15"/>
        <v>37294.666666666664</v>
      </c>
      <c r="V233" s="646"/>
      <c r="W233" s="647"/>
    </row>
    <row r="234" spans="2:25" s="221" customFormat="1">
      <c r="B234" s="624" t="s">
        <v>3592</v>
      </c>
      <c r="C234" s="625"/>
      <c r="D234" s="625"/>
      <c r="E234" s="625"/>
      <c r="F234" s="625"/>
      <c r="G234" s="625"/>
      <c r="H234" s="625"/>
      <c r="I234" s="625"/>
      <c r="J234" s="625"/>
      <c r="K234" s="626"/>
      <c r="L234" s="637" t="s">
        <v>3141</v>
      </c>
      <c r="M234" s="637"/>
      <c r="N234" s="628">
        <v>2</v>
      </c>
      <c r="O234" s="628"/>
      <c r="P234" s="627"/>
      <c r="Q234" s="627"/>
      <c r="R234" s="628">
        <f>+'MATERIALES  ELECTRICOS'!$E$64</f>
        <v>2716.6666666666665</v>
      </c>
      <c r="S234" s="628"/>
      <c r="T234" s="628"/>
      <c r="U234" s="629">
        <f>+N234*R234</f>
        <v>5433.333333333333</v>
      </c>
      <c r="V234" s="630"/>
      <c r="W234" s="631"/>
    </row>
    <row r="235" spans="2:25" ht="15" customHeight="1">
      <c r="B235" s="624" t="s">
        <v>3585</v>
      </c>
      <c r="C235" s="625"/>
      <c r="D235" s="625"/>
      <c r="E235" s="625"/>
      <c r="F235" s="625"/>
      <c r="G235" s="625"/>
      <c r="H235" s="625"/>
      <c r="I235" s="625"/>
      <c r="J235" s="625"/>
      <c r="K235" s="626"/>
      <c r="L235" s="637" t="s">
        <v>3141</v>
      </c>
      <c r="M235" s="637"/>
      <c r="N235" s="628">
        <v>4</v>
      </c>
      <c r="O235" s="628"/>
      <c r="P235" s="639"/>
      <c r="Q235" s="637"/>
      <c r="R235" s="628">
        <f>+'MATERIALES  ELECTRICOS'!$E$13</f>
        <v>743.33333333333337</v>
      </c>
      <c r="S235" s="628"/>
      <c r="T235" s="628"/>
      <c r="U235" s="607">
        <f t="shared" ref="U235" si="16">+N235*R235</f>
        <v>2973.3333333333335</v>
      </c>
      <c r="V235" s="608"/>
      <c r="W235" s="609"/>
    </row>
    <row r="236" spans="2:25" ht="15" customHeight="1">
      <c r="B236" s="624" t="s">
        <v>3522</v>
      </c>
      <c r="C236" s="625"/>
      <c r="D236" s="625"/>
      <c r="E236" s="625"/>
      <c r="F236" s="625"/>
      <c r="G236" s="625"/>
      <c r="H236" s="625"/>
      <c r="I236" s="625"/>
      <c r="J236" s="625"/>
      <c r="K236" s="626"/>
      <c r="L236" s="637" t="s">
        <v>3550</v>
      </c>
      <c r="M236" s="637"/>
      <c r="N236" s="628">
        <v>1E-3</v>
      </c>
      <c r="O236" s="628"/>
      <c r="P236" s="639"/>
      <c r="Q236" s="637"/>
      <c r="R236" s="638">
        <f>+'MATERIALES  ELECTRICOS'!$E$95</f>
        <v>281014.66666666669</v>
      </c>
      <c r="S236" s="638"/>
      <c r="T236" s="638"/>
      <c r="U236" s="645">
        <f t="shared" ref="U236:U244" si="17">IFERROR(+N236*R236*(1+P236),"")</f>
        <v>281.0146666666667</v>
      </c>
      <c r="V236" s="646"/>
      <c r="W236" s="647"/>
    </row>
    <row r="237" spans="2:25" ht="15" customHeight="1">
      <c r="B237" s="599" t="s">
        <v>3612</v>
      </c>
      <c r="C237" s="600"/>
      <c r="D237" s="600"/>
      <c r="E237" s="600"/>
      <c r="F237" s="600"/>
      <c r="G237" s="600"/>
      <c r="H237" s="600"/>
      <c r="I237" s="600"/>
      <c r="J237" s="600"/>
      <c r="K237" s="601"/>
      <c r="L237" s="637" t="s">
        <v>213</v>
      </c>
      <c r="M237" s="637"/>
      <c r="N237" s="628">
        <v>1E-3</v>
      </c>
      <c r="O237" s="628"/>
      <c r="P237" s="639"/>
      <c r="Q237" s="637"/>
      <c r="R237" s="638">
        <f>+'MATERIALES  ELECTRICOS'!$E$77</f>
        <v>56924.84</v>
      </c>
      <c r="S237" s="638"/>
      <c r="T237" s="638"/>
      <c r="U237" s="645">
        <f t="shared" si="17"/>
        <v>56.924839999999996</v>
      </c>
      <c r="V237" s="646"/>
      <c r="W237" s="647"/>
    </row>
    <row r="238" spans="2:25" ht="15" customHeight="1">
      <c r="B238" s="624" t="s">
        <v>3593</v>
      </c>
      <c r="C238" s="625"/>
      <c r="D238" s="625"/>
      <c r="E238" s="625"/>
      <c r="F238" s="625"/>
      <c r="G238" s="625"/>
      <c r="H238" s="625"/>
      <c r="I238" s="625"/>
      <c r="J238" s="625"/>
      <c r="K238" s="626"/>
      <c r="L238" s="637" t="s">
        <v>3141</v>
      </c>
      <c r="M238" s="637"/>
      <c r="N238" s="628">
        <v>1</v>
      </c>
      <c r="O238" s="628"/>
      <c r="P238" s="639"/>
      <c r="Q238" s="637"/>
      <c r="R238" s="628">
        <f>+'MATERIALES  ELECTRICOS'!$E$40</f>
        <v>1695.6666666666667</v>
      </c>
      <c r="S238" s="628"/>
      <c r="T238" s="628"/>
      <c r="U238" s="607">
        <f t="shared" si="17"/>
        <v>1695.6666666666667</v>
      </c>
      <c r="V238" s="608"/>
      <c r="W238" s="609"/>
    </row>
    <row r="239" spans="2:25" ht="15" customHeight="1">
      <c r="B239" s="624" t="s">
        <v>3567</v>
      </c>
      <c r="C239" s="625"/>
      <c r="D239" s="625"/>
      <c r="E239" s="625"/>
      <c r="F239" s="625"/>
      <c r="G239" s="625"/>
      <c r="H239" s="625"/>
      <c r="I239" s="625"/>
      <c r="J239" s="625"/>
      <c r="K239" s="626"/>
      <c r="L239" s="637" t="s">
        <v>3560</v>
      </c>
      <c r="M239" s="637"/>
      <c r="N239" s="628">
        <v>0.3</v>
      </c>
      <c r="O239" s="628"/>
      <c r="P239" s="639"/>
      <c r="Q239" s="637"/>
      <c r="R239" s="628">
        <f>+'MATERIALES  ELECTRICOS'!$E$47</f>
        <v>7666.666666666667</v>
      </c>
      <c r="S239" s="628"/>
      <c r="T239" s="628"/>
      <c r="U239" s="607">
        <f t="shared" si="17"/>
        <v>2300</v>
      </c>
      <c r="V239" s="608"/>
      <c r="W239" s="609"/>
    </row>
    <row r="240" spans="2:25" ht="15" customHeight="1">
      <c r="B240" s="624"/>
      <c r="C240" s="625"/>
      <c r="D240" s="625"/>
      <c r="E240" s="625"/>
      <c r="F240" s="625"/>
      <c r="G240" s="625"/>
      <c r="H240" s="625"/>
      <c r="I240" s="625"/>
      <c r="J240" s="625"/>
      <c r="K240" s="626"/>
      <c r="L240" s="637"/>
      <c r="M240" s="637"/>
      <c r="N240" s="628"/>
      <c r="O240" s="628"/>
      <c r="P240" s="639"/>
      <c r="Q240" s="637"/>
      <c r="R240" s="628"/>
      <c r="S240" s="628"/>
      <c r="T240" s="628"/>
      <c r="U240" s="607">
        <f t="shared" si="17"/>
        <v>0</v>
      </c>
      <c r="V240" s="608"/>
      <c r="W240" s="609"/>
    </row>
    <row r="241" spans="2:25" ht="15" customHeight="1">
      <c r="B241" s="624"/>
      <c r="C241" s="625"/>
      <c r="D241" s="625"/>
      <c r="E241" s="625"/>
      <c r="F241" s="625"/>
      <c r="G241" s="625"/>
      <c r="H241" s="625"/>
      <c r="I241" s="625"/>
      <c r="J241" s="625"/>
      <c r="K241" s="626"/>
      <c r="L241" s="637"/>
      <c r="M241" s="637"/>
      <c r="N241" s="628"/>
      <c r="O241" s="628"/>
      <c r="P241" s="639"/>
      <c r="Q241" s="637"/>
      <c r="R241" s="628"/>
      <c r="S241" s="628"/>
      <c r="T241" s="628"/>
      <c r="U241" s="607">
        <f t="shared" si="17"/>
        <v>0</v>
      </c>
      <c r="V241" s="608"/>
      <c r="W241" s="609"/>
    </row>
    <row r="242" spans="2:25" ht="15" customHeight="1">
      <c r="B242" s="624"/>
      <c r="C242" s="625"/>
      <c r="D242" s="625"/>
      <c r="E242" s="625"/>
      <c r="F242" s="625"/>
      <c r="G242" s="625"/>
      <c r="H242" s="625"/>
      <c r="I242" s="625"/>
      <c r="J242" s="625"/>
      <c r="K242" s="626"/>
      <c r="L242" s="637"/>
      <c r="M242" s="637"/>
      <c r="N242" s="628"/>
      <c r="O242" s="628"/>
      <c r="P242" s="637"/>
      <c r="Q242" s="637"/>
      <c r="R242" s="628"/>
      <c r="S242" s="628"/>
      <c r="T242" s="628"/>
      <c r="U242" s="607">
        <f t="shared" si="17"/>
        <v>0</v>
      </c>
      <c r="V242" s="608"/>
      <c r="W242" s="609"/>
    </row>
    <row r="243" spans="2:25" ht="15" customHeight="1">
      <c r="B243" s="624"/>
      <c r="C243" s="625"/>
      <c r="D243" s="625"/>
      <c r="E243" s="625"/>
      <c r="F243" s="625"/>
      <c r="G243" s="625"/>
      <c r="H243" s="625"/>
      <c r="I243" s="625"/>
      <c r="J243" s="625"/>
      <c r="K243" s="626"/>
      <c r="L243" s="637"/>
      <c r="M243" s="637"/>
      <c r="N243" s="638"/>
      <c r="O243" s="638"/>
      <c r="P243" s="637"/>
      <c r="Q243" s="637"/>
      <c r="R243" s="638"/>
      <c r="S243" s="638"/>
      <c r="T243" s="638"/>
      <c r="U243" s="607">
        <f t="shared" si="17"/>
        <v>0</v>
      </c>
      <c r="V243" s="608"/>
      <c r="W243" s="609"/>
      <c r="Y243" s="216"/>
    </row>
    <row r="244" spans="2:25" ht="15" customHeight="1">
      <c r="B244" s="624"/>
      <c r="C244" s="625"/>
      <c r="D244" s="625"/>
      <c r="E244" s="625"/>
      <c r="F244" s="625"/>
      <c r="G244" s="625"/>
      <c r="H244" s="625"/>
      <c r="I244" s="625"/>
      <c r="J244" s="625"/>
      <c r="K244" s="626"/>
      <c r="L244" s="637"/>
      <c r="M244" s="637"/>
      <c r="N244" s="638"/>
      <c r="O244" s="638"/>
      <c r="P244" s="637"/>
      <c r="Q244" s="637"/>
      <c r="R244" s="638"/>
      <c r="S244" s="638"/>
      <c r="T244" s="638"/>
      <c r="U244" s="607">
        <f t="shared" si="17"/>
        <v>0</v>
      </c>
      <c r="V244" s="608"/>
      <c r="W244" s="609"/>
      <c r="Y244" s="216"/>
    </row>
    <row r="245" spans="2:25" ht="15" customHeight="1">
      <c r="B245" s="599"/>
      <c r="C245" s="600"/>
      <c r="D245" s="600"/>
      <c r="E245" s="600"/>
      <c r="F245" s="600"/>
      <c r="G245" s="600"/>
      <c r="H245" s="600"/>
      <c r="I245" s="600"/>
      <c r="J245" s="600"/>
      <c r="K245" s="601"/>
      <c r="L245" s="637"/>
      <c r="M245" s="637"/>
      <c r="N245" s="638"/>
      <c r="O245" s="638"/>
      <c r="P245" s="637"/>
      <c r="Q245" s="637"/>
      <c r="R245" s="638"/>
      <c r="S245" s="638"/>
      <c r="T245" s="638"/>
      <c r="U245" s="607"/>
      <c r="V245" s="608"/>
      <c r="W245" s="609"/>
      <c r="Y245" s="216"/>
    </row>
    <row r="246" spans="2:25" ht="15" customHeight="1">
      <c r="B246" s="640" t="s">
        <v>2789</v>
      </c>
      <c r="C246" s="641"/>
      <c r="D246" s="641"/>
      <c r="E246" s="641"/>
      <c r="F246" s="641"/>
      <c r="G246" s="641"/>
      <c r="H246" s="641"/>
      <c r="I246" s="641"/>
      <c r="J246" s="641"/>
      <c r="K246" s="641"/>
      <c r="L246" s="641"/>
      <c r="M246" s="641"/>
      <c r="N246" s="641"/>
      <c r="O246" s="641"/>
      <c r="P246" s="641"/>
      <c r="Q246" s="641"/>
      <c r="R246" s="641"/>
      <c r="S246" s="641"/>
      <c r="T246" s="641"/>
      <c r="U246" s="642">
        <f>SUM(U230:W245)</f>
        <v>113625.93950666666</v>
      </c>
      <c r="V246" s="643"/>
      <c r="W246" s="644"/>
      <c r="Y246" s="216"/>
    </row>
    <row r="247" spans="2:25" ht="15" customHeight="1">
      <c r="B247" s="219"/>
      <c r="C247" s="219"/>
      <c r="D247" s="219"/>
      <c r="E247" s="219"/>
      <c r="F247" s="219"/>
      <c r="G247" s="219"/>
      <c r="H247" s="219"/>
      <c r="I247" s="219"/>
      <c r="J247" s="219"/>
      <c r="K247" s="219"/>
      <c r="L247" s="219"/>
      <c r="M247" s="219"/>
      <c r="N247" s="219"/>
      <c r="O247" s="219"/>
      <c r="P247" s="219"/>
      <c r="Q247" s="219"/>
      <c r="R247" s="219"/>
      <c r="S247" s="219"/>
      <c r="T247" s="217"/>
      <c r="U247" s="217"/>
      <c r="V247" s="217"/>
      <c r="W247" s="217"/>
      <c r="Y247" s="216"/>
    </row>
    <row r="248" spans="2:25">
      <c r="B248" s="632" t="s">
        <v>2791</v>
      </c>
      <c r="C248" s="633"/>
      <c r="D248" s="633"/>
      <c r="E248" s="633"/>
      <c r="F248" s="633"/>
      <c r="G248" s="633"/>
      <c r="H248" s="633"/>
      <c r="I248" s="633"/>
      <c r="J248" s="633"/>
      <c r="K248" s="633"/>
      <c r="L248" s="633"/>
      <c r="M248" s="633"/>
      <c r="N248" s="633"/>
      <c r="O248" s="633"/>
      <c r="P248" s="633"/>
      <c r="Q248" s="633"/>
      <c r="R248" s="633"/>
      <c r="S248" s="633"/>
      <c r="T248" s="633"/>
      <c r="U248" s="633"/>
      <c r="V248" s="633"/>
      <c r="W248" s="634"/>
      <c r="Y248" s="216"/>
    </row>
    <row r="249" spans="2:25" ht="5.0999999999999996" customHeight="1">
      <c r="B249" s="218"/>
      <c r="C249" s="218"/>
      <c r="D249" s="218"/>
      <c r="E249" s="218"/>
      <c r="F249" s="218"/>
      <c r="G249" s="218"/>
      <c r="H249" s="218"/>
      <c r="I249" s="218"/>
      <c r="J249" s="218"/>
      <c r="K249" s="218"/>
      <c r="L249" s="218"/>
      <c r="M249" s="218"/>
      <c r="N249" s="218"/>
      <c r="O249" s="218"/>
      <c r="P249" s="218"/>
      <c r="Q249" s="218"/>
      <c r="R249" s="218"/>
      <c r="S249" s="218"/>
      <c r="T249" s="218"/>
      <c r="U249" s="218"/>
      <c r="V249" s="218"/>
      <c r="W249" s="218"/>
      <c r="Y249" s="216"/>
    </row>
    <row r="250" spans="2:25">
      <c r="B250" s="610" t="s">
        <v>2792</v>
      </c>
      <c r="C250" s="611"/>
      <c r="D250" s="611"/>
      <c r="E250" s="611"/>
      <c r="F250" s="611"/>
      <c r="G250" s="611"/>
      <c r="H250" s="611"/>
      <c r="I250" s="611"/>
      <c r="J250" s="611"/>
      <c r="K250" s="611"/>
      <c r="L250" s="611" t="s">
        <v>2783</v>
      </c>
      <c r="M250" s="611"/>
      <c r="N250" s="611" t="s">
        <v>2793</v>
      </c>
      <c r="O250" s="611"/>
      <c r="P250" s="611" t="s">
        <v>2794</v>
      </c>
      <c r="Q250" s="611"/>
      <c r="R250" s="611" t="s">
        <v>2795</v>
      </c>
      <c r="S250" s="611"/>
      <c r="T250" s="636"/>
      <c r="U250" s="611" t="s">
        <v>2787</v>
      </c>
      <c r="V250" s="611"/>
      <c r="W250" s="636"/>
    </row>
    <row r="251" spans="2:25" ht="15" customHeight="1">
      <c r="B251" s="648" t="s">
        <v>2796</v>
      </c>
      <c r="C251" s="649"/>
      <c r="D251" s="649"/>
      <c r="E251" s="649"/>
      <c r="F251" s="649"/>
      <c r="G251" s="649"/>
      <c r="H251" s="649"/>
      <c r="I251" s="649"/>
      <c r="J251" s="649"/>
      <c r="K251" s="649"/>
      <c r="L251" s="637" t="s">
        <v>2557</v>
      </c>
      <c r="M251" s="637"/>
      <c r="N251" s="605">
        <f>+U246</f>
        <v>113625.93950666666</v>
      </c>
      <c r="O251" s="606"/>
      <c r="P251" s="637"/>
      <c r="Q251" s="637"/>
      <c r="R251" s="650">
        <v>0.05</v>
      </c>
      <c r="S251" s="603"/>
      <c r="T251" s="604"/>
      <c r="U251" s="607">
        <f>+N251*R251</f>
        <v>5681.2969753333336</v>
      </c>
      <c r="V251" s="608"/>
      <c r="W251" s="609"/>
    </row>
    <row r="252" spans="2:25" ht="15" customHeight="1">
      <c r="B252" s="648"/>
      <c r="C252" s="649"/>
      <c r="D252" s="649"/>
      <c r="E252" s="649"/>
      <c r="F252" s="649"/>
      <c r="G252" s="649"/>
      <c r="H252" s="649"/>
      <c r="I252" s="649"/>
      <c r="J252" s="649"/>
      <c r="K252" s="649"/>
      <c r="L252" s="637"/>
      <c r="M252" s="637"/>
      <c r="N252" s="605"/>
      <c r="O252" s="606"/>
      <c r="P252" s="637"/>
      <c r="Q252" s="637"/>
      <c r="R252" s="602"/>
      <c r="S252" s="603"/>
      <c r="T252" s="604"/>
      <c r="U252" s="607"/>
      <c r="V252" s="608"/>
      <c r="W252" s="609"/>
      <c r="Y252" s="216"/>
    </row>
    <row r="253" spans="2:25" ht="15" customHeight="1">
      <c r="B253" s="640" t="s">
        <v>2789</v>
      </c>
      <c r="C253" s="641"/>
      <c r="D253" s="641"/>
      <c r="E253" s="641"/>
      <c r="F253" s="641"/>
      <c r="G253" s="641"/>
      <c r="H253" s="641"/>
      <c r="I253" s="641"/>
      <c r="J253" s="641"/>
      <c r="K253" s="641"/>
      <c r="L253" s="641"/>
      <c r="M253" s="641"/>
      <c r="N253" s="641"/>
      <c r="O253" s="641"/>
      <c r="P253" s="641"/>
      <c r="Q253" s="641"/>
      <c r="R253" s="641"/>
      <c r="S253" s="641"/>
      <c r="T253" s="641"/>
      <c r="U253" s="642">
        <f>SUM(U251:W252)</f>
        <v>5681.2969753333336</v>
      </c>
      <c r="V253" s="643"/>
      <c r="W253" s="644"/>
      <c r="Y253" s="216"/>
    </row>
    <row r="254" spans="2:25" ht="15" customHeight="1">
      <c r="B254" s="219"/>
      <c r="C254" s="219"/>
      <c r="D254" s="219"/>
      <c r="E254" s="219"/>
      <c r="F254" s="219"/>
      <c r="G254" s="219"/>
      <c r="H254" s="219"/>
      <c r="I254" s="219"/>
      <c r="J254" s="219"/>
      <c r="K254" s="219"/>
      <c r="L254" s="219"/>
      <c r="M254" s="219"/>
      <c r="N254" s="219"/>
      <c r="O254" s="219"/>
      <c r="P254" s="219"/>
      <c r="Q254" s="219"/>
      <c r="R254" s="219"/>
      <c r="S254" s="219"/>
      <c r="T254" s="217"/>
      <c r="U254" s="217"/>
      <c r="V254" s="217"/>
      <c r="W254" s="217"/>
      <c r="Y254" s="216"/>
    </row>
    <row r="255" spans="2:25">
      <c r="B255" s="632" t="s">
        <v>2797</v>
      </c>
      <c r="C255" s="633"/>
      <c r="D255" s="633"/>
      <c r="E255" s="633"/>
      <c r="F255" s="633"/>
      <c r="G255" s="633"/>
      <c r="H255" s="633"/>
      <c r="I255" s="633"/>
      <c r="J255" s="633"/>
      <c r="K255" s="633"/>
      <c r="L255" s="633"/>
      <c r="M255" s="633"/>
      <c r="N255" s="633"/>
      <c r="O255" s="633"/>
      <c r="P255" s="633"/>
      <c r="Q255" s="633"/>
      <c r="R255" s="633"/>
      <c r="S255" s="633"/>
      <c r="T255" s="633"/>
      <c r="U255" s="633"/>
      <c r="V255" s="633"/>
      <c r="W255" s="634"/>
      <c r="Y255" s="216"/>
    </row>
    <row r="256" spans="2:25" ht="5.0999999999999996" customHeight="1">
      <c r="B256" s="218"/>
      <c r="C256" s="218"/>
      <c r="D256" s="218"/>
      <c r="E256" s="218"/>
      <c r="F256" s="218"/>
      <c r="G256" s="218"/>
      <c r="H256" s="218"/>
      <c r="I256" s="218"/>
      <c r="J256" s="218"/>
      <c r="K256" s="218"/>
      <c r="L256" s="218"/>
      <c r="M256" s="218"/>
      <c r="N256" s="218"/>
      <c r="O256" s="218"/>
      <c r="P256" s="218"/>
      <c r="Q256" s="218"/>
      <c r="R256" s="218"/>
      <c r="S256" s="218"/>
      <c r="T256" s="218"/>
      <c r="U256" s="218"/>
      <c r="V256" s="218"/>
      <c r="W256" s="218"/>
      <c r="Y256" s="216"/>
    </row>
    <row r="257" spans="2:25">
      <c r="B257" s="610" t="s">
        <v>2798</v>
      </c>
      <c r="C257" s="611"/>
      <c r="D257" s="611"/>
      <c r="E257" s="611"/>
      <c r="F257" s="611"/>
      <c r="G257" s="611"/>
      <c r="H257" s="611"/>
      <c r="I257" s="611"/>
      <c r="J257" s="611"/>
      <c r="K257" s="611"/>
      <c r="L257" s="611"/>
      <c r="M257" s="611"/>
      <c r="N257" s="611" t="s">
        <v>2783</v>
      </c>
      <c r="O257" s="611"/>
      <c r="P257" s="611" t="s">
        <v>2784</v>
      </c>
      <c r="Q257" s="611"/>
      <c r="R257" s="611" t="s">
        <v>2786</v>
      </c>
      <c r="S257" s="611"/>
      <c r="T257" s="611"/>
      <c r="U257" s="611" t="s">
        <v>2787</v>
      </c>
      <c r="V257" s="611"/>
      <c r="W257" s="636"/>
      <c r="Y257" s="216"/>
    </row>
    <row r="258" spans="2:25" ht="15" customHeight="1">
      <c r="B258" s="599" t="s">
        <v>3508</v>
      </c>
      <c r="C258" s="600"/>
      <c r="D258" s="600"/>
      <c r="E258" s="600"/>
      <c r="F258" s="600"/>
      <c r="G258" s="600"/>
      <c r="H258" s="600"/>
      <c r="I258" s="600"/>
      <c r="J258" s="600"/>
      <c r="K258" s="600"/>
      <c r="L258" s="600"/>
      <c r="M258" s="601"/>
      <c r="N258" s="637" t="s">
        <v>194</v>
      </c>
      <c r="O258" s="637"/>
      <c r="P258" s="637">
        <v>0.12</v>
      </c>
      <c r="Q258" s="637"/>
      <c r="R258" s="602">
        <f>+'MANO DE OBRA ELEC'!$E$76</f>
        <v>555224.75167816796</v>
      </c>
      <c r="S258" s="603"/>
      <c r="T258" s="604"/>
      <c r="U258" s="654">
        <f>+P258*R258</f>
        <v>66626.970201380158</v>
      </c>
      <c r="V258" s="654"/>
      <c r="W258" s="655"/>
      <c r="Y258" s="216"/>
    </row>
    <row r="259" spans="2:25" ht="15" customHeight="1">
      <c r="B259" s="599"/>
      <c r="C259" s="600"/>
      <c r="D259" s="600"/>
      <c r="E259" s="600"/>
      <c r="F259" s="600"/>
      <c r="G259" s="600"/>
      <c r="H259" s="600"/>
      <c r="I259" s="600"/>
      <c r="J259" s="600"/>
      <c r="K259" s="600"/>
      <c r="L259" s="600"/>
      <c r="M259" s="601"/>
      <c r="N259" s="637"/>
      <c r="O259" s="637"/>
      <c r="P259" s="602"/>
      <c r="Q259" s="604"/>
      <c r="R259" s="602"/>
      <c r="S259" s="603"/>
      <c r="T259" s="604"/>
      <c r="U259" s="654">
        <f>+P259*R259</f>
        <v>0</v>
      </c>
      <c r="V259" s="654"/>
      <c r="W259" s="655"/>
      <c r="Y259" s="216"/>
    </row>
    <row r="260" spans="2:25" ht="15" customHeight="1">
      <c r="B260" s="599"/>
      <c r="C260" s="600"/>
      <c r="D260" s="600"/>
      <c r="E260" s="600"/>
      <c r="F260" s="600"/>
      <c r="G260" s="600"/>
      <c r="H260" s="600"/>
      <c r="I260" s="600"/>
      <c r="J260" s="600"/>
      <c r="K260" s="600"/>
      <c r="L260" s="600"/>
      <c r="M260" s="601"/>
      <c r="N260" s="637"/>
      <c r="O260" s="637"/>
      <c r="P260" s="602"/>
      <c r="Q260" s="604"/>
      <c r="R260" s="602"/>
      <c r="S260" s="603"/>
      <c r="T260" s="604"/>
      <c r="U260" s="654">
        <f>+P260*R260</f>
        <v>0</v>
      </c>
      <c r="V260" s="654"/>
      <c r="W260" s="655"/>
      <c r="Y260" s="216"/>
    </row>
    <row r="261" spans="2:25" ht="15" customHeight="1">
      <c r="B261" s="599"/>
      <c r="C261" s="600"/>
      <c r="D261" s="600"/>
      <c r="E261" s="600"/>
      <c r="F261" s="600"/>
      <c r="G261" s="600"/>
      <c r="H261" s="600"/>
      <c r="I261" s="600"/>
      <c r="J261" s="600"/>
      <c r="K261" s="600"/>
      <c r="L261" s="600"/>
      <c r="M261" s="601"/>
      <c r="N261" s="637"/>
      <c r="O261" s="637"/>
      <c r="P261" s="605"/>
      <c r="Q261" s="606"/>
      <c r="R261" s="602"/>
      <c r="S261" s="603"/>
      <c r="T261" s="604"/>
      <c r="U261" s="654"/>
      <c r="V261" s="654"/>
      <c r="W261" s="655"/>
      <c r="Y261" s="216"/>
    </row>
    <row r="262" spans="2:25" ht="15" customHeight="1">
      <c r="B262" s="640" t="s">
        <v>2789</v>
      </c>
      <c r="C262" s="641"/>
      <c r="D262" s="641"/>
      <c r="E262" s="641"/>
      <c r="F262" s="641"/>
      <c r="G262" s="641"/>
      <c r="H262" s="641"/>
      <c r="I262" s="641"/>
      <c r="J262" s="641"/>
      <c r="K262" s="641"/>
      <c r="L262" s="641"/>
      <c r="M262" s="641"/>
      <c r="N262" s="641"/>
      <c r="O262" s="641"/>
      <c r="P262" s="641"/>
      <c r="Q262" s="641"/>
      <c r="R262" s="641"/>
      <c r="S262" s="641"/>
      <c r="T262" s="641"/>
      <c r="U262" s="641">
        <f>SUM(U258:W261)</f>
        <v>66626.970201380158</v>
      </c>
      <c r="V262" s="641"/>
      <c r="W262" s="651"/>
      <c r="Y262" s="216"/>
    </row>
    <row r="263" spans="2:25" ht="15" customHeight="1">
      <c r="B263" s="220"/>
      <c r="C263" s="220"/>
      <c r="D263" s="220"/>
      <c r="E263" s="220"/>
      <c r="F263" s="220"/>
      <c r="G263" s="220"/>
      <c r="H263" s="220"/>
      <c r="I263" s="220"/>
      <c r="J263" s="220"/>
      <c r="K263" s="220"/>
      <c r="L263" s="220"/>
      <c r="M263" s="220"/>
      <c r="N263" s="220"/>
      <c r="O263" s="220"/>
      <c r="P263" s="220"/>
      <c r="Q263" s="220"/>
      <c r="R263" s="220"/>
      <c r="S263" s="220"/>
      <c r="T263" s="220"/>
      <c r="U263" s="220"/>
      <c r="V263" s="220"/>
      <c r="W263" s="220"/>
      <c r="Y263" s="216"/>
    </row>
    <row r="264" spans="2:25" s="221" customFormat="1">
      <c r="B264" s="589" t="s">
        <v>2799</v>
      </c>
      <c r="C264" s="590"/>
      <c r="D264" s="590"/>
      <c r="E264" s="590"/>
      <c r="F264" s="590"/>
      <c r="G264" s="590"/>
      <c r="H264" s="590"/>
      <c r="I264" s="590"/>
      <c r="J264" s="590"/>
      <c r="K264" s="590"/>
      <c r="L264" s="590"/>
      <c r="M264" s="590"/>
      <c r="N264" s="590"/>
      <c r="O264" s="590"/>
      <c r="P264" s="590"/>
      <c r="Q264" s="590"/>
      <c r="R264" s="590"/>
      <c r="S264" s="652"/>
      <c r="T264" s="653">
        <f>+ROUND((U225+U246+U253+U262),0)</f>
        <v>189266</v>
      </c>
      <c r="U264" s="590"/>
      <c r="V264" s="590"/>
      <c r="W264" s="591"/>
      <c r="Y264" s="216"/>
    </row>
    <row r="267" spans="2:25" ht="15" customHeight="1"/>
  </sheetData>
  <protectedRanges>
    <protectedRange sqref="N230:Q230 P234:Q235 P231:Q231 P242:Q242 P258:Q261 N231:O242 N109:Q111 P84:R84 P86:R90 P117:W118 N96:Q96 P100:Q101 N31:Q32 N39:Q42 P19:R19 P21:R25 P55:Q58 P48:W49 P97:Q97 P108:Q108 P124:Q127 N97:O108 N164:Q164 P168:Q169 P165:Q165 P176:Q176 P192:Q195 N165:O176 N243:Q245 P218:R218 P220:R224 P251:W252 N177:Q179 P152:R152 P154:R158 P185:W186" name="CANTIDADES_1"/>
    <protectedRange sqref="B14:W14 B147:W147 B213:W213 B79:W79" name="NOMBRES_1"/>
    <protectedRange sqref="P20:R20 P153:R153 P219:R219 P85:R85" name="CANTIDADES_1_1"/>
    <protectedRange sqref="P102:Q107 N33:Q38 P98:Q99 P166:Q167 P170:Q175 P232:Q233 P236:Q241" name="CANTIDADES_1_4"/>
  </protectedRanges>
  <autoFilter ref="B1:B267" xr:uid="{00000000-0009-0000-0000-000004000000}"/>
  <mergeCells count="825">
    <mergeCell ref="U258:W258"/>
    <mergeCell ref="B259:M259"/>
    <mergeCell ref="N259:O259"/>
    <mergeCell ref="P259:Q259"/>
    <mergeCell ref="R259:T259"/>
    <mergeCell ref="U259:W259"/>
    <mergeCell ref="B251:K251"/>
    <mergeCell ref="L251:M251"/>
    <mergeCell ref="N251:O251"/>
    <mergeCell ref="P251:Q251"/>
    <mergeCell ref="R251:T251"/>
    <mergeCell ref="U251:W251"/>
    <mergeCell ref="B258:M258"/>
    <mergeCell ref="N258:O258"/>
    <mergeCell ref="P258:Q258"/>
    <mergeCell ref="R258:T258"/>
    <mergeCell ref="B253:T253"/>
    <mergeCell ref="U253:W253"/>
    <mergeCell ref="B255:W255"/>
    <mergeCell ref="B257:M257"/>
    <mergeCell ref="N257:O257"/>
    <mergeCell ref="P257:Q257"/>
    <mergeCell ref="R257:T257"/>
    <mergeCell ref="U257:W257"/>
    <mergeCell ref="B262:T262"/>
    <mergeCell ref="U262:W262"/>
    <mergeCell ref="B264:S264"/>
    <mergeCell ref="T264:W264"/>
    <mergeCell ref="B260:M260"/>
    <mergeCell ref="N260:O260"/>
    <mergeCell ref="P260:Q260"/>
    <mergeCell ref="R260:T260"/>
    <mergeCell ref="U260:W260"/>
    <mergeCell ref="B261:M261"/>
    <mergeCell ref="N261:O261"/>
    <mergeCell ref="P261:Q261"/>
    <mergeCell ref="R261:T261"/>
    <mergeCell ref="U261:W261"/>
    <mergeCell ref="B252:K252"/>
    <mergeCell ref="L252:M252"/>
    <mergeCell ref="N252:O252"/>
    <mergeCell ref="P252:Q252"/>
    <mergeCell ref="R252:T252"/>
    <mergeCell ref="U252:W252"/>
    <mergeCell ref="B245:K245"/>
    <mergeCell ref="L245:M245"/>
    <mergeCell ref="N245:O245"/>
    <mergeCell ref="P245:Q245"/>
    <mergeCell ref="R245:T245"/>
    <mergeCell ref="U245:W245"/>
    <mergeCell ref="B250:K250"/>
    <mergeCell ref="L250:M250"/>
    <mergeCell ref="N250:O250"/>
    <mergeCell ref="P250:Q250"/>
    <mergeCell ref="R250:T250"/>
    <mergeCell ref="U250:W250"/>
    <mergeCell ref="B244:K244"/>
    <mergeCell ref="L244:M244"/>
    <mergeCell ref="N244:O244"/>
    <mergeCell ref="P244:Q244"/>
    <mergeCell ref="R244:T244"/>
    <mergeCell ref="U244:W244"/>
    <mergeCell ref="B246:T246"/>
    <mergeCell ref="U246:W246"/>
    <mergeCell ref="B248:W248"/>
    <mergeCell ref="B238:K238"/>
    <mergeCell ref="L238:M238"/>
    <mergeCell ref="N238:O238"/>
    <mergeCell ref="P238:Q238"/>
    <mergeCell ref="R238:T238"/>
    <mergeCell ref="U238:W238"/>
    <mergeCell ref="B243:K243"/>
    <mergeCell ref="L243:M243"/>
    <mergeCell ref="N243:O243"/>
    <mergeCell ref="P243:Q243"/>
    <mergeCell ref="R243:T243"/>
    <mergeCell ref="U243:W243"/>
    <mergeCell ref="B242:K242"/>
    <mergeCell ref="L242:M242"/>
    <mergeCell ref="N242:O242"/>
    <mergeCell ref="P242:Q242"/>
    <mergeCell ref="R242:T242"/>
    <mergeCell ref="U242:W242"/>
    <mergeCell ref="B241:K241"/>
    <mergeCell ref="L241:M241"/>
    <mergeCell ref="N241:O241"/>
    <mergeCell ref="P241:Q241"/>
    <mergeCell ref="R241:T241"/>
    <mergeCell ref="U241:W241"/>
    <mergeCell ref="B240:K240"/>
    <mergeCell ref="L240:M240"/>
    <mergeCell ref="N240:O240"/>
    <mergeCell ref="P240:Q240"/>
    <mergeCell ref="R240:T240"/>
    <mergeCell ref="U240:W240"/>
    <mergeCell ref="B239:K239"/>
    <mergeCell ref="L239:M239"/>
    <mergeCell ref="N239:O239"/>
    <mergeCell ref="P239:Q239"/>
    <mergeCell ref="R239:T239"/>
    <mergeCell ref="U239:W239"/>
    <mergeCell ref="U232:W232"/>
    <mergeCell ref="B237:K237"/>
    <mergeCell ref="L237:M237"/>
    <mergeCell ref="N237:O237"/>
    <mergeCell ref="P237:Q237"/>
    <mergeCell ref="R237:T237"/>
    <mergeCell ref="U237:W237"/>
    <mergeCell ref="B236:K236"/>
    <mergeCell ref="L236:M236"/>
    <mergeCell ref="N236:O236"/>
    <mergeCell ref="P236:Q236"/>
    <mergeCell ref="R236:T236"/>
    <mergeCell ref="U236:W236"/>
    <mergeCell ref="B235:K235"/>
    <mergeCell ref="L235:M235"/>
    <mergeCell ref="N235:O235"/>
    <mergeCell ref="P235:Q235"/>
    <mergeCell ref="R235:T235"/>
    <mergeCell ref="U235:W235"/>
    <mergeCell ref="B227:W227"/>
    <mergeCell ref="B229:K229"/>
    <mergeCell ref="L229:M229"/>
    <mergeCell ref="N229:O229"/>
    <mergeCell ref="P229:Q229"/>
    <mergeCell ref="R229:T229"/>
    <mergeCell ref="U229:W229"/>
    <mergeCell ref="B234:K234"/>
    <mergeCell ref="L234:M234"/>
    <mergeCell ref="N234:O234"/>
    <mergeCell ref="P234:Q234"/>
    <mergeCell ref="R234:T234"/>
    <mergeCell ref="U234:W234"/>
    <mergeCell ref="B233:K233"/>
    <mergeCell ref="L233:M233"/>
    <mergeCell ref="N233:O233"/>
    <mergeCell ref="P233:Q233"/>
    <mergeCell ref="R233:T233"/>
    <mergeCell ref="U233:W233"/>
    <mergeCell ref="B232:K232"/>
    <mergeCell ref="L232:M232"/>
    <mergeCell ref="N232:O232"/>
    <mergeCell ref="P232:Q232"/>
    <mergeCell ref="R232:T232"/>
    <mergeCell ref="B231:K231"/>
    <mergeCell ref="L231:M231"/>
    <mergeCell ref="N231:O231"/>
    <mergeCell ref="P231:Q231"/>
    <mergeCell ref="R231:T231"/>
    <mergeCell ref="U231:W231"/>
    <mergeCell ref="B230:K230"/>
    <mergeCell ref="L230:M230"/>
    <mergeCell ref="N230:O230"/>
    <mergeCell ref="P230:Q230"/>
    <mergeCell ref="R230:T230"/>
    <mergeCell ref="U230:W230"/>
    <mergeCell ref="B224:K224"/>
    <mergeCell ref="L224:O224"/>
    <mergeCell ref="P224:R224"/>
    <mergeCell ref="S224:T224"/>
    <mergeCell ref="U224:W224"/>
    <mergeCell ref="B225:T225"/>
    <mergeCell ref="U225:W225"/>
    <mergeCell ref="B222:K222"/>
    <mergeCell ref="L222:O222"/>
    <mergeCell ref="P222:R222"/>
    <mergeCell ref="S222:T222"/>
    <mergeCell ref="U222:W222"/>
    <mergeCell ref="B223:K223"/>
    <mergeCell ref="L223:O223"/>
    <mergeCell ref="P223:R223"/>
    <mergeCell ref="S223:T223"/>
    <mergeCell ref="U223:W223"/>
    <mergeCell ref="B218:K218"/>
    <mergeCell ref="L218:O218"/>
    <mergeCell ref="P218:R218"/>
    <mergeCell ref="S218:T218"/>
    <mergeCell ref="U218:W218"/>
    <mergeCell ref="B219:K219"/>
    <mergeCell ref="L219:O219"/>
    <mergeCell ref="P219:R219"/>
    <mergeCell ref="S219:T219"/>
    <mergeCell ref="U219:W219"/>
    <mergeCell ref="B220:K220"/>
    <mergeCell ref="L220:O220"/>
    <mergeCell ref="P220:R220"/>
    <mergeCell ref="S220:T220"/>
    <mergeCell ref="U220:W220"/>
    <mergeCell ref="B221:K221"/>
    <mergeCell ref="L221:O221"/>
    <mergeCell ref="P221:R221"/>
    <mergeCell ref="S221:T221"/>
    <mergeCell ref="U221:W221"/>
    <mergeCell ref="B217:K217"/>
    <mergeCell ref="L217:O217"/>
    <mergeCell ref="P217:R217"/>
    <mergeCell ref="S217:T217"/>
    <mergeCell ref="U217:W217"/>
    <mergeCell ref="D208:W208"/>
    <mergeCell ref="B210:W210"/>
    <mergeCell ref="B212:C212"/>
    <mergeCell ref="D212:Q212"/>
    <mergeCell ref="R212:S212"/>
    <mergeCell ref="T212:W212"/>
    <mergeCell ref="D213:S213"/>
    <mergeCell ref="U192:W192"/>
    <mergeCell ref="B193:M193"/>
    <mergeCell ref="N193:O193"/>
    <mergeCell ref="P193:Q193"/>
    <mergeCell ref="R193:T193"/>
    <mergeCell ref="U193:W193"/>
    <mergeCell ref="B213:C213"/>
    <mergeCell ref="T213:W213"/>
    <mergeCell ref="B215:W215"/>
    <mergeCell ref="B205:W205"/>
    <mergeCell ref="D207:J207"/>
    <mergeCell ref="L207:P207"/>
    <mergeCell ref="S207:W207"/>
    <mergeCell ref="B185:K185"/>
    <mergeCell ref="L185:M185"/>
    <mergeCell ref="N185:O185"/>
    <mergeCell ref="P185:Q185"/>
    <mergeCell ref="R185:T185"/>
    <mergeCell ref="U185:W185"/>
    <mergeCell ref="B196:T196"/>
    <mergeCell ref="U196:W196"/>
    <mergeCell ref="B198:S198"/>
    <mergeCell ref="T198:W198"/>
    <mergeCell ref="B194:M194"/>
    <mergeCell ref="N194:O194"/>
    <mergeCell ref="P194:Q194"/>
    <mergeCell ref="R194:T194"/>
    <mergeCell ref="U194:W194"/>
    <mergeCell ref="B195:M195"/>
    <mergeCell ref="N195:O195"/>
    <mergeCell ref="P195:Q195"/>
    <mergeCell ref="R195:T195"/>
    <mergeCell ref="U195:W195"/>
    <mergeCell ref="B192:M192"/>
    <mergeCell ref="N192:O192"/>
    <mergeCell ref="P192:Q192"/>
    <mergeCell ref="R192:T192"/>
    <mergeCell ref="B187:T187"/>
    <mergeCell ref="U187:W187"/>
    <mergeCell ref="B189:W189"/>
    <mergeCell ref="B191:M191"/>
    <mergeCell ref="N191:O191"/>
    <mergeCell ref="P191:Q191"/>
    <mergeCell ref="R191:T191"/>
    <mergeCell ref="U191:W191"/>
    <mergeCell ref="B186:K186"/>
    <mergeCell ref="L186:M186"/>
    <mergeCell ref="N186:O186"/>
    <mergeCell ref="P186:Q186"/>
    <mergeCell ref="R186:T186"/>
    <mergeCell ref="U186:W186"/>
    <mergeCell ref="B179:K179"/>
    <mergeCell ref="L179:M179"/>
    <mergeCell ref="N179:O179"/>
    <mergeCell ref="P179:Q179"/>
    <mergeCell ref="R179:T179"/>
    <mergeCell ref="U179:W179"/>
    <mergeCell ref="B178:K178"/>
    <mergeCell ref="L178:M178"/>
    <mergeCell ref="N178:O178"/>
    <mergeCell ref="P178:Q178"/>
    <mergeCell ref="R178:T178"/>
    <mergeCell ref="U178:W178"/>
    <mergeCell ref="B180:T180"/>
    <mergeCell ref="U180:W180"/>
    <mergeCell ref="B182:W182"/>
    <mergeCell ref="B184:K184"/>
    <mergeCell ref="L184:M184"/>
    <mergeCell ref="N184:O184"/>
    <mergeCell ref="P184:Q184"/>
    <mergeCell ref="R184:T184"/>
    <mergeCell ref="U184:W184"/>
    <mergeCell ref="B172:K172"/>
    <mergeCell ref="L172:M172"/>
    <mergeCell ref="N172:O172"/>
    <mergeCell ref="P172:Q172"/>
    <mergeCell ref="R172:T172"/>
    <mergeCell ref="U172:W172"/>
    <mergeCell ref="B177:K177"/>
    <mergeCell ref="L177:M177"/>
    <mergeCell ref="N177:O177"/>
    <mergeCell ref="P177:Q177"/>
    <mergeCell ref="R177:T177"/>
    <mergeCell ref="U177:W177"/>
    <mergeCell ref="B176:K176"/>
    <mergeCell ref="L176:M176"/>
    <mergeCell ref="N176:O176"/>
    <mergeCell ref="P176:Q176"/>
    <mergeCell ref="R176:T176"/>
    <mergeCell ref="U176:W176"/>
    <mergeCell ref="B175:K175"/>
    <mergeCell ref="L175:M175"/>
    <mergeCell ref="N175:O175"/>
    <mergeCell ref="P175:Q175"/>
    <mergeCell ref="R175:T175"/>
    <mergeCell ref="U175:W175"/>
    <mergeCell ref="B174:K174"/>
    <mergeCell ref="L174:M174"/>
    <mergeCell ref="N174:O174"/>
    <mergeCell ref="P174:Q174"/>
    <mergeCell ref="R174:T174"/>
    <mergeCell ref="U174:W174"/>
    <mergeCell ref="B173:K173"/>
    <mergeCell ref="L173:M173"/>
    <mergeCell ref="N173:O173"/>
    <mergeCell ref="P173:Q173"/>
    <mergeCell ref="R173:T173"/>
    <mergeCell ref="U173:W173"/>
    <mergeCell ref="U166:W166"/>
    <mergeCell ref="B171:K171"/>
    <mergeCell ref="L171:M171"/>
    <mergeCell ref="N171:O171"/>
    <mergeCell ref="P171:Q171"/>
    <mergeCell ref="R171:T171"/>
    <mergeCell ref="U171:W171"/>
    <mergeCell ref="B170:K170"/>
    <mergeCell ref="L170:M170"/>
    <mergeCell ref="N170:O170"/>
    <mergeCell ref="P170:Q170"/>
    <mergeCell ref="R170:T170"/>
    <mergeCell ref="U170:W170"/>
    <mergeCell ref="B169:K169"/>
    <mergeCell ref="L169:M169"/>
    <mergeCell ref="N169:O169"/>
    <mergeCell ref="P169:Q169"/>
    <mergeCell ref="R169:T169"/>
    <mergeCell ref="U169:W169"/>
    <mergeCell ref="B161:W161"/>
    <mergeCell ref="B163:K163"/>
    <mergeCell ref="L163:M163"/>
    <mergeCell ref="N163:O163"/>
    <mergeCell ref="P163:Q163"/>
    <mergeCell ref="R163:T163"/>
    <mergeCell ref="U163:W163"/>
    <mergeCell ref="B168:K168"/>
    <mergeCell ref="L168:M168"/>
    <mergeCell ref="N168:O168"/>
    <mergeCell ref="P168:Q168"/>
    <mergeCell ref="R168:T168"/>
    <mergeCell ref="U168:W168"/>
    <mergeCell ref="B167:K167"/>
    <mergeCell ref="L167:M167"/>
    <mergeCell ref="N167:O167"/>
    <mergeCell ref="P167:Q167"/>
    <mergeCell ref="R167:T167"/>
    <mergeCell ref="U167:W167"/>
    <mergeCell ref="B166:K166"/>
    <mergeCell ref="L166:M166"/>
    <mergeCell ref="N166:O166"/>
    <mergeCell ref="P166:Q166"/>
    <mergeCell ref="R166:T166"/>
    <mergeCell ref="B165:K165"/>
    <mergeCell ref="L165:M165"/>
    <mergeCell ref="N165:O165"/>
    <mergeCell ref="P165:Q165"/>
    <mergeCell ref="R165:T165"/>
    <mergeCell ref="U165:W165"/>
    <mergeCell ref="B164:K164"/>
    <mergeCell ref="L164:M164"/>
    <mergeCell ref="N164:O164"/>
    <mergeCell ref="P164:Q164"/>
    <mergeCell ref="R164:T164"/>
    <mergeCell ref="U164:W164"/>
    <mergeCell ref="B158:K158"/>
    <mergeCell ref="L158:O158"/>
    <mergeCell ref="P158:R158"/>
    <mergeCell ref="S158:T158"/>
    <mergeCell ref="U158:W158"/>
    <mergeCell ref="B159:T159"/>
    <mergeCell ref="U159:W159"/>
    <mergeCell ref="B156:K156"/>
    <mergeCell ref="L156:O156"/>
    <mergeCell ref="P156:R156"/>
    <mergeCell ref="S156:T156"/>
    <mergeCell ref="U156:W156"/>
    <mergeCell ref="B157:K157"/>
    <mergeCell ref="L157:O157"/>
    <mergeCell ref="P157:R157"/>
    <mergeCell ref="S157:T157"/>
    <mergeCell ref="U157:W157"/>
    <mergeCell ref="B152:K152"/>
    <mergeCell ref="L152:O152"/>
    <mergeCell ref="P152:R152"/>
    <mergeCell ref="S152:T152"/>
    <mergeCell ref="U152:W152"/>
    <mergeCell ref="B153:K153"/>
    <mergeCell ref="L153:O153"/>
    <mergeCell ref="P153:R153"/>
    <mergeCell ref="S153:T153"/>
    <mergeCell ref="U153:W153"/>
    <mergeCell ref="B154:K154"/>
    <mergeCell ref="L154:O154"/>
    <mergeCell ref="P154:R154"/>
    <mergeCell ref="S154:T154"/>
    <mergeCell ref="U154:W154"/>
    <mergeCell ref="B155:K155"/>
    <mergeCell ref="L155:O155"/>
    <mergeCell ref="P155:R155"/>
    <mergeCell ref="S155:T155"/>
    <mergeCell ref="U155:W155"/>
    <mergeCell ref="B151:K151"/>
    <mergeCell ref="L151:O151"/>
    <mergeCell ref="P151:R151"/>
    <mergeCell ref="S151:T151"/>
    <mergeCell ref="U151:W151"/>
    <mergeCell ref="D142:W142"/>
    <mergeCell ref="B144:W144"/>
    <mergeCell ref="B146:C146"/>
    <mergeCell ref="D146:Q146"/>
    <mergeCell ref="R146:S146"/>
    <mergeCell ref="T146:W146"/>
    <mergeCell ref="D147:S147"/>
    <mergeCell ref="U124:W124"/>
    <mergeCell ref="B125:M125"/>
    <mergeCell ref="N125:O125"/>
    <mergeCell ref="P125:Q125"/>
    <mergeCell ref="R125:T125"/>
    <mergeCell ref="U125:W125"/>
    <mergeCell ref="B147:C147"/>
    <mergeCell ref="T147:W147"/>
    <mergeCell ref="B149:W149"/>
    <mergeCell ref="B139:W139"/>
    <mergeCell ref="D141:J141"/>
    <mergeCell ref="L141:P141"/>
    <mergeCell ref="S141:W141"/>
    <mergeCell ref="B117:K117"/>
    <mergeCell ref="L117:M117"/>
    <mergeCell ref="N117:O117"/>
    <mergeCell ref="P117:Q117"/>
    <mergeCell ref="R117:T117"/>
    <mergeCell ref="U117:W117"/>
    <mergeCell ref="B128:T128"/>
    <mergeCell ref="U128:W128"/>
    <mergeCell ref="B130:S130"/>
    <mergeCell ref="T130:W130"/>
    <mergeCell ref="B126:M126"/>
    <mergeCell ref="N126:O126"/>
    <mergeCell ref="P126:Q126"/>
    <mergeCell ref="R126:T126"/>
    <mergeCell ref="U126:W126"/>
    <mergeCell ref="B127:M127"/>
    <mergeCell ref="N127:O127"/>
    <mergeCell ref="P127:Q127"/>
    <mergeCell ref="R127:T127"/>
    <mergeCell ref="U127:W127"/>
    <mergeCell ref="B124:M124"/>
    <mergeCell ref="N124:O124"/>
    <mergeCell ref="P124:Q124"/>
    <mergeCell ref="R124:T124"/>
    <mergeCell ref="B119:T119"/>
    <mergeCell ref="U119:W119"/>
    <mergeCell ref="B121:W121"/>
    <mergeCell ref="B123:M123"/>
    <mergeCell ref="N123:O123"/>
    <mergeCell ref="P123:Q123"/>
    <mergeCell ref="R123:T123"/>
    <mergeCell ref="U123:W123"/>
    <mergeCell ref="B118:K118"/>
    <mergeCell ref="L118:M118"/>
    <mergeCell ref="N118:O118"/>
    <mergeCell ref="P118:Q118"/>
    <mergeCell ref="R118:T118"/>
    <mergeCell ref="U118:W118"/>
    <mergeCell ref="B111:K111"/>
    <mergeCell ref="L111:M111"/>
    <mergeCell ref="N111:O111"/>
    <mergeCell ref="P111:Q111"/>
    <mergeCell ref="R111:T111"/>
    <mergeCell ref="U111:W111"/>
    <mergeCell ref="B110:K110"/>
    <mergeCell ref="L110:M110"/>
    <mergeCell ref="N110:O110"/>
    <mergeCell ref="P110:Q110"/>
    <mergeCell ref="R110:T110"/>
    <mergeCell ref="U110:W110"/>
    <mergeCell ref="B112:T112"/>
    <mergeCell ref="U112:W112"/>
    <mergeCell ref="B114:W114"/>
    <mergeCell ref="B116:K116"/>
    <mergeCell ref="L116:M116"/>
    <mergeCell ref="N116:O116"/>
    <mergeCell ref="P116:Q116"/>
    <mergeCell ref="R116:T116"/>
    <mergeCell ref="U116:W116"/>
    <mergeCell ref="B104:K104"/>
    <mergeCell ref="L104:M104"/>
    <mergeCell ref="N104:O104"/>
    <mergeCell ref="P104:Q104"/>
    <mergeCell ref="R104:T104"/>
    <mergeCell ref="U104:W104"/>
    <mergeCell ref="B109:K109"/>
    <mergeCell ref="L109:M109"/>
    <mergeCell ref="N109:O109"/>
    <mergeCell ref="P109:Q109"/>
    <mergeCell ref="R109:T109"/>
    <mergeCell ref="U109:W109"/>
    <mergeCell ref="B108:K108"/>
    <mergeCell ref="L108:M108"/>
    <mergeCell ref="N108:O108"/>
    <mergeCell ref="P108:Q108"/>
    <mergeCell ref="R108:T108"/>
    <mergeCell ref="U108:W108"/>
    <mergeCell ref="B107:K107"/>
    <mergeCell ref="L107:M107"/>
    <mergeCell ref="N107:O107"/>
    <mergeCell ref="P107:Q107"/>
    <mergeCell ref="R107:T107"/>
    <mergeCell ref="U107:W107"/>
    <mergeCell ref="B106:K106"/>
    <mergeCell ref="L106:M106"/>
    <mergeCell ref="N106:O106"/>
    <mergeCell ref="P106:Q106"/>
    <mergeCell ref="R106:T106"/>
    <mergeCell ref="U106:W106"/>
    <mergeCell ref="B105:K105"/>
    <mergeCell ref="L105:M105"/>
    <mergeCell ref="N105:O105"/>
    <mergeCell ref="P105:Q105"/>
    <mergeCell ref="R105:T105"/>
    <mergeCell ref="U105:W105"/>
    <mergeCell ref="U98:W98"/>
    <mergeCell ref="B103:K103"/>
    <mergeCell ref="L103:M103"/>
    <mergeCell ref="N103:O103"/>
    <mergeCell ref="P103:Q103"/>
    <mergeCell ref="R103:T103"/>
    <mergeCell ref="U103:W103"/>
    <mergeCell ref="B102:K102"/>
    <mergeCell ref="L102:M102"/>
    <mergeCell ref="N102:O102"/>
    <mergeCell ref="P102:Q102"/>
    <mergeCell ref="R102:T102"/>
    <mergeCell ref="U102:W102"/>
    <mergeCell ref="B101:K101"/>
    <mergeCell ref="L101:M101"/>
    <mergeCell ref="N101:O101"/>
    <mergeCell ref="P101:Q101"/>
    <mergeCell ref="R101:T101"/>
    <mergeCell ref="U101:W101"/>
    <mergeCell ref="B93:W93"/>
    <mergeCell ref="B95:K95"/>
    <mergeCell ref="L95:M95"/>
    <mergeCell ref="N95:O95"/>
    <mergeCell ref="P95:Q95"/>
    <mergeCell ref="R95:T95"/>
    <mergeCell ref="U95:W95"/>
    <mergeCell ref="B100:K100"/>
    <mergeCell ref="L100:M100"/>
    <mergeCell ref="N100:O100"/>
    <mergeCell ref="P100:Q100"/>
    <mergeCell ref="R100:T100"/>
    <mergeCell ref="U100:W100"/>
    <mergeCell ref="B99:K99"/>
    <mergeCell ref="L99:M99"/>
    <mergeCell ref="N99:O99"/>
    <mergeCell ref="P99:Q99"/>
    <mergeCell ref="R99:T99"/>
    <mergeCell ref="U99:W99"/>
    <mergeCell ref="B98:K98"/>
    <mergeCell ref="L98:M98"/>
    <mergeCell ref="N98:O98"/>
    <mergeCell ref="P98:Q98"/>
    <mergeCell ref="R98:T98"/>
    <mergeCell ref="B97:K97"/>
    <mergeCell ref="L97:M97"/>
    <mergeCell ref="N97:O97"/>
    <mergeCell ref="P97:Q97"/>
    <mergeCell ref="R97:T97"/>
    <mergeCell ref="U97:W97"/>
    <mergeCell ref="B96:K96"/>
    <mergeCell ref="L96:M96"/>
    <mergeCell ref="N96:O96"/>
    <mergeCell ref="P96:Q96"/>
    <mergeCell ref="R96:T96"/>
    <mergeCell ref="U96:W96"/>
    <mergeCell ref="B90:K90"/>
    <mergeCell ref="L90:O90"/>
    <mergeCell ref="P90:R90"/>
    <mergeCell ref="S90:T90"/>
    <mergeCell ref="U90:W90"/>
    <mergeCell ref="B91:T91"/>
    <mergeCell ref="U91:W91"/>
    <mergeCell ref="B88:K88"/>
    <mergeCell ref="L88:O88"/>
    <mergeCell ref="P88:R88"/>
    <mergeCell ref="S88:T88"/>
    <mergeCell ref="U88:W88"/>
    <mergeCell ref="B89:K89"/>
    <mergeCell ref="L89:O89"/>
    <mergeCell ref="P89:R89"/>
    <mergeCell ref="S89:T89"/>
    <mergeCell ref="U89:W89"/>
    <mergeCell ref="B84:K84"/>
    <mergeCell ref="L84:O84"/>
    <mergeCell ref="P84:R84"/>
    <mergeCell ref="S84:T84"/>
    <mergeCell ref="U84:W84"/>
    <mergeCell ref="B85:K85"/>
    <mergeCell ref="L85:O85"/>
    <mergeCell ref="P85:R85"/>
    <mergeCell ref="S85:T85"/>
    <mergeCell ref="U85:W85"/>
    <mergeCell ref="B86:K86"/>
    <mergeCell ref="L86:O86"/>
    <mergeCell ref="P86:R86"/>
    <mergeCell ref="S86:T86"/>
    <mergeCell ref="U86:W86"/>
    <mergeCell ref="B87:K87"/>
    <mergeCell ref="L87:O87"/>
    <mergeCell ref="P87:R87"/>
    <mergeCell ref="S87:T87"/>
    <mergeCell ref="U87:W87"/>
    <mergeCell ref="B83:K83"/>
    <mergeCell ref="L83:O83"/>
    <mergeCell ref="P83:R83"/>
    <mergeCell ref="S83:T83"/>
    <mergeCell ref="U83:W83"/>
    <mergeCell ref="D74:W74"/>
    <mergeCell ref="B76:W76"/>
    <mergeCell ref="B78:C78"/>
    <mergeCell ref="D78:Q78"/>
    <mergeCell ref="R78:S78"/>
    <mergeCell ref="T78:W78"/>
    <mergeCell ref="D79:S79"/>
    <mergeCell ref="U55:W55"/>
    <mergeCell ref="B56:M56"/>
    <mergeCell ref="N56:O56"/>
    <mergeCell ref="P56:Q56"/>
    <mergeCell ref="R56:T56"/>
    <mergeCell ref="U56:W56"/>
    <mergeCell ref="B79:C79"/>
    <mergeCell ref="T79:W79"/>
    <mergeCell ref="B81:W81"/>
    <mergeCell ref="B71:W71"/>
    <mergeCell ref="D73:J73"/>
    <mergeCell ref="L73:P73"/>
    <mergeCell ref="S73:W73"/>
    <mergeCell ref="B48:K48"/>
    <mergeCell ref="L48:M48"/>
    <mergeCell ref="N48:O48"/>
    <mergeCell ref="P48:Q48"/>
    <mergeCell ref="R48:T48"/>
    <mergeCell ref="U48:W48"/>
    <mergeCell ref="B59:T59"/>
    <mergeCell ref="U59:W59"/>
    <mergeCell ref="B61:S61"/>
    <mergeCell ref="T61:W61"/>
    <mergeCell ref="B57:M57"/>
    <mergeCell ref="N57:O57"/>
    <mergeCell ref="P57:Q57"/>
    <mergeCell ref="R57:T57"/>
    <mergeCell ref="U57:W57"/>
    <mergeCell ref="B58:M58"/>
    <mergeCell ref="N58:O58"/>
    <mergeCell ref="P58:Q58"/>
    <mergeCell ref="R58:T58"/>
    <mergeCell ref="U58:W58"/>
    <mergeCell ref="B55:M55"/>
    <mergeCell ref="N55:O55"/>
    <mergeCell ref="P55:Q55"/>
    <mergeCell ref="R55:T55"/>
    <mergeCell ref="B50:T50"/>
    <mergeCell ref="U50:W50"/>
    <mergeCell ref="B52:W52"/>
    <mergeCell ref="B54:M54"/>
    <mergeCell ref="N54:O54"/>
    <mergeCell ref="P54:Q54"/>
    <mergeCell ref="R54:T54"/>
    <mergeCell ref="U54:W54"/>
    <mergeCell ref="B49:K49"/>
    <mergeCell ref="L49:M49"/>
    <mergeCell ref="N49:O49"/>
    <mergeCell ref="P49:Q49"/>
    <mergeCell ref="R49:T49"/>
    <mergeCell ref="U49:W49"/>
    <mergeCell ref="B47:K47"/>
    <mergeCell ref="L47:M47"/>
    <mergeCell ref="N47:O47"/>
    <mergeCell ref="P47:Q47"/>
    <mergeCell ref="R47:T47"/>
    <mergeCell ref="U47:W47"/>
    <mergeCell ref="B42:K42"/>
    <mergeCell ref="L42:M42"/>
    <mergeCell ref="N42:O42"/>
    <mergeCell ref="P42:Q42"/>
    <mergeCell ref="R42:T42"/>
    <mergeCell ref="U42:W42"/>
    <mergeCell ref="R38:T38"/>
    <mergeCell ref="U38:W38"/>
    <mergeCell ref="B43:T43"/>
    <mergeCell ref="U43:W43"/>
    <mergeCell ref="B45:W45"/>
    <mergeCell ref="B41:K41"/>
    <mergeCell ref="L41:M41"/>
    <mergeCell ref="N41:O41"/>
    <mergeCell ref="P41:Q41"/>
    <mergeCell ref="R41:T41"/>
    <mergeCell ref="U41:W41"/>
    <mergeCell ref="B40:K40"/>
    <mergeCell ref="L40:M40"/>
    <mergeCell ref="N40:O40"/>
    <mergeCell ref="P40:Q40"/>
    <mergeCell ref="R40:T40"/>
    <mergeCell ref="U40:W40"/>
    <mergeCell ref="B39:K39"/>
    <mergeCell ref="L39:M39"/>
    <mergeCell ref="N39:O39"/>
    <mergeCell ref="P39:Q39"/>
    <mergeCell ref="R39:T39"/>
    <mergeCell ref="U39:W39"/>
    <mergeCell ref="B38:K38"/>
    <mergeCell ref="U32:W32"/>
    <mergeCell ref="B37:K37"/>
    <mergeCell ref="L37:M37"/>
    <mergeCell ref="N37:O37"/>
    <mergeCell ref="P37:Q37"/>
    <mergeCell ref="R37:T37"/>
    <mergeCell ref="U37:W37"/>
    <mergeCell ref="B36:K36"/>
    <mergeCell ref="L36:M36"/>
    <mergeCell ref="N36:O36"/>
    <mergeCell ref="P36:Q36"/>
    <mergeCell ref="R36:T36"/>
    <mergeCell ref="U36:W36"/>
    <mergeCell ref="B35:K35"/>
    <mergeCell ref="L35:M35"/>
    <mergeCell ref="N35:O35"/>
    <mergeCell ref="P35:Q35"/>
    <mergeCell ref="R35:T35"/>
    <mergeCell ref="U35:W35"/>
    <mergeCell ref="N32:O32"/>
    <mergeCell ref="P32:Q32"/>
    <mergeCell ref="R32:T32"/>
    <mergeCell ref="L38:M38"/>
    <mergeCell ref="N38:O38"/>
    <mergeCell ref="P38:Q38"/>
    <mergeCell ref="B25:K25"/>
    <mergeCell ref="L25:O25"/>
    <mergeCell ref="P25:R25"/>
    <mergeCell ref="S25:T25"/>
    <mergeCell ref="U25:W25"/>
    <mergeCell ref="B26:T26"/>
    <mergeCell ref="U26:W26"/>
    <mergeCell ref="B34:K34"/>
    <mergeCell ref="L34:M34"/>
    <mergeCell ref="N34:O34"/>
    <mergeCell ref="P34:Q34"/>
    <mergeCell ref="R34:T34"/>
    <mergeCell ref="U34:W34"/>
    <mergeCell ref="B33:K33"/>
    <mergeCell ref="L33:M33"/>
    <mergeCell ref="N33:O33"/>
    <mergeCell ref="P33:Q33"/>
    <mergeCell ref="R33:T33"/>
    <mergeCell ref="U33:W33"/>
    <mergeCell ref="B32:K32"/>
    <mergeCell ref="L32:M32"/>
    <mergeCell ref="B31:K31"/>
    <mergeCell ref="L31:M31"/>
    <mergeCell ref="N31:O31"/>
    <mergeCell ref="P31:Q31"/>
    <mergeCell ref="R31:T31"/>
    <mergeCell ref="U31:W31"/>
    <mergeCell ref="B28:W28"/>
    <mergeCell ref="B30:K30"/>
    <mergeCell ref="L30:M30"/>
    <mergeCell ref="N30:O30"/>
    <mergeCell ref="P30:Q30"/>
    <mergeCell ref="R30:T30"/>
    <mergeCell ref="U30:W30"/>
    <mergeCell ref="B21:K21"/>
    <mergeCell ref="L21:O21"/>
    <mergeCell ref="P21:R21"/>
    <mergeCell ref="S21:T21"/>
    <mergeCell ref="U21:W21"/>
    <mergeCell ref="B22:K22"/>
    <mergeCell ref="L22:O22"/>
    <mergeCell ref="P22:R22"/>
    <mergeCell ref="S22:T22"/>
    <mergeCell ref="U22:W22"/>
    <mergeCell ref="B23:K23"/>
    <mergeCell ref="L23:O23"/>
    <mergeCell ref="P23:R23"/>
    <mergeCell ref="S23:T23"/>
    <mergeCell ref="U23:W23"/>
    <mergeCell ref="B24:K24"/>
    <mergeCell ref="L24:O24"/>
    <mergeCell ref="P24:R24"/>
    <mergeCell ref="S24:T24"/>
    <mergeCell ref="U24:W24"/>
    <mergeCell ref="B20:K20"/>
    <mergeCell ref="L20:O20"/>
    <mergeCell ref="P20:R20"/>
    <mergeCell ref="S20:T20"/>
    <mergeCell ref="U20:W20"/>
    <mergeCell ref="B14:C14"/>
    <mergeCell ref="T14:W14"/>
    <mergeCell ref="B16:W16"/>
    <mergeCell ref="B18:K18"/>
    <mergeCell ref="L18:O18"/>
    <mergeCell ref="P18:R18"/>
    <mergeCell ref="S18:T18"/>
    <mergeCell ref="U18:W18"/>
    <mergeCell ref="R13:S13"/>
    <mergeCell ref="T13:W13"/>
    <mergeCell ref="B6:W6"/>
    <mergeCell ref="D8:J8"/>
    <mergeCell ref="L8:P8"/>
    <mergeCell ref="S8:W8"/>
    <mergeCell ref="D14:S14"/>
    <mergeCell ref="F1:S1"/>
    <mergeCell ref="B19:K19"/>
    <mergeCell ref="L19:O19"/>
    <mergeCell ref="P19:R19"/>
    <mergeCell ref="S19:T19"/>
    <mergeCell ref="U19:W19"/>
    <mergeCell ref="D9:W9"/>
    <mergeCell ref="B11:W11"/>
    <mergeCell ref="B13:C13"/>
    <mergeCell ref="D13:Q13"/>
  </mergeCells>
  <dataValidations disablePrompts="1" count="1">
    <dataValidation allowBlank="1" showInputMessage="1" showErrorMessage="1" promptTitle="Contrato No." prompt="Escriba en este espacio el número de contrato suscrito" sqref="K8 K141 K73 K207" xr:uid="{00000000-0002-0000-0400-000000000000}"/>
  </dataValidations>
  <pageMargins left="0.7" right="0.7" top="0.75" bottom="0.75" header="0.3" footer="0.3"/>
  <pageSetup paperSize="9" scale="54" orientation="portrait" r:id="rId1"/>
  <rowBreaks count="3" manualBreakCount="3">
    <brk id="67" max="23" man="1"/>
    <brk id="134" max="23" man="1"/>
    <brk id="202" max="23" man="1"/>
  </rowBreaks>
  <colBreaks count="1" manualBreakCount="1">
    <brk id="24" max="6844"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S4246"/>
  <sheetViews>
    <sheetView view="pageBreakPreview" topLeftCell="A37" zoomScale="60" zoomScaleNormal="70" workbookViewId="0">
      <selection activeCell="L13" sqref="L13"/>
    </sheetView>
  </sheetViews>
  <sheetFormatPr baseColWidth="10" defaultRowHeight="18"/>
  <cols>
    <col min="1" max="1" width="3.88671875" style="28" customWidth="1"/>
    <col min="2" max="2" width="13" style="29" customWidth="1"/>
    <col min="3" max="3" width="13" style="28" bestFit="1" customWidth="1"/>
    <col min="4" max="4" width="53.109375" style="28" customWidth="1"/>
    <col min="5" max="5" width="11.5546875" style="29"/>
    <col min="6" max="6" width="22.109375" style="28" customWidth="1"/>
    <col min="7" max="7" width="13.109375" style="29" bestFit="1" customWidth="1"/>
    <col min="8" max="8" width="5.88671875" style="28" hidden="1" customWidth="1"/>
    <col min="9" max="9" width="24.109375" style="28" customWidth="1"/>
    <col min="10" max="10" width="7.33203125" style="28" customWidth="1"/>
    <col min="11" max="11" width="13.109375" style="28" customWidth="1"/>
    <col min="12" max="12" width="21.109375" style="28" customWidth="1"/>
    <col min="13" max="13" width="20.88671875" style="28" customWidth="1"/>
    <col min="14" max="14" width="15.109375" style="28" customWidth="1"/>
    <col min="15" max="16" width="11.5546875" style="28"/>
    <col min="17" max="19" width="11.5546875" style="31"/>
    <col min="20" max="257" width="11.5546875" style="28"/>
    <col min="258" max="258" width="12" style="28" bestFit="1" customWidth="1"/>
    <col min="259" max="259" width="11.5546875" style="28"/>
    <col min="260" max="260" width="37.88671875" style="28" customWidth="1"/>
    <col min="261" max="261" width="11.5546875" style="28"/>
    <col min="262" max="262" width="22.109375" style="28" customWidth="1"/>
    <col min="263" max="263" width="13.109375" style="28" bestFit="1" customWidth="1"/>
    <col min="264" max="264" width="11.5546875" style="28"/>
    <col min="265" max="265" width="23.109375" style="28" customWidth="1"/>
    <col min="266" max="513" width="11.5546875" style="28"/>
    <col min="514" max="514" width="12" style="28" bestFit="1" customWidth="1"/>
    <col min="515" max="515" width="11.5546875" style="28"/>
    <col min="516" max="516" width="37.88671875" style="28" customWidth="1"/>
    <col min="517" max="517" width="11.5546875" style="28"/>
    <col min="518" max="518" width="22.109375" style="28" customWidth="1"/>
    <col min="519" max="519" width="13.109375" style="28" bestFit="1" customWidth="1"/>
    <col min="520" max="520" width="11.5546875" style="28"/>
    <col min="521" max="521" width="23.109375" style="28" customWidth="1"/>
    <col min="522" max="769" width="11.5546875" style="28"/>
    <col min="770" max="770" width="12" style="28" bestFit="1" customWidth="1"/>
    <col min="771" max="771" width="11.5546875" style="28"/>
    <col min="772" max="772" width="37.88671875" style="28" customWidth="1"/>
    <col min="773" max="773" width="11.5546875" style="28"/>
    <col min="774" max="774" width="22.109375" style="28" customWidth="1"/>
    <col min="775" max="775" width="13.109375" style="28" bestFit="1" customWidth="1"/>
    <col min="776" max="776" width="11.5546875" style="28"/>
    <col min="777" max="777" width="23.109375" style="28" customWidth="1"/>
    <col min="778" max="1025" width="11.5546875" style="28"/>
    <col min="1026" max="1026" width="12" style="28" bestFit="1" customWidth="1"/>
    <col min="1027" max="1027" width="11.5546875" style="28"/>
    <col min="1028" max="1028" width="37.88671875" style="28" customWidth="1"/>
    <col min="1029" max="1029" width="11.5546875" style="28"/>
    <col min="1030" max="1030" width="22.109375" style="28" customWidth="1"/>
    <col min="1031" max="1031" width="13.109375" style="28" bestFit="1" customWidth="1"/>
    <col min="1032" max="1032" width="11.5546875" style="28"/>
    <col min="1033" max="1033" width="23.109375" style="28" customWidth="1"/>
    <col min="1034" max="1281" width="11.5546875" style="28"/>
    <col min="1282" max="1282" width="12" style="28" bestFit="1" customWidth="1"/>
    <col min="1283" max="1283" width="11.5546875" style="28"/>
    <col min="1284" max="1284" width="37.88671875" style="28" customWidth="1"/>
    <col min="1285" max="1285" width="11.5546875" style="28"/>
    <col min="1286" max="1286" width="22.109375" style="28" customWidth="1"/>
    <col min="1287" max="1287" width="13.109375" style="28" bestFit="1" customWidth="1"/>
    <col min="1288" max="1288" width="11.5546875" style="28"/>
    <col min="1289" max="1289" width="23.109375" style="28" customWidth="1"/>
    <col min="1290" max="1537" width="11.5546875" style="28"/>
    <col min="1538" max="1538" width="12" style="28" bestFit="1" customWidth="1"/>
    <col min="1539" max="1539" width="11.5546875" style="28"/>
    <col min="1540" max="1540" width="37.88671875" style="28" customWidth="1"/>
    <col min="1541" max="1541" width="11.5546875" style="28"/>
    <col min="1542" max="1542" width="22.109375" style="28" customWidth="1"/>
    <col min="1543" max="1543" width="13.109375" style="28" bestFit="1" customWidth="1"/>
    <col min="1544" max="1544" width="11.5546875" style="28"/>
    <col min="1545" max="1545" width="23.109375" style="28" customWidth="1"/>
    <col min="1546" max="1793" width="11.5546875" style="28"/>
    <col min="1794" max="1794" width="12" style="28" bestFit="1" customWidth="1"/>
    <col min="1795" max="1795" width="11.5546875" style="28"/>
    <col min="1796" max="1796" width="37.88671875" style="28" customWidth="1"/>
    <col min="1797" max="1797" width="11.5546875" style="28"/>
    <col min="1798" max="1798" width="22.109375" style="28" customWidth="1"/>
    <col min="1799" max="1799" width="13.109375" style="28" bestFit="1" customWidth="1"/>
    <col min="1800" max="1800" width="11.5546875" style="28"/>
    <col min="1801" max="1801" width="23.109375" style="28" customWidth="1"/>
    <col min="1802" max="2049" width="11.5546875" style="28"/>
    <col min="2050" max="2050" width="12" style="28" bestFit="1" customWidth="1"/>
    <col min="2051" max="2051" width="11.5546875" style="28"/>
    <col min="2052" max="2052" width="37.88671875" style="28" customWidth="1"/>
    <col min="2053" max="2053" width="11.5546875" style="28"/>
    <col min="2054" max="2054" width="22.109375" style="28" customWidth="1"/>
    <col min="2055" max="2055" width="13.109375" style="28" bestFit="1" customWidth="1"/>
    <col min="2056" max="2056" width="11.5546875" style="28"/>
    <col min="2057" max="2057" width="23.109375" style="28" customWidth="1"/>
    <col min="2058" max="2305" width="11.5546875" style="28"/>
    <col min="2306" max="2306" width="12" style="28" bestFit="1" customWidth="1"/>
    <col min="2307" max="2307" width="11.5546875" style="28"/>
    <col min="2308" max="2308" width="37.88671875" style="28" customWidth="1"/>
    <col min="2309" max="2309" width="11.5546875" style="28"/>
    <col min="2310" max="2310" width="22.109375" style="28" customWidth="1"/>
    <col min="2311" max="2311" width="13.109375" style="28" bestFit="1" customWidth="1"/>
    <col min="2312" max="2312" width="11.5546875" style="28"/>
    <col min="2313" max="2313" width="23.109375" style="28" customWidth="1"/>
    <col min="2314" max="2561" width="11.5546875" style="28"/>
    <col min="2562" max="2562" width="12" style="28" bestFit="1" customWidth="1"/>
    <col min="2563" max="2563" width="11.5546875" style="28"/>
    <col min="2564" max="2564" width="37.88671875" style="28" customWidth="1"/>
    <col min="2565" max="2565" width="11.5546875" style="28"/>
    <col min="2566" max="2566" width="22.109375" style="28" customWidth="1"/>
    <col min="2567" max="2567" width="13.109375" style="28" bestFit="1" customWidth="1"/>
    <col min="2568" max="2568" width="11.5546875" style="28"/>
    <col min="2569" max="2569" width="23.109375" style="28" customWidth="1"/>
    <col min="2570" max="2817" width="11.5546875" style="28"/>
    <col min="2818" max="2818" width="12" style="28" bestFit="1" customWidth="1"/>
    <col min="2819" max="2819" width="11.5546875" style="28"/>
    <col min="2820" max="2820" width="37.88671875" style="28" customWidth="1"/>
    <col min="2821" max="2821" width="11.5546875" style="28"/>
    <col min="2822" max="2822" width="22.109375" style="28" customWidth="1"/>
    <col min="2823" max="2823" width="13.109375" style="28" bestFit="1" customWidth="1"/>
    <col min="2824" max="2824" width="11.5546875" style="28"/>
    <col min="2825" max="2825" width="23.109375" style="28" customWidth="1"/>
    <col min="2826" max="3073" width="11.5546875" style="28"/>
    <col min="3074" max="3074" width="12" style="28" bestFit="1" customWidth="1"/>
    <col min="3075" max="3075" width="11.5546875" style="28"/>
    <col min="3076" max="3076" width="37.88671875" style="28" customWidth="1"/>
    <col min="3077" max="3077" width="11.5546875" style="28"/>
    <col min="3078" max="3078" width="22.109375" style="28" customWidth="1"/>
    <col min="3079" max="3079" width="13.109375" style="28" bestFit="1" customWidth="1"/>
    <col min="3080" max="3080" width="11.5546875" style="28"/>
    <col min="3081" max="3081" width="23.109375" style="28" customWidth="1"/>
    <col min="3082" max="3329" width="11.5546875" style="28"/>
    <col min="3330" max="3330" width="12" style="28" bestFit="1" customWidth="1"/>
    <col min="3331" max="3331" width="11.5546875" style="28"/>
    <col min="3332" max="3332" width="37.88671875" style="28" customWidth="1"/>
    <col min="3333" max="3333" width="11.5546875" style="28"/>
    <col min="3334" max="3334" width="22.109375" style="28" customWidth="1"/>
    <col min="3335" max="3335" width="13.109375" style="28" bestFit="1" customWidth="1"/>
    <col min="3336" max="3336" width="11.5546875" style="28"/>
    <col min="3337" max="3337" width="23.109375" style="28" customWidth="1"/>
    <col min="3338" max="3585" width="11.5546875" style="28"/>
    <col min="3586" max="3586" width="12" style="28" bestFit="1" customWidth="1"/>
    <col min="3587" max="3587" width="11.5546875" style="28"/>
    <col min="3588" max="3588" width="37.88671875" style="28" customWidth="1"/>
    <col min="3589" max="3589" width="11.5546875" style="28"/>
    <col min="3590" max="3590" width="22.109375" style="28" customWidth="1"/>
    <col min="3591" max="3591" width="13.109375" style="28" bestFit="1" customWidth="1"/>
    <col min="3592" max="3592" width="11.5546875" style="28"/>
    <col min="3593" max="3593" width="23.109375" style="28" customWidth="1"/>
    <col min="3594" max="3841" width="11.5546875" style="28"/>
    <col min="3842" max="3842" width="12" style="28" bestFit="1" customWidth="1"/>
    <col min="3843" max="3843" width="11.5546875" style="28"/>
    <col min="3844" max="3844" width="37.88671875" style="28" customWidth="1"/>
    <col min="3845" max="3845" width="11.5546875" style="28"/>
    <col min="3846" max="3846" width="22.109375" style="28" customWidth="1"/>
    <col min="3847" max="3847" width="13.109375" style="28" bestFit="1" customWidth="1"/>
    <col min="3848" max="3848" width="11.5546875" style="28"/>
    <col min="3849" max="3849" width="23.109375" style="28" customWidth="1"/>
    <col min="3850" max="4097" width="11.5546875" style="28"/>
    <col min="4098" max="4098" width="12" style="28" bestFit="1" customWidth="1"/>
    <col min="4099" max="4099" width="11.5546875" style="28"/>
    <col min="4100" max="4100" width="37.88671875" style="28" customWidth="1"/>
    <col min="4101" max="4101" width="11.5546875" style="28"/>
    <col min="4102" max="4102" width="22.109375" style="28" customWidth="1"/>
    <col min="4103" max="4103" width="13.109375" style="28" bestFit="1" customWidth="1"/>
    <col min="4104" max="4104" width="11.5546875" style="28"/>
    <col min="4105" max="4105" width="23.109375" style="28" customWidth="1"/>
    <col min="4106" max="4353" width="11.5546875" style="28"/>
    <col min="4354" max="4354" width="12" style="28" bestFit="1" customWidth="1"/>
    <col min="4355" max="4355" width="11.5546875" style="28"/>
    <col min="4356" max="4356" width="37.88671875" style="28" customWidth="1"/>
    <col min="4357" max="4357" width="11.5546875" style="28"/>
    <col min="4358" max="4358" width="22.109375" style="28" customWidth="1"/>
    <col min="4359" max="4359" width="13.109375" style="28" bestFit="1" customWidth="1"/>
    <col min="4360" max="4360" width="11.5546875" style="28"/>
    <col min="4361" max="4361" width="23.109375" style="28" customWidth="1"/>
    <col min="4362" max="4609" width="11.5546875" style="28"/>
    <col min="4610" max="4610" width="12" style="28" bestFit="1" customWidth="1"/>
    <col min="4611" max="4611" width="11.5546875" style="28"/>
    <col min="4612" max="4612" width="37.88671875" style="28" customWidth="1"/>
    <col min="4613" max="4613" width="11.5546875" style="28"/>
    <col min="4614" max="4614" width="22.109375" style="28" customWidth="1"/>
    <col min="4615" max="4615" width="13.109375" style="28" bestFit="1" customWidth="1"/>
    <col min="4616" max="4616" width="11.5546875" style="28"/>
    <col min="4617" max="4617" width="23.109375" style="28" customWidth="1"/>
    <col min="4618" max="4865" width="11.5546875" style="28"/>
    <col min="4866" max="4866" width="12" style="28" bestFit="1" customWidth="1"/>
    <col min="4867" max="4867" width="11.5546875" style="28"/>
    <col min="4868" max="4868" width="37.88671875" style="28" customWidth="1"/>
    <col min="4869" max="4869" width="11.5546875" style="28"/>
    <col min="4870" max="4870" width="22.109375" style="28" customWidth="1"/>
    <col min="4871" max="4871" width="13.109375" style="28" bestFit="1" customWidth="1"/>
    <col min="4872" max="4872" width="11.5546875" style="28"/>
    <col min="4873" max="4873" width="23.109375" style="28" customWidth="1"/>
    <col min="4874" max="5121" width="11.5546875" style="28"/>
    <col min="5122" max="5122" width="12" style="28" bestFit="1" customWidth="1"/>
    <col min="5123" max="5123" width="11.5546875" style="28"/>
    <col min="5124" max="5124" width="37.88671875" style="28" customWidth="1"/>
    <col min="5125" max="5125" width="11.5546875" style="28"/>
    <col min="5126" max="5126" width="22.109375" style="28" customWidth="1"/>
    <col min="5127" max="5127" width="13.109375" style="28" bestFit="1" customWidth="1"/>
    <col min="5128" max="5128" width="11.5546875" style="28"/>
    <col min="5129" max="5129" width="23.109375" style="28" customWidth="1"/>
    <col min="5130" max="5377" width="11.5546875" style="28"/>
    <col min="5378" max="5378" width="12" style="28" bestFit="1" customWidth="1"/>
    <col min="5379" max="5379" width="11.5546875" style="28"/>
    <col min="5380" max="5380" width="37.88671875" style="28" customWidth="1"/>
    <col min="5381" max="5381" width="11.5546875" style="28"/>
    <col min="5382" max="5382" width="22.109375" style="28" customWidth="1"/>
    <col min="5383" max="5383" width="13.109375" style="28" bestFit="1" customWidth="1"/>
    <col min="5384" max="5384" width="11.5546875" style="28"/>
    <col min="5385" max="5385" width="23.109375" style="28" customWidth="1"/>
    <col min="5386" max="5633" width="11.5546875" style="28"/>
    <col min="5634" max="5634" width="12" style="28" bestFit="1" customWidth="1"/>
    <col min="5635" max="5635" width="11.5546875" style="28"/>
    <col min="5636" max="5636" width="37.88671875" style="28" customWidth="1"/>
    <col min="5637" max="5637" width="11.5546875" style="28"/>
    <col min="5638" max="5638" width="22.109375" style="28" customWidth="1"/>
    <col min="5639" max="5639" width="13.109375" style="28" bestFit="1" customWidth="1"/>
    <col min="5640" max="5640" width="11.5546875" style="28"/>
    <col min="5641" max="5641" width="23.109375" style="28" customWidth="1"/>
    <col min="5642" max="5889" width="11.5546875" style="28"/>
    <col min="5890" max="5890" width="12" style="28" bestFit="1" customWidth="1"/>
    <col min="5891" max="5891" width="11.5546875" style="28"/>
    <col min="5892" max="5892" width="37.88671875" style="28" customWidth="1"/>
    <col min="5893" max="5893" width="11.5546875" style="28"/>
    <col min="5894" max="5894" width="22.109375" style="28" customWidth="1"/>
    <col min="5895" max="5895" width="13.109375" style="28" bestFit="1" customWidth="1"/>
    <col min="5896" max="5896" width="11.5546875" style="28"/>
    <col min="5897" max="5897" width="23.109375" style="28" customWidth="1"/>
    <col min="5898" max="6145" width="11.5546875" style="28"/>
    <col min="6146" max="6146" width="12" style="28" bestFit="1" customWidth="1"/>
    <col min="6147" max="6147" width="11.5546875" style="28"/>
    <col min="6148" max="6148" width="37.88671875" style="28" customWidth="1"/>
    <col min="6149" max="6149" width="11.5546875" style="28"/>
    <col min="6150" max="6150" width="22.109375" style="28" customWidth="1"/>
    <col min="6151" max="6151" width="13.109375" style="28" bestFit="1" customWidth="1"/>
    <col min="6152" max="6152" width="11.5546875" style="28"/>
    <col min="6153" max="6153" width="23.109375" style="28" customWidth="1"/>
    <col min="6154" max="6401" width="11.5546875" style="28"/>
    <col min="6402" max="6402" width="12" style="28" bestFit="1" customWidth="1"/>
    <col min="6403" max="6403" width="11.5546875" style="28"/>
    <col min="6404" max="6404" width="37.88671875" style="28" customWidth="1"/>
    <col min="6405" max="6405" width="11.5546875" style="28"/>
    <col min="6406" max="6406" width="22.109375" style="28" customWidth="1"/>
    <col min="6407" max="6407" width="13.109375" style="28" bestFit="1" customWidth="1"/>
    <col min="6408" max="6408" width="11.5546875" style="28"/>
    <col min="6409" max="6409" width="23.109375" style="28" customWidth="1"/>
    <col min="6410" max="6657" width="11.5546875" style="28"/>
    <col min="6658" max="6658" width="12" style="28" bestFit="1" customWidth="1"/>
    <col min="6659" max="6659" width="11.5546875" style="28"/>
    <col min="6660" max="6660" width="37.88671875" style="28" customWidth="1"/>
    <col min="6661" max="6661" width="11.5546875" style="28"/>
    <col min="6662" max="6662" width="22.109375" style="28" customWidth="1"/>
    <col min="6663" max="6663" width="13.109375" style="28" bestFit="1" customWidth="1"/>
    <col min="6664" max="6664" width="11.5546875" style="28"/>
    <col min="6665" max="6665" width="23.109375" style="28" customWidth="1"/>
    <col min="6666" max="6913" width="11.5546875" style="28"/>
    <col min="6914" max="6914" width="12" style="28" bestFit="1" customWidth="1"/>
    <col min="6915" max="6915" width="11.5546875" style="28"/>
    <col min="6916" max="6916" width="37.88671875" style="28" customWidth="1"/>
    <col min="6917" max="6917" width="11.5546875" style="28"/>
    <col min="6918" max="6918" width="22.109375" style="28" customWidth="1"/>
    <col min="6919" max="6919" width="13.109375" style="28" bestFit="1" customWidth="1"/>
    <col min="6920" max="6920" width="11.5546875" style="28"/>
    <col min="6921" max="6921" width="23.109375" style="28" customWidth="1"/>
    <col min="6922" max="7169" width="11.5546875" style="28"/>
    <col min="7170" max="7170" width="12" style="28" bestFit="1" customWidth="1"/>
    <col min="7171" max="7171" width="11.5546875" style="28"/>
    <col min="7172" max="7172" width="37.88671875" style="28" customWidth="1"/>
    <col min="7173" max="7173" width="11.5546875" style="28"/>
    <col min="7174" max="7174" width="22.109375" style="28" customWidth="1"/>
    <col min="7175" max="7175" width="13.109375" style="28" bestFit="1" customWidth="1"/>
    <col min="7176" max="7176" width="11.5546875" style="28"/>
    <col min="7177" max="7177" width="23.109375" style="28" customWidth="1"/>
    <col min="7178" max="7425" width="11.5546875" style="28"/>
    <col min="7426" max="7426" width="12" style="28" bestFit="1" customWidth="1"/>
    <col min="7427" max="7427" width="11.5546875" style="28"/>
    <col min="7428" max="7428" width="37.88671875" style="28" customWidth="1"/>
    <col min="7429" max="7429" width="11.5546875" style="28"/>
    <col min="7430" max="7430" width="22.109375" style="28" customWidth="1"/>
    <col min="7431" max="7431" width="13.109375" style="28" bestFit="1" customWidth="1"/>
    <col min="7432" max="7432" width="11.5546875" style="28"/>
    <col min="7433" max="7433" width="23.109375" style="28" customWidth="1"/>
    <col min="7434" max="7681" width="11.5546875" style="28"/>
    <col min="7682" max="7682" width="12" style="28" bestFit="1" customWidth="1"/>
    <col min="7683" max="7683" width="11.5546875" style="28"/>
    <col min="7684" max="7684" width="37.88671875" style="28" customWidth="1"/>
    <col min="7685" max="7685" width="11.5546875" style="28"/>
    <col min="7686" max="7686" width="22.109375" style="28" customWidth="1"/>
    <col min="7687" max="7687" width="13.109375" style="28" bestFit="1" customWidth="1"/>
    <col min="7688" max="7688" width="11.5546875" style="28"/>
    <col min="7689" max="7689" width="23.109375" style="28" customWidth="1"/>
    <col min="7690" max="7937" width="11.5546875" style="28"/>
    <col min="7938" max="7938" width="12" style="28" bestFit="1" customWidth="1"/>
    <col min="7939" max="7939" width="11.5546875" style="28"/>
    <col min="7940" max="7940" width="37.88671875" style="28" customWidth="1"/>
    <col min="7941" max="7941" width="11.5546875" style="28"/>
    <col min="7942" max="7942" width="22.109375" style="28" customWidth="1"/>
    <col min="7943" max="7943" width="13.109375" style="28" bestFit="1" customWidth="1"/>
    <col min="7944" max="7944" width="11.5546875" style="28"/>
    <col min="7945" max="7945" width="23.109375" style="28" customWidth="1"/>
    <col min="7946" max="8193" width="11.5546875" style="28"/>
    <col min="8194" max="8194" width="12" style="28" bestFit="1" customWidth="1"/>
    <col min="8195" max="8195" width="11.5546875" style="28"/>
    <col min="8196" max="8196" width="37.88671875" style="28" customWidth="1"/>
    <col min="8197" max="8197" width="11.5546875" style="28"/>
    <col min="8198" max="8198" width="22.109375" style="28" customWidth="1"/>
    <col min="8199" max="8199" width="13.109375" style="28" bestFit="1" customWidth="1"/>
    <col min="8200" max="8200" width="11.5546875" style="28"/>
    <col min="8201" max="8201" width="23.109375" style="28" customWidth="1"/>
    <col min="8202" max="8449" width="11.5546875" style="28"/>
    <col min="8450" max="8450" width="12" style="28" bestFit="1" customWidth="1"/>
    <col min="8451" max="8451" width="11.5546875" style="28"/>
    <col min="8452" max="8452" width="37.88671875" style="28" customWidth="1"/>
    <col min="8453" max="8453" width="11.5546875" style="28"/>
    <col min="8454" max="8454" width="22.109375" style="28" customWidth="1"/>
    <col min="8455" max="8455" width="13.109375" style="28" bestFit="1" customWidth="1"/>
    <col min="8456" max="8456" width="11.5546875" style="28"/>
    <col min="8457" max="8457" width="23.109375" style="28" customWidth="1"/>
    <col min="8458" max="8705" width="11.5546875" style="28"/>
    <col min="8706" max="8706" width="12" style="28" bestFit="1" customWidth="1"/>
    <col min="8707" max="8707" width="11.5546875" style="28"/>
    <col min="8708" max="8708" width="37.88671875" style="28" customWidth="1"/>
    <col min="8709" max="8709" width="11.5546875" style="28"/>
    <col min="8710" max="8710" width="22.109375" style="28" customWidth="1"/>
    <col min="8711" max="8711" width="13.109375" style="28" bestFit="1" customWidth="1"/>
    <col min="8712" max="8712" width="11.5546875" style="28"/>
    <col min="8713" max="8713" width="23.109375" style="28" customWidth="1"/>
    <col min="8714" max="8961" width="11.5546875" style="28"/>
    <col min="8962" max="8962" width="12" style="28" bestFit="1" customWidth="1"/>
    <col min="8963" max="8963" width="11.5546875" style="28"/>
    <col min="8964" max="8964" width="37.88671875" style="28" customWidth="1"/>
    <col min="8965" max="8965" width="11.5546875" style="28"/>
    <col min="8966" max="8966" width="22.109375" style="28" customWidth="1"/>
    <col min="8967" max="8967" width="13.109375" style="28" bestFit="1" customWidth="1"/>
    <col min="8968" max="8968" width="11.5546875" style="28"/>
    <col min="8969" max="8969" width="23.109375" style="28" customWidth="1"/>
    <col min="8970" max="9217" width="11.5546875" style="28"/>
    <col min="9218" max="9218" width="12" style="28" bestFit="1" customWidth="1"/>
    <col min="9219" max="9219" width="11.5546875" style="28"/>
    <col min="9220" max="9220" width="37.88671875" style="28" customWidth="1"/>
    <col min="9221" max="9221" width="11.5546875" style="28"/>
    <col min="9222" max="9222" width="22.109375" style="28" customWidth="1"/>
    <col min="9223" max="9223" width="13.109375" style="28" bestFit="1" customWidth="1"/>
    <col min="9224" max="9224" width="11.5546875" style="28"/>
    <col min="9225" max="9225" width="23.109375" style="28" customWidth="1"/>
    <col min="9226" max="9473" width="11.5546875" style="28"/>
    <col min="9474" max="9474" width="12" style="28" bestFit="1" customWidth="1"/>
    <col min="9475" max="9475" width="11.5546875" style="28"/>
    <col min="9476" max="9476" width="37.88671875" style="28" customWidth="1"/>
    <col min="9477" max="9477" width="11.5546875" style="28"/>
    <col min="9478" max="9478" width="22.109375" style="28" customWidth="1"/>
    <col min="9479" max="9479" width="13.109375" style="28" bestFit="1" customWidth="1"/>
    <col min="9480" max="9480" width="11.5546875" style="28"/>
    <col min="9481" max="9481" width="23.109375" style="28" customWidth="1"/>
    <col min="9482" max="9729" width="11.5546875" style="28"/>
    <col min="9730" max="9730" width="12" style="28" bestFit="1" customWidth="1"/>
    <col min="9731" max="9731" width="11.5546875" style="28"/>
    <col min="9732" max="9732" width="37.88671875" style="28" customWidth="1"/>
    <col min="9733" max="9733" width="11.5546875" style="28"/>
    <col min="9734" max="9734" width="22.109375" style="28" customWidth="1"/>
    <col min="9735" max="9735" width="13.109375" style="28" bestFit="1" customWidth="1"/>
    <col min="9736" max="9736" width="11.5546875" style="28"/>
    <col min="9737" max="9737" width="23.109375" style="28" customWidth="1"/>
    <col min="9738" max="9985" width="11.5546875" style="28"/>
    <col min="9986" max="9986" width="12" style="28" bestFit="1" customWidth="1"/>
    <col min="9987" max="9987" width="11.5546875" style="28"/>
    <col min="9988" max="9988" width="37.88671875" style="28" customWidth="1"/>
    <col min="9989" max="9989" width="11.5546875" style="28"/>
    <col min="9990" max="9990" width="22.109375" style="28" customWidth="1"/>
    <col min="9991" max="9991" width="13.109375" style="28" bestFit="1" customWidth="1"/>
    <col min="9992" max="9992" width="11.5546875" style="28"/>
    <col min="9993" max="9993" width="23.109375" style="28" customWidth="1"/>
    <col min="9994" max="10241" width="11.5546875" style="28"/>
    <col min="10242" max="10242" width="12" style="28" bestFit="1" customWidth="1"/>
    <col min="10243" max="10243" width="11.5546875" style="28"/>
    <col min="10244" max="10244" width="37.88671875" style="28" customWidth="1"/>
    <col min="10245" max="10245" width="11.5546875" style="28"/>
    <col min="10246" max="10246" width="22.109375" style="28" customWidth="1"/>
    <col min="10247" max="10247" width="13.109375" style="28" bestFit="1" customWidth="1"/>
    <col min="10248" max="10248" width="11.5546875" style="28"/>
    <col min="10249" max="10249" width="23.109375" style="28" customWidth="1"/>
    <col min="10250" max="10497" width="11.5546875" style="28"/>
    <col min="10498" max="10498" width="12" style="28" bestFit="1" customWidth="1"/>
    <col min="10499" max="10499" width="11.5546875" style="28"/>
    <col min="10500" max="10500" width="37.88671875" style="28" customWidth="1"/>
    <col min="10501" max="10501" width="11.5546875" style="28"/>
    <col min="10502" max="10502" width="22.109375" style="28" customWidth="1"/>
    <col min="10503" max="10503" width="13.109375" style="28" bestFit="1" customWidth="1"/>
    <col min="10504" max="10504" width="11.5546875" style="28"/>
    <col min="10505" max="10505" width="23.109375" style="28" customWidth="1"/>
    <col min="10506" max="10753" width="11.5546875" style="28"/>
    <col min="10754" max="10754" width="12" style="28" bestFit="1" customWidth="1"/>
    <col min="10755" max="10755" width="11.5546875" style="28"/>
    <col min="10756" max="10756" width="37.88671875" style="28" customWidth="1"/>
    <col min="10757" max="10757" width="11.5546875" style="28"/>
    <col min="10758" max="10758" width="22.109375" style="28" customWidth="1"/>
    <col min="10759" max="10759" width="13.109375" style="28" bestFit="1" customWidth="1"/>
    <col min="10760" max="10760" width="11.5546875" style="28"/>
    <col min="10761" max="10761" width="23.109375" style="28" customWidth="1"/>
    <col min="10762" max="11009" width="11.5546875" style="28"/>
    <col min="11010" max="11010" width="12" style="28" bestFit="1" customWidth="1"/>
    <col min="11011" max="11011" width="11.5546875" style="28"/>
    <col min="11012" max="11012" width="37.88671875" style="28" customWidth="1"/>
    <col min="11013" max="11013" width="11.5546875" style="28"/>
    <col min="11014" max="11014" width="22.109375" style="28" customWidth="1"/>
    <col min="11015" max="11015" width="13.109375" style="28" bestFit="1" customWidth="1"/>
    <col min="11016" max="11016" width="11.5546875" style="28"/>
    <col min="11017" max="11017" width="23.109375" style="28" customWidth="1"/>
    <col min="11018" max="11265" width="11.5546875" style="28"/>
    <col min="11266" max="11266" width="12" style="28" bestFit="1" customWidth="1"/>
    <col min="11267" max="11267" width="11.5546875" style="28"/>
    <col min="11268" max="11268" width="37.88671875" style="28" customWidth="1"/>
    <col min="11269" max="11269" width="11.5546875" style="28"/>
    <col min="11270" max="11270" width="22.109375" style="28" customWidth="1"/>
    <col min="11271" max="11271" width="13.109375" style="28" bestFit="1" customWidth="1"/>
    <col min="11272" max="11272" width="11.5546875" style="28"/>
    <col min="11273" max="11273" width="23.109375" style="28" customWidth="1"/>
    <col min="11274" max="11521" width="11.5546875" style="28"/>
    <col min="11522" max="11522" width="12" style="28" bestFit="1" customWidth="1"/>
    <col min="11523" max="11523" width="11.5546875" style="28"/>
    <col min="11524" max="11524" width="37.88671875" style="28" customWidth="1"/>
    <col min="11525" max="11525" width="11.5546875" style="28"/>
    <col min="11526" max="11526" width="22.109375" style="28" customWidth="1"/>
    <col min="11527" max="11527" width="13.109375" style="28" bestFit="1" customWidth="1"/>
    <col min="11528" max="11528" width="11.5546875" style="28"/>
    <col min="11529" max="11529" width="23.109375" style="28" customWidth="1"/>
    <col min="11530" max="11777" width="11.5546875" style="28"/>
    <col min="11778" max="11778" width="12" style="28" bestFit="1" customWidth="1"/>
    <col min="11779" max="11779" width="11.5546875" style="28"/>
    <col min="11780" max="11780" width="37.88671875" style="28" customWidth="1"/>
    <col min="11781" max="11781" width="11.5546875" style="28"/>
    <col min="11782" max="11782" width="22.109375" style="28" customWidth="1"/>
    <col min="11783" max="11783" width="13.109375" style="28" bestFit="1" customWidth="1"/>
    <col min="11784" max="11784" width="11.5546875" style="28"/>
    <col min="11785" max="11785" width="23.109375" style="28" customWidth="1"/>
    <col min="11786" max="12033" width="11.5546875" style="28"/>
    <col min="12034" max="12034" width="12" style="28" bestFit="1" customWidth="1"/>
    <col min="12035" max="12035" width="11.5546875" style="28"/>
    <col min="12036" max="12036" width="37.88671875" style="28" customWidth="1"/>
    <col min="12037" max="12037" width="11.5546875" style="28"/>
    <col min="12038" max="12038" width="22.109375" style="28" customWidth="1"/>
    <col min="12039" max="12039" width="13.109375" style="28" bestFit="1" customWidth="1"/>
    <col min="12040" max="12040" width="11.5546875" style="28"/>
    <col min="12041" max="12041" width="23.109375" style="28" customWidth="1"/>
    <col min="12042" max="12289" width="11.5546875" style="28"/>
    <col min="12290" max="12290" width="12" style="28" bestFit="1" customWidth="1"/>
    <col min="12291" max="12291" width="11.5546875" style="28"/>
    <col min="12292" max="12292" width="37.88671875" style="28" customWidth="1"/>
    <col min="12293" max="12293" width="11.5546875" style="28"/>
    <col min="12294" max="12294" width="22.109375" style="28" customWidth="1"/>
    <col min="12295" max="12295" width="13.109375" style="28" bestFit="1" customWidth="1"/>
    <col min="12296" max="12296" width="11.5546875" style="28"/>
    <col min="12297" max="12297" width="23.109375" style="28" customWidth="1"/>
    <col min="12298" max="12545" width="11.5546875" style="28"/>
    <col min="12546" max="12546" width="12" style="28" bestFit="1" customWidth="1"/>
    <col min="12547" max="12547" width="11.5546875" style="28"/>
    <col min="12548" max="12548" width="37.88671875" style="28" customWidth="1"/>
    <col min="12549" max="12549" width="11.5546875" style="28"/>
    <col min="12550" max="12550" width="22.109375" style="28" customWidth="1"/>
    <col min="12551" max="12551" width="13.109375" style="28" bestFit="1" customWidth="1"/>
    <col min="12552" max="12552" width="11.5546875" style="28"/>
    <col min="12553" max="12553" width="23.109375" style="28" customWidth="1"/>
    <col min="12554" max="12801" width="11.5546875" style="28"/>
    <col min="12802" max="12802" width="12" style="28" bestFit="1" customWidth="1"/>
    <col min="12803" max="12803" width="11.5546875" style="28"/>
    <col min="12804" max="12804" width="37.88671875" style="28" customWidth="1"/>
    <col min="12805" max="12805" width="11.5546875" style="28"/>
    <col min="12806" max="12806" width="22.109375" style="28" customWidth="1"/>
    <col min="12807" max="12807" width="13.109375" style="28" bestFit="1" customWidth="1"/>
    <col min="12808" max="12808" width="11.5546875" style="28"/>
    <col min="12809" max="12809" width="23.109375" style="28" customWidth="1"/>
    <col min="12810" max="13057" width="11.5546875" style="28"/>
    <col min="13058" max="13058" width="12" style="28" bestFit="1" customWidth="1"/>
    <col min="13059" max="13059" width="11.5546875" style="28"/>
    <col min="13060" max="13060" width="37.88671875" style="28" customWidth="1"/>
    <col min="13061" max="13061" width="11.5546875" style="28"/>
    <col min="13062" max="13062" width="22.109375" style="28" customWidth="1"/>
    <col min="13063" max="13063" width="13.109375" style="28" bestFit="1" customWidth="1"/>
    <col min="13064" max="13064" width="11.5546875" style="28"/>
    <col min="13065" max="13065" width="23.109375" style="28" customWidth="1"/>
    <col min="13066" max="13313" width="11.5546875" style="28"/>
    <col min="13314" max="13314" width="12" style="28" bestFit="1" customWidth="1"/>
    <col min="13315" max="13315" width="11.5546875" style="28"/>
    <col min="13316" max="13316" width="37.88671875" style="28" customWidth="1"/>
    <col min="13317" max="13317" width="11.5546875" style="28"/>
    <col min="13318" max="13318" width="22.109375" style="28" customWidth="1"/>
    <col min="13319" max="13319" width="13.109375" style="28" bestFit="1" customWidth="1"/>
    <col min="13320" max="13320" width="11.5546875" style="28"/>
    <col min="13321" max="13321" width="23.109375" style="28" customWidth="1"/>
    <col min="13322" max="13569" width="11.5546875" style="28"/>
    <col min="13570" max="13570" width="12" style="28" bestFit="1" customWidth="1"/>
    <col min="13571" max="13571" width="11.5546875" style="28"/>
    <col min="13572" max="13572" width="37.88671875" style="28" customWidth="1"/>
    <col min="13573" max="13573" width="11.5546875" style="28"/>
    <col min="13574" max="13574" width="22.109375" style="28" customWidth="1"/>
    <col min="13575" max="13575" width="13.109375" style="28" bestFit="1" customWidth="1"/>
    <col min="13576" max="13576" width="11.5546875" style="28"/>
    <col min="13577" max="13577" width="23.109375" style="28" customWidth="1"/>
    <col min="13578" max="13825" width="11.5546875" style="28"/>
    <col min="13826" max="13826" width="12" style="28" bestFit="1" customWidth="1"/>
    <col min="13827" max="13827" width="11.5546875" style="28"/>
    <col min="13828" max="13828" width="37.88671875" style="28" customWidth="1"/>
    <col min="13829" max="13829" width="11.5546875" style="28"/>
    <col min="13830" max="13830" width="22.109375" style="28" customWidth="1"/>
    <col min="13831" max="13831" width="13.109375" style="28" bestFit="1" customWidth="1"/>
    <col min="13832" max="13832" width="11.5546875" style="28"/>
    <col min="13833" max="13833" width="23.109375" style="28" customWidth="1"/>
    <col min="13834" max="14081" width="11.5546875" style="28"/>
    <col min="14082" max="14082" width="12" style="28" bestFit="1" customWidth="1"/>
    <col min="14083" max="14083" width="11.5546875" style="28"/>
    <col min="14084" max="14084" width="37.88671875" style="28" customWidth="1"/>
    <col min="14085" max="14085" width="11.5546875" style="28"/>
    <col min="14086" max="14086" width="22.109375" style="28" customWidth="1"/>
    <col min="14087" max="14087" width="13.109375" style="28" bestFit="1" customWidth="1"/>
    <col min="14088" max="14088" width="11.5546875" style="28"/>
    <col min="14089" max="14089" width="23.109375" style="28" customWidth="1"/>
    <col min="14090" max="14337" width="11.5546875" style="28"/>
    <col min="14338" max="14338" width="12" style="28" bestFit="1" customWidth="1"/>
    <col min="14339" max="14339" width="11.5546875" style="28"/>
    <col min="14340" max="14340" width="37.88671875" style="28" customWidth="1"/>
    <col min="14341" max="14341" width="11.5546875" style="28"/>
    <col min="14342" max="14342" width="22.109375" style="28" customWidth="1"/>
    <col min="14343" max="14343" width="13.109375" style="28" bestFit="1" customWidth="1"/>
    <col min="14344" max="14344" width="11.5546875" style="28"/>
    <col min="14345" max="14345" width="23.109375" style="28" customWidth="1"/>
    <col min="14346" max="14593" width="11.5546875" style="28"/>
    <col min="14594" max="14594" width="12" style="28" bestFit="1" customWidth="1"/>
    <col min="14595" max="14595" width="11.5546875" style="28"/>
    <col min="14596" max="14596" width="37.88671875" style="28" customWidth="1"/>
    <col min="14597" max="14597" width="11.5546875" style="28"/>
    <col min="14598" max="14598" width="22.109375" style="28" customWidth="1"/>
    <col min="14599" max="14599" width="13.109375" style="28" bestFit="1" customWidth="1"/>
    <col min="14600" max="14600" width="11.5546875" style="28"/>
    <col min="14601" max="14601" width="23.109375" style="28" customWidth="1"/>
    <col min="14602" max="14849" width="11.5546875" style="28"/>
    <col min="14850" max="14850" width="12" style="28" bestFit="1" customWidth="1"/>
    <col min="14851" max="14851" width="11.5546875" style="28"/>
    <col min="14852" max="14852" width="37.88671875" style="28" customWidth="1"/>
    <col min="14853" max="14853" width="11.5546875" style="28"/>
    <col min="14854" max="14854" width="22.109375" style="28" customWidth="1"/>
    <col min="14855" max="14855" width="13.109375" style="28" bestFit="1" customWidth="1"/>
    <col min="14856" max="14856" width="11.5546875" style="28"/>
    <col min="14857" max="14857" width="23.109375" style="28" customWidth="1"/>
    <col min="14858" max="15105" width="11.5546875" style="28"/>
    <col min="15106" max="15106" width="12" style="28" bestFit="1" customWidth="1"/>
    <col min="15107" max="15107" width="11.5546875" style="28"/>
    <col min="15108" max="15108" width="37.88671875" style="28" customWidth="1"/>
    <col min="15109" max="15109" width="11.5546875" style="28"/>
    <col min="15110" max="15110" width="22.109375" style="28" customWidth="1"/>
    <col min="15111" max="15111" width="13.109375" style="28" bestFit="1" customWidth="1"/>
    <col min="15112" max="15112" width="11.5546875" style="28"/>
    <col min="15113" max="15113" width="23.109375" style="28" customWidth="1"/>
    <col min="15114" max="15361" width="11.5546875" style="28"/>
    <col min="15362" max="15362" width="12" style="28" bestFit="1" customWidth="1"/>
    <col min="15363" max="15363" width="11.5546875" style="28"/>
    <col min="15364" max="15364" width="37.88671875" style="28" customWidth="1"/>
    <col min="15365" max="15365" width="11.5546875" style="28"/>
    <col min="15366" max="15366" width="22.109375" style="28" customWidth="1"/>
    <col min="15367" max="15367" width="13.109375" style="28" bestFit="1" customWidth="1"/>
    <col min="15368" max="15368" width="11.5546875" style="28"/>
    <col min="15369" max="15369" width="23.109375" style="28" customWidth="1"/>
    <col min="15370" max="15617" width="11.5546875" style="28"/>
    <col min="15618" max="15618" width="12" style="28" bestFit="1" customWidth="1"/>
    <col min="15619" max="15619" width="11.5546875" style="28"/>
    <col min="15620" max="15620" width="37.88671875" style="28" customWidth="1"/>
    <col min="15621" max="15621" width="11.5546875" style="28"/>
    <col min="15622" max="15622" width="22.109375" style="28" customWidth="1"/>
    <col min="15623" max="15623" width="13.109375" style="28" bestFit="1" customWidth="1"/>
    <col min="15624" max="15624" width="11.5546875" style="28"/>
    <col min="15625" max="15625" width="23.109375" style="28" customWidth="1"/>
    <col min="15626" max="15873" width="11.5546875" style="28"/>
    <col min="15874" max="15874" width="12" style="28" bestFit="1" customWidth="1"/>
    <col min="15875" max="15875" width="11.5546875" style="28"/>
    <col min="15876" max="15876" width="37.88671875" style="28" customWidth="1"/>
    <col min="15877" max="15877" width="11.5546875" style="28"/>
    <col min="15878" max="15878" width="22.109375" style="28" customWidth="1"/>
    <col min="15879" max="15879" width="13.109375" style="28" bestFit="1" customWidth="1"/>
    <col min="15880" max="15880" width="11.5546875" style="28"/>
    <col min="15881" max="15881" width="23.109375" style="28" customWidth="1"/>
    <col min="15882" max="16129" width="11.5546875" style="28"/>
    <col min="16130" max="16130" width="12" style="28" bestFit="1" customWidth="1"/>
    <col min="16131" max="16131" width="11.5546875" style="28"/>
    <col min="16132" max="16132" width="37.88671875" style="28" customWidth="1"/>
    <col min="16133" max="16133" width="11.5546875" style="28"/>
    <col min="16134" max="16134" width="22.109375" style="28" customWidth="1"/>
    <col min="16135" max="16135" width="13.109375" style="28" bestFit="1" customWidth="1"/>
    <col min="16136" max="16136" width="11.5546875" style="28"/>
    <col min="16137" max="16137" width="23.109375" style="28" customWidth="1"/>
    <col min="16138" max="16384" width="11.5546875" style="28"/>
  </cols>
  <sheetData>
    <row r="1" spans="1:11" s="75" customFormat="1">
      <c r="A1" s="74"/>
      <c r="B1" s="77"/>
      <c r="C1" s="77"/>
      <c r="D1" s="77"/>
      <c r="E1" s="77"/>
      <c r="F1" s="77"/>
      <c r="G1" s="77"/>
      <c r="H1" s="77"/>
      <c r="I1" s="77"/>
      <c r="K1" s="76"/>
    </row>
    <row r="2" spans="1:11" s="75" customFormat="1" ht="24" customHeight="1">
      <c r="A2" s="74"/>
      <c r="B2" s="660" t="str">
        <f>+INDICE!$B$2</f>
        <v>ALCALDIA MUNICIPAL DE HATONUEVO - LA GUAJIRA</v>
      </c>
      <c r="C2" s="660"/>
      <c r="D2" s="660"/>
      <c r="E2" s="660"/>
      <c r="F2" s="660"/>
      <c r="G2" s="660"/>
      <c r="H2" s="660"/>
      <c r="I2" s="660"/>
      <c r="K2" s="76"/>
    </row>
    <row r="3" spans="1:11" s="75" customFormat="1" ht="24" customHeight="1">
      <c r="A3" s="74"/>
      <c r="B3" s="660" t="str">
        <f>+INDICE!$B$3</f>
        <v>SECRETARIA DE PLANEACIÓN</v>
      </c>
      <c r="C3" s="660"/>
      <c r="D3" s="660"/>
      <c r="E3" s="660"/>
      <c r="F3" s="660"/>
      <c r="G3" s="660"/>
      <c r="H3" s="660"/>
      <c r="I3" s="660"/>
      <c r="K3" s="76"/>
    </row>
    <row r="4" spans="1:11" s="75" customFormat="1" ht="24" customHeight="1">
      <c r="A4" s="74"/>
      <c r="B4" s="660" t="str">
        <f>+INDICE!$B$4</f>
        <v>ANÁLISIS DE PRECIOS UNITARIOS DE REFERENCIA 2025</v>
      </c>
      <c r="C4" s="660"/>
      <c r="D4" s="660"/>
      <c r="E4" s="660"/>
      <c r="F4" s="660"/>
      <c r="G4" s="660"/>
      <c r="H4" s="660"/>
      <c r="I4" s="660"/>
      <c r="K4" s="76"/>
    </row>
    <row r="5" spans="1:11" s="75" customFormat="1" ht="18.600000000000001" thickBot="1">
      <c r="A5" s="74"/>
      <c r="B5" s="74"/>
      <c r="C5" s="74"/>
      <c r="D5" s="74"/>
      <c r="E5" s="74"/>
      <c r="F5" s="74"/>
      <c r="G5" s="74"/>
      <c r="H5" s="74"/>
      <c r="I5" s="74"/>
      <c r="K5" s="76"/>
    </row>
    <row r="6" spans="1:11" ht="18.600000000000001" thickBot="1">
      <c r="B6" s="664" t="s">
        <v>2570</v>
      </c>
      <c r="C6" s="665"/>
      <c r="D6" s="665"/>
      <c r="E6" s="665"/>
      <c r="F6" s="665"/>
      <c r="G6" s="665"/>
      <c r="H6" s="665"/>
      <c r="I6" s="666"/>
    </row>
    <row r="7" spans="1:11">
      <c r="C7" s="32"/>
      <c r="E7" s="33"/>
      <c r="F7" s="34"/>
      <c r="G7" s="35"/>
      <c r="H7" s="33"/>
      <c r="I7" s="36"/>
    </row>
    <row r="8" spans="1:11">
      <c r="B8" s="656" t="s">
        <v>2541</v>
      </c>
      <c r="C8" s="656"/>
      <c r="D8" s="656"/>
      <c r="E8" s="656"/>
      <c r="F8" s="656"/>
      <c r="G8" s="661">
        <v>37.299999999999997</v>
      </c>
      <c r="H8" s="662"/>
      <c r="I8" s="663"/>
    </row>
    <row r="9" spans="1:11">
      <c r="B9" s="656" t="s">
        <v>2746</v>
      </c>
      <c r="C9" s="656"/>
      <c r="D9" s="656"/>
      <c r="E9" s="656"/>
      <c r="F9" s="656"/>
      <c r="G9" s="657">
        <v>1773</v>
      </c>
      <c r="H9" s="658"/>
      <c r="I9" s="659"/>
    </row>
    <row r="10" spans="1:11">
      <c r="C10" s="32"/>
      <c r="D10" s="32"/>
      <c r="E10" s="33"/>
      <c r="F10" s="34"/>
      <c r="G10" s="35"/>
      <c r="H10" s="33"/>
      <c r="I10" s="36"/>
    </row>
    <row r="11" spans="1:11">
      <c r="C11" s="32"/>
      <c r="D11" s="32"/>
      <c r="E11" s="33"/>
      <c r="F11" s="34"/>
      <c r="G11" s="35"/>
      <c r="H11" s="33"/>
      <c r="I11" s="36"/>
    </row>
    <row r="12" spans="1:11">
      <c r="B12" s="37">
        <v>1</v>
      </c>
      <c r="C12" s="38" t="s">
        <v>2542</v>
      </c>
      <c r="D12" s="39" t="s">
        <v>2901</v>
      </c>
      <c r="E12" s="38" t="s">
        <v>250</v>
      </c>
      <c r="F12" s="40">
        <f>SUM(I14:I19)</f>
        <v>649948.05172491772</v>
      </c>
      <c r="G12" s="33"/>
      <c r="H12" s="32"/>
      <c r="I12" s="41"/>
    </row>
    <row r="13" spans="1:11">
      <c r="C13" s="42" t="s">
        <v>2544</v>
      </c>
      <c r="D13" s="43" t="s">
        <v>201</v>
      </c>
      <c r="E13" s="42" t="s">
        <v>213</v>
      </c>
      <c r="F13" s="44" t="s">
        <v>2545</v>
      </c>
      <c r="G13" s="42" t="s">
        <v>2546</v>
      </c>
      <c r="H13" s="45" t="s">
        <v>2547</v>
      </c>
      <c r="I13" s="42" t="s">
        <v>2548</v>
      </c>
    </row>
    <row r="14" spans="1:11">
      <c r="C14" s="46" t="s">
        <v>2549</v>
      </c>
      <c r="D14" s="47" t="s">
        <v>305</v>
      </c>
      <c r="E14" s="46" t="s">
        <v>1983</v>
      </c>
      <c r="F14" s="48">
        <f>+'MATERIALES '!$E$285</f>
        <v>891.25</v>
      </c>
      <c r="G14" s="49">
        <v>420</v>
      </c>
      <c r="H14" s="46"/>
      <c r="I14" s="48">
        <f>F14*G14*(100%+H14)</f>
        <v>374325</v>
      </c>
    </row>
    <row r="15" spans="1:11">
      <c r="C15" s="46" t="s">
        <v>2549</v>
      </c>
      <c r="D15" s="47" t="s">
        <v>2724</v>
      </c>
      <c r="E15" s="46" t="s">
        <v>250</v>
      </c>
      <c r="F15" s="48">
        <f>+'MATERIALES '!$E$108</f>
        <v>78623.953014286075</v>
      </c>
      <c r="G15" s="49">
        <v>1.34</v>
      </c>
      <c r="H15" s="46"/>
      <c r="I15" s="48">
        <f t="shared" ref="I15:I19" si="0">F15*G15*(100%+H15)</f>
        <v>105356.09703914335</v>
      </c>
    </row>
    <row r="16" spans="1:11">
      <c r="C16" s="46" t="s">
        <v>2549</v>
      </c>
      <c r="D16" s="47" t="s">
        <v>2550</v>
      </c>
      <c r="E16" s="46" t="s">
        <v>2551</v>
      </c>
      <c r="F16" s="48">
        <f>+'MATERIALES '!$E$75</f>
        <v>100</v>
      </c>
      <c r="G16" s="49">
        <v>185</v>
      </c>
      <c r="H16" s="46"/>
      <c r="I16" s="48">
        <f t="shared" si="0"/>
        <v>18500</v>
      </c>
    </row>
    <row r="17" spans="2:11">
      <c r="C17" s="46" t="s">
        <v>2552</v>
      </c>
      <c r="D17" s="50" t="s">
        <v>2553</v>
      </c>
      <c r="E17" s="51" t="s">
        <v>2554</v>
      </c>
      <c r="F17" s="52">
        <f>+'MANO DE OBRA'!$E$89</f>
        <v>40873.054165549765</v>
      </c>
      <c r="G17" s="49">
        <v>1.5</v>
      </c>
      <c r="H17" s="46"/>
      <c r="I17" s="48">
        <f t="shared" si="0"/>
        <v>61309.581248324648</v>
      </c>
    </row>
    <row r="18" spans="2:11">
      <c r="C18" s="46" t="s">
        <v>2556</v>
      </c>
      <c r="D18" s="50" t="s">
        <v>2560</v>
      </c>
      <c r="E18" s="51" t="s">
        <v>2557</v>
      </c>
      <c r="F18" s="52">
        <f>+I17</f>
        <v>61309.581248324648</v>
      </c>
      <c r="G18" s="49">
        <v>0.03</v>
      </c>
      <c r="H18" s="46"/>
      <c r="I18" s="48">
        <f t="shared" si="0"/>
        <v>1839.2874374497394</v>
      </c>
    </row>
    <row r="19" spans="2:11">
      <c r="C19" s="54" t="s">
        <v>2558</v>
      </c>
      <c r="D19" s="55" t="s">
        <v>2722</v>
      </c>
      <c r="E19" s="54" t="s">
        <v>3215</v>
      </c>
      <c r="F19" s="56">
        <f>+$G$8*$G$9</f>
        <v>66132.899999999994</v>
      </c>
      <c r="G19" s="49">
        <f>+G15</f>
        <v>1.34</v>
      </c>
      <c r="H19" s="57"/>
      <c r="I19" s="48">
        <f t="shared" si="0"/>
        <v>88618.085999999996</v>
      </c>
    </row>
    <row r="20" spans="2:11">
      <c r="C20" s="29"/>
      <c r="D20" s="29"/>
      <c r="F20" s="29"/>
      <c r="H20" s="29"/>
      <c r="I20" s="29"/>
      <c r="J20" s="29"/>
      <c r="K20" s="29"/>
    </row>
    <row r="21" spans="2:11">
      <c r="B21" s="37">
        <v>2</v>
      </c>
      <c r="C21" s="38" t="s">
        <v>2542</v>
      </c>
      <c r="D21" s="39" t="s">
        <v>2559</v>
      </c>
      <c r="E21" s="38" t="s">
        <v>250</v>
      </c>
      <c r="F21" s="40">
        <f>SUM(I23:I29)</f>
        <v>920357.54422491766</v>
      </c>
      <c r="G21" s="33"/>
      <c r="H21" s="32"/>
      <c r="I21" s="41"/>
    </row>
    <row r="22" spans="2:11">
      <c r="C22" s="42" t="s">
        <v>2544</v>
      </c>
      <c r="D22" s="43" t="s">
        <v>201</v>
      </c>
      <c r="E22" s="42" t="s">
        <v>213</v>
      </c>
      <c r="F22" s="44" t="s">
        <v>2545</v>
      </c>
      <c r="G22" s="42" t="s">
        <v>2546</v>
      </c>
      <c r="H22" s="45" t="s">
        <v>2547</v>
      </c>
      <c r="I22" s="42" t="s">
        <v>2548</v>
      </c>
    </row>
    <row r="23" spans="2:11">
      <c r="C23" s="46" t="s">
        <v>2549</v>
      </c>
      <c r="D23" s="47" t="s">
        <v>305</v>
      </c>
      <c r="E23" s="46" t="s">
        <v>1983</v>
      </c>
      <c r="F23" s="48">
        <f>+'MATERIALES '!$E$285</f>
        <v>891.25</v>
      </c>
      <c r="G23" s="49">
        <v>420</v>
      </c>
      <c r="H23" s="46"/>
      <c r="I23" s="48">
        <f>F23*G23*(100%+H23)</f>
        <v>374325</v>
      </c>
    </row>
    <row r="24" spans="2:11">
      <c r="C24" s="46" t="s">
        <v>2549</v>
      </c>
      <c r="D24" s="47" t="s">
        <v>2724</v>
      </c>
      <c r="E24" s="46" t="s">
        <v>250</v>
      </c>
      <c r="F24" s="48">
        <f>+'MATERIALES '!$E$108</f>
        <v>78623.953014286075</v>
      </c>
      <c r="G24" s="49">
        <v>1.34</v>
      </c>
      <c r="H24" s="46"/>
      <c r="I24" s="48">
        <f t="shared" ref="I24:I29" si="1">F24*G24*(100%+H24)</f>
        <v>105356.09703914335</v>
      </c>
    </row>
    <row r="25" spans="2:11">
      <c r="C25" s="46" t="s">
        <v>2549</v>
      </c>
      <c r="D25" s="47" t="s">
        <v>2550</v>
      </c>
      <c r="E25" s="46" t="s">
        <v>2551</v>
      </c>
      <c r="F25" s="48">
        <f>+'MATERIALES '!$E$75</f>
        <v>100</v>
      </c>
      <c r="G25" s="49">
        <v>185</v>
      </c>
      <c r="H25" s="46"/>
      <c r="I25" s="48">
        <f t="shared" si="1"/>
        <v>18500</v>
      </c>
    </row>
    <row r="26" spans="2:11">
      <c r="C26" s="46" t="s">
        <v>2549</v>
      </c>
      <c r="D26" s="47" t="s">
        <v>3474</v>
      </c>
      <c r="E26" s="46" t="s">
        <v>1983</v>
      </c>
      <c r="F26" s="48">
        <f>+'MATERIALES '!$E$1978</f>
        <v>21461.070833333335</v>
      </c>
      <c r="G26" s="49">
        <v>12.6</v>
      </c>
      <c r="H26" s="46"/>
      <c r="I26" s="48">
        <f t="shared" si="1"/>
        <v>270409.49249999999</v>
      </c>
    </row>
    <row r="27" spans="2:11">
      <c r="C27" s="46" t="s">
        <v>2552</v>
      </c>
      <c r="D27" s="50" t="s">
        <v>2553</v>
      </c>
      <c r="E27" s="51" t="s">
        <v>2554</v>
      </c>
      <c r="F27" s="52">
        <f>+'MANO DE OBRA'!$E$89</f>
        <v>40873.054165549765</v>
      </c>
      <c r="G27" s="49">
        <v>1.5</v>
      </c>
      <c r="H27" s="46"/>
      <c r="I27" s="48">
        <f t="shared" si="1"/>
        <v>61309.581248324648</v>
      </c>
    </row>
    <row r="28" spans="2:11">
      <c r="C28" s="46" t="s">
        <v>2556</v>
      </c>
      <c r="D28" s="50" t="s">
        <v>2560</v>
      </c>
      <c r="E28" s="51" t="s">
        <v>2557</v>
      </c>
      <c r="F28" s="52">
        <f>+I27</f>
        <v>61309.581248324648</v>
      </c>
      <c r="G28" s="49">
        <v>0.03</v>
      </c>
      <c r="H28" s="46"/>
      <c r="I28" s="48">
        <f t="shared" si="1"/>
        <v>1839.2874374497394</v>
      </c>
    </row>
    <row r="29" spans="2:11">
      <c r="C29" s="54" t="s">
        <v>2558</v>
      </c>
      <c r="D29" s="55" t="s">
        <v>2722</v>
      </c>
      <c r="E29" s="54" t="s">
        <v>3215</v>
      </c>
      <c r="F29" s="56">
        <f>+$G$8*$G$9</f>
        <v>66132.899999999994</v>
      </c>
      <c r="G29" s="49">
        <f>+G24</f>
        <v>1.34</v>
      </c>
      <c r="H29" s="57"/>
      <c r="I29" s="48">
        <f t="shared" si="1"/>
        <v>88618.085999999996</v>
      </c>
    </row>
    <row r="30" spans="2:11">
      <c r="C30" s="32"/>
      <c r="D30" s="32"/>
      <c r="E30" s="33"/>
      <c r="F30" s="34"/>
      <c r="G30" s="35"/>
      <c r="H30" s="33"/>
      <c r="I30" s="36"/>
    </row>
    <row r="31" spans="2:11">
      <c r="C31" s="29"/>
      <c r="D31" s="29"/>
      <c r="F31" s="29"/>
      <c r="H31" s="29"/>
      <c r="I31" s="29"/>
      <c r="J31" s="29"/>
      <c r="K31" s="29"/>
    </row>
    <row r="32" spans="2:11">
      <c r="B32" s="37">
        <v>3</v>
      </c>
      <c r="C32" s="38" t="s">
        <v>2542</v>
      </c>
      <c r="D32" s="39" t="s">
        <v>3252</v>
      </c>
      <c r="E32" s="38" t="s">
        <v>250</v>
      </c>
      <c r="F32" s="40">
        <f>SUM(I34:I39)</f>
        <v>492973.34230291768</v>
      </c>
      <c r="G32" s="33"/>
      <c r="H32" s="32"/>
      <c r="I32" s="41"/>
    </row>
    <row r="33" spans="2:9">
      <c r="C33" s="42" t="s">
        <v>2544</v>
      </c>
      <c r="D33" s="43" t="s">
        <v>201</v>
      </c>
      <c r="E33" s="42" t="s">
        <v>213</v>
      </c>
      <c r="F33" s="44" t="s">
        <v>2545</v>
      </c>
      <c r="G33" s="42" t="s">
        <v>2546</v>
      </c>
      <c r="H33" s="45" t="s">
        <v>2547</v>
      </c>
      <c r="I33" s="42" t="s">
        <v>2548</v>
      </c>
    </row>
    <row r="34" spans="2:9">
      <c r="C34" s="46" t="s">
        <v>2549</v>
      </c>
      <c r="D34" s="47" t="s">
        <v>305</v>
      </c>
      <c r="E34" s="46" t="s">
        <v>1983</v>
      </c>
      <c r="F34" s="48">
        <f>+'MATERIALES '!$E$285</f>
        <v>891.25</v>
      </c>
      <c r="G34" s="49">
        <v>261</v>
      </c>
      <c r="H34" s="46"/>
      <c r="I34" s="48">
        <f>F34*G34*(100%+H34)</f>
        <v>232616.25</v>
      </c>
    </row>
    <row r="35" spans="2:9">
      <c r="C35" s="46" t="s">
        <v>2549</v>
      </c>
      <c r="D35" s="47" t="s">
        <v>2724</v>
      </c>
      <c r="E35" s="46" t="s">
        <v>250</v>
      </c>
      <c r="F35" s="48">
        <f>+'MATERIALES '!$E$108</f>
        <v>78623.953014286075</v>
      </c>
      <c r="G35" s="49">
        <v>1.2</v>
      </c>
      <c r="H35" s="46"/>
      <c r="I35" s="48">
        <f t="shared" ref="I35:I39" si="2">F35*G35*(100%+H35)</f>
        <v>94348.743617143293</v>
      </c>
    </row>
    <row r="36" spans="2:9">
      <c r="C36" s="46" t="s">
        <v>2549</v>
      </c>
      <c r="D36" s="47" t="s">
        <v>2550</v>
      </c>
      <c r="E36" s="46" t="s">
        <v>2551</v>
      </c>
      <c r="F36" s="48">
        <f>+'MATERIALES '!$E$75</f>
        <v>100</v>
      </c>
      <c r="G36" s="49">
        <v>235</v>
      </c>
      <c r="H36" s="46"/>
      <c r="I36" s="48">
        <f t="shared" si="2"/>
        <v>23500</v>
      </c>
    </row>
    <row r="37" spans="2:9">
      <c r="C37" s="46" t="s">
        <v>2552</v>
      </c>
      <c r="D37" s="50" t="s">
        <v>2553</v>
      </c>
      <c r="E37" s="51" t="s">
        <v>2554</v>
      </c>
      <c r="F37" s="52">
        <f>+'MANO DE OBRA'!$E$89</f>
        <v>40873.054165549765</v>
      </c>
      <c r="G37" s="49">
        <v>1.5</v>
      </c>
      <c r="H37" s="46"/>
      <c r="I37" s="48">
        <f t="shared" si="2"/>
        <v>61309.581248324648</v>
      </c>
    </row>
    <row r="38" spans="2:9">
      <c r="C38" s="46" t="s">
        <v>2556</v>
      </c>
      <c r="D38" s="50" t="s">
        <v>2560</v>
      </c>
      <c r="E38" s="51" t="s">
        <v>2557</v>
      </c>
      <c r="F38" s="52">
        <f>+I37</f>
        <v>61309.581248324648</v>
      </c>
      <c r="G38" s="49">
        <v>0.03</v>
      </c>
      <c r="H38" s="46"/>
      <c r="I38" s="48">
        <f t="shared" si="2"/>
        <v>1839.2874374497394</v>
      </c>
    </row>
    <row r="39" spans="2:9">
      <c r="C39" s="54" t="s">
        <v>2558</v>
      </c>
      <c r="D39" s="55" t="s">
        <v>2722</v>
      </c>
      <c r="E39" s="54" t="s">
        <v>3215</v>
      </c>
      <c r="F39" s="56">
        <f>+$G$8*$G$9</f>
        <v>66132.899999999994</v>
      </c>
      <c r="G39" s="49">
        <f>+G35</f>
        <v>1.2</v>
      </c>
      <c r="H39" s="57"/>
      <c r="I39" s="48">
        <f t="shared" si="2"/>
        <v>79359.48</v>
      </c>
    </row>
    <row r="40" spans="2:9">
      <c r="C40" s="32"/>
      <c r="D40" s="32"/>
      <c r="E40" s="33"/>
      <c r="F40" s="34"/>
      <c r="G40" s="35"/>
      <c r="H40" s="33"/>
      <c r="I40" s="36"/>
    </row>
    <row r="41" spans="2:9">
      <c r="B41" s="37">
        <v>4</v>
      </c>
      <c r="C41" s="38" t="s">
        <v>2542</v>
      </c>
      <c r="D41" s="58" t="s">
        <v>2562</v>
      </c>
      <c r="E41" s="38" t="s">
        <v>250</v>
      </c>
      <c r="F41" s="40">
        <f>SUM(I43:I51)</f>
        <v>575044.81284363172</v>
      </c>
      <c r="G41" s="33"/>
      <c r="H41" s="32"/>
      <c r="I41" s="41"/>
    </row>
    <row r="42" spans="2:9">
      <c r="C42" s="42" t="s">
        <v>2544</v>
      </c>
      <c r="D42" s="43" t="s">
        <v>201</v>
      </c>
      <c r="E42" s="42" t="s">
        <v>213</v>
      </c>
      <c r="F42" s="44" t="s">
        <v>2545</v>
      </c>
      <c r="G42" s="42" t="s">
        <v>2546</v>
      </c>
      <c r="H42" s="45" t="s">
        <v>2547</v>
      </c>
      <c r="I42" s="42" t="s">
        <v>2548</v>
      </c>
    </row>
    <row r="43" spans="2:9">
      <c r="C43" s="46" t="s">
        <v>2549</v>
      </c>
      <c r="D43" s="47" t="s">
        <v>305</v>
      </c>
      <c r="E43" s="46" t="s">
        <v>1983</v>
      </c>
      <c r="F43" s="48">
        <f>+'MATERIALES '!$E$285</f>
        <v>891.25</v>
      </c>
      <c r="G43" s="49">
        <v>280</v>
      </c>
      <c r="H43" s="46"/>
      <c r="I43" s="48">
        <f t="shared" ref="I43:I51" si="3">F43*G43*(100%+H43)</f>
        <v>249550</v>
      </c>
    </row>
    <row r="44" spans="2:9">
      <c r="C44" s="46" t="s">
        <v>2549</v>
      </c>
      <c r="D44" s="47" t="s">
        <v>2724</v>
      </c>
      <c r="E44" s="46" t="s">
        <v>250</v>
      </c>
      <c r="F44" s="48">
        <f>+'MATERIALES '!$E$108</f>
        <v>78623.953014286075</v>
      </c>
      <c r="G44" s="49">
        <v>0.55000000000000004</v>
      </c>
      <c r="H44" s="46"/>
      <c r="I44" s="48">
        <f t="shared" si="3"/>
        <v>43243.174157857342</v>
      </c>
    </row>
    <row r="45" spans="2:9">
      <c r="C45" s="46" t="s">
        <v>2549</v>
      </c>
      <c r="D45" s="47" t="s">
        <v>2550</v>
      </c>
      <c r="E45" s="46" t="s">
        <v>2551</v>
      </c>
      <c r="F45" s="48">
        <f>+'MATERIALES '!$E$75</f>
        <v>100</v>
      </c>
      <c r="G45" s="49">
        <v>170</v>
      </c>
      <c r="H45" s="46"/>
      <c r="I45" s="48">
        <f t="shared" si="3"/>
        <v>17000</v>
      </c>
    </row>
    <row r="46" spans="2:9">
      <c r="C46" s="46" t="s">
        <v>2549</v>
      </c>
      <c r="D46" s="47" t="s">
        <v>2727</v>
      </c>
      <c r="E46" s="46" t="s">
        <v>250</v>
      </c>
      <c r="F46" s="48">
        <f>+'MATERIALES '!$E$2551</f>
        <v>135000</v>
      </c>
      <c r="G46" s="49">
        <v>0.75</v>
      </c>
      <c r="H46" s="46"/>
      <c r="I46" s="48">
        <f t="shared" si="3"/>
        <v>101250</v>
      </c>
    </row>
    <row r="47" spans="2:9">
      <c r="C47" s="46" t="s">
        <v>2552</v>
      </c>
      <c r="D47" s="50" t="s">
        <v>2553</v>
      </c>
      <c r="E47" s="51" t="s">
        <v>2554</v>
      </c>
      <c r="F47" s="52">
        <f>+'MANO DE OBRA'!$E$89</f>
        <v>40873.054165549765</v>
      </c>
      <c r="G47" s="49">
        <v>1.5</v>
      </c>
      <c r="H47" s="46"/>
      <c r="I47" s="48">
        <f t="shared" si="3"/>
        <v>61309.581248324648</v>
      </c>
    </row>
    <row r="48" spans="2:9">
      <c r="C48" s="46" t="s">
        <v>2555</v>
      </c>
      <c r="D48" s="53" t="s">
        <v>98</v>
      </c>
      <c r="E48" s="46" t="s">
        <v>194</v>
      </c>
      <c r="F48" s="48">
        <f>+EQUIPOS!$E$133</f>
        <v>124000</v>
      </c>
      <c r="G48" s="49">
        <v>0.12</v>
      </c>
      <c r="H48" s="33"/>
      <c r="I48" s="48">
        <f t="shared" si="3"/>
        <v>14880</v>
      </c>
    </row>
    <row r="49" spans="2:11">
      <c r="C49" s="46" t="s">
        <v>2556</v>
      </c>
      <c r="D49" s="50" t="s">
        <v>2666</v>
      </c>
      <c r="E49" s="51" t="s">
        <v>2557</v>
      </c>
      <c r="F49" s="52">
        <f>+I47</f>
        <v>61309.581248324648</v>
      </c>
      <c r="G49" s="49">
        <v>0.03</v>
      </c>
      <c r="H49" s="46"/>
      <c r="I49" s="48">
        <f t="shared" si="3"/>
        <v>1839.2874374497394</v>
      </c>
    </row>
    <row r="50" spans="2:11">
      <c r="C50" s="54" t="s">
        <v>2558</v>
      </c>
      <c r="D50" s="55" t="s">
        <v>2722</v>
      </c>
      <c r="E50" s="54" t="s">
        <v>3215</v>
      </c>
      <c r="F50" s="56">
        <f>+$G$8*$G$9</f>
        <v>66132.899999999994</v>
      </c>
      <c r="G50" s="49">
        <f>+G44</f>
        <v>0.55000000000000004</v>
      </c>
      <c r="H50" s="57"/>
      <c r="I50" s="48">
        <f t="shared" si="3"/>
        <v>36373.095000000001</v>
      </c>
    </row>
    <row r="51" spans="2:11">
      <c r="C51" s="54" t="s">
        <v>2558</v>
      </c>
      <c r="D51" s="55" t="s">
        <v>2723</v>
      </c>
      <c r="E51" s="54" t="s">
        <v>3215</v>
      </c>
      <c r="F51" s="56">
        <f>+$G$8*$G$9</f>
        <v>66132.899999999994</v>
      </c>
      <c r="G51" s="49">
        <f>+G46</f>
        <v>0.75</v>
      </c>
      <c r="H51" s="57"/>
      <c r="I51" s="48">
        <f t="shared" si="3"/>
        <v>49599.674999999996</v>
      </c>
    </row>
    <row r="52" spans="2:11">
      <c r="C52" s="29"/>
      <c r="D52" s="29"/>
      <c r="F52" s="29"/>
      <c r="H52" s="29"/>
      <c r="I52" s="29"/>
      <c r="J52" s="29"/>
      <c r="K52" s="29"/>
    </row>
    <row r="53" spans="2:11">
      <c r="B53" s="37">
        <v>5</v>
      </c>
      <c r="C53" s="38" t="s">
        <v>2542</v>
      </c>
      <c r="D53" s="58" t="s">
        <v>2561</v>
      </c>
      <c r="E53" s="38" t="s">
        <v>250</v>
      </c>
      <c r="F53" s="40">
        <f>SUM(I55:I63)</f>
        <v>622963.4131326318</v>
      </c>
      <c r="G53" s="33"/>
      <c r="H53" s="32"/>
      <c r="I53" s="41"/>
    </row>
    <row r="54" spans="2:11">
      <c r="C54" s="42" t="s">
        <v>2544</v>
      </c>
      <c r="D54" s="43" t="s">
        <v>201</v>
      </c>
      <c r="E54" s="42" t="s">
        <v>213</v>
      </c>
      <c r="F54" s="44" t="s">
        <v>2545</v>
      </c>
      <c r="G54" s="42" t="s">
        <v>2546</v>
      </c>
      <c r="H54" s="45" t="s">
        <v>2547</v>
      </c>
      <c r="I54" s="42" t="s">
        <v>2548</v>
      </c>
    </row>
    <row r="55" spans="2:11">
      <c r="C55" s="46" t="s">
        <v>2549</v>
      </c>
      <c r="D55" s="47" t="s">
        <v>305</v>
      </c>
      <c r="E55" s="46" t="s">
        <v>1983</v>
      </c>
      <c r="F55" s="48">
        <f>+'MATERIALES '!$E$285</f>
        <v>891.25</v>
      </c>
      <c r="G55" s="49">
        <v>300</v>
      </c>
      <c r="H55" s="46"/>
      <c r="I55" s="48">
        <f t="shared" ref="I55:I63" si="4">F55*G55*(100%+H55)</f>
        <v>267375</v>
      </c>
    </row>
    <row r="56" spans="2:11">
      <c r="C56" s="46" t="s">
        <v>2549</v>
      </c>
      <c r="D56" s="47" t="s">
        <v>3328</v>
      </c>
      <c r="E56" s="46" t="s">
        <v>250</v>
      </c>
      <c r="F56" s="48">
        <f>+'MATERIALES '!$E$108</f>
        <v>78623.953014286075</v>
      </c>
      <c r="G56" s="49">
        <v>0.48</v>
      </c>
      <c r="H56" s="46"/>
      <c r="I56" s="48">
        <f t="shared" si="4"/>
        <v>37739.497446857313</v>
      </c>
    </row>
    <row r="57" spans="2:11">
      <c r="C57" s="46" t="s">
        <v>2549</v>
      </c>
      <c r="D57" s="47" t="s">
        <v>2550</v>
      </c>
      <c r="E57" s="46" t="s">
        <v>2551</v>
      </c>
      <c r="F57" s="48">
        <f>+'MATERIALES '!$E$75</f>
        <v>100</v>
      </c>
      <c r="G57" s="49">
        <v>170</v>
      </c>
      <c r="H57" s="46"/>
      <c r="I57" s="48">
        <f t="shared" si="4"/>
        <v>17000</v>
      </c>
    </row>
    <row r="58" spans="2:11">
      <c r="C58" s="46" t="s">
        <v>2549</v>
      </c>
      <c r="D58" s="47" t="s">
        <v>2727</v>
      </c>
      <c r="E58" s="46" t="s">
        <v>250</v>
      </c>
      <c r="F58" s="48">
        <f>+'MATERIALES '!$E$2551</f>
        <v>135000</v>
      </c>
      <c r="G58" s="49">
        <v>0.95</v>
      </c>
      <c r="H58" s="46"/>
      <c r="I58" s="48">
        <f t="shared" si="4"/>
        <v>128250</v>
      </c>
    </row>
    <row r="59" spans="2:11">
      <c r="C59" s="46" t="s">
        <v>2552</v>
      </c>
      <c r="D59" s="50" t="s">
        <v>2553</v>
      </c>
      <c r="E59" s="51" t="s">
        <v>2554</v>
      </c>
      <c r="F59" s="52">
        <f>+'MANO DE OBRA'!$E$89</f>
        <v>40873.054165549765</v>
      </c>
      <c r="G59" s="49">
        <v>1.5</v>
      </c>
      <c r="H59" s="46"/>
      <c r="I59" s="48">
        <f t="shared" si="4"/>
        <v>61309.581248324648</v>
      </c>
    </row>
    <row r="60" spans="2:11">
      <c r="C60" s="46" t="s">
        <v>2555</v>
      </c>
      <c r="D60" s="53" t="s">
        <v>98</v>
      </c>
      <c r="E60" s="46" t="s">
        <v>194</v>
      </c>
      <c r="F60" s="48">
        <f>+EQUIPOS!$E$133</f>
        <v>124000</v>
      </c>
      <c r="G60" s="49">
        <v>0.12</v>
      </c>
      <c r="H60" s="33"/>
      <c r="I60" s="48">
        <f t="shared" si="4"/>
        <v>14880</v>
      </c>
    </row>
    <row r="61" spans="2:11">
      <c r="C61" s="46" t="s">
        <v>2556</v>
      </c>
      <c r="D61" s="50" t="s">
        <v>2666</v>
      </c>
      <c r="E61" s="51" t="s">
        <v>2557</v>
      </c>
      <c r="F61" s="52">
        <f>+I59</f>
        <v>61309.581248324648</v>
      </c>
      <c r="G61" s="49">
        <v>0.03</v>
      </c>
      <c r="H61" s="46"/>
      <c r="I61" s="48">
        <f t="shared" si="4"/>
        <v>1839.2874374497394</v>
      </c>
    </row>
    <row r="62" spans="2:11">
      <c r="C62" s="54" t="s">
        <v>2558</v>
      </c>
      <c r="D62" s="55" t="s">
        <v>2722</v>
      </c>
      <c r="E62" s="54" t="s">
        <v>3215</v>
      </c>
      <c r="F62" s="56">
        <f>+$G$8*$G$9</f>
        <v>66132.899999999994</v>
      </c>
      <c r="G62" s="49">
        <f>+G56</f>
        <v>0.48</v>
      </c>
      <c r="H62" s="57"/>
      <c r="I62" s="48">
        <f t="shared" si="4"/>
        <v>31743.791999999998</v>
      </c>
    </row>
    <row r="63" spans="2:11">
      <c r="C63" s="54" t="s">
        <v>2558</v>
      </c>
      <c r="D63" s="55" t="s">
        <v>2723</v>
      </c>
      <c r="E63" s="54" t="s">
        <v>3215</v>
      </c>
      <c r="F63" s="56">
        <f>+$G$8*$G$9</f>
        <v>66132.899999999994</v>
      </c>
      <c r="G63" s="49">
        <f>+G58</f>
        <v>0.95</v>
      </c>
      <c r="H63" s="57"/>
      <c r="I63" s="48">
        <f t="shared" si="4"/>
        <v>62826.25499999999</v>
      </c>
    </row>
    <row r="64" spans="2:11">
      <c r="F64" s="31"/>
      <c r="G64" s="59"/>
      <c r="H64" s="33"/>
      <c r="I64" s="60"/>
    </row>
    <row r="65" spans="2:12">
      <c r="F65" s="31"/>
      <c r="G65" s="59"/>
      <c r="H65" s="33"/>
      <c r="I65" s="60"/>
    </row>
    <row r="66" spans="2:12">
      <c r="B66" s="37">
        <v>6</v>
      </c>
      <c r="C66" s="38" t="s">
        <v>2542</v>
      </c>
      <c r="D66" s="58" t="s">
        <v>2563</v>
      </c>
      <c r="E66" s="38" t="s">
        <v>250</v>
      </c>
      <c r="F66" s="40">
        <f>SUM(I68:I76)</f>
        <v>657981.8423737745</v>
      </c>
      <c r="G66" s="33"/>
      <c r="H66" s="32"/>
      <c r="I66" s="41"/>
    </row>
    <row r="67" spans="2:12">
      <c r="C67" s="42" t="s">
        <v>2544</v>
      </c>
      <c r="D67" s="43" t="s">
        <v>201</v>
      </c>
      <c r="E67" s="42" t="s">
        <v>213</v>
      </c>
      <c r="F67" s="44" t="s">
        <v>2545</v>
      </c>
      <c r="G67" s="42" t="s">
        <v>2546</v>
      </c>
      <c r="H67" s="45" t="s">
        <v>2547</v>
      </c>
      <c r="I67" s="42" t="s">
        <v>2548</v>
      </c>
    </row>
    <row r="68" spans="2:12">
      <c r="C68" s="46" t="s">
        <v>2549</v>
      </c>
      <c r="D68" s="47" t="s">
        <v>305</v>
      </c>
      <c r="E68" s="46" t="s">
        <v>1983</v>
      </c>
      <c r="F68" s="48">
        <f>+'MATERIALES '!$E$285</f>
        <v>891.25</v>
      </c>
      <c r="G68" s="49">
        <v>350</v>
      </c>
      <c r="H68" s="46"/>
      <c r="I68" s="48">
        <f t="shared" ref="I68:I76" si="5">F68*G68*(100%+H68)</f>
        <v>311937.5</v>
      </c>
      <c r="K68" s="61"/>
    </row>
    <row r="69" spans="2:12">
      <c r="C69" s="46" t="s">
        <v>2549</v>
      </c>
      <c r="D69" s="47" t="s">
        <v>2724</v>
      </c>
      <c r="E69" s="46" t="s">
        <v>250</v>
      </c>
      <c r="F69" s="48">
        <f>+'MATERIALES '!$E$108</f>
        <v>78623.953014286075</v>
      </c>
      <c r="G69" s="49">
        <v>0.56000000000000005</v>
      </c>
      <c r="H69" s="46"/>
      <c r="I69" s="48">
        <f t="shared" si="5"/>
        <v>44029.413688000204</v>
      </c>
      <c r="K69" s="61"/>
    </row>
    <row r="70" spans="2:12">
      <c r="C70" s="46" t="s">
        <v>2549</v>
      </c>
      <c r="D70" s="47" t="s">
        <v>2550</v>
      </c>
      <c r="E70" s="46" t="s">
        <v>2551</v>
      </c>
      <c r="F70" s="48">
        <f>+'MATERIALES '!$E$75</f>
        <v>100</v>
      </c>
      <c r="G70" s="49">
        <v>180</v>
      </c>
      <c r="H70" s="46"/>
      <c r="I70" s="48">
        <f t="shared" si="5"/>
        <v>18000</v>
      </c>
      <c r="K70" s="61"/>
    </row>
    <row r="71" spans="2:12">
      <c r="C71" s="46" t="s">
        <v>2549</v>
      </c>
      <c r="D71" s="47" t="s">
        <v>2727</v>
      </c>
      <c r="E71" s="46" t="s">
        <v>250</v>
      </c>
      <c r="F71" s="48">
        <f>+'MATERIALES '!$E$2551</f>
        <v>135000</v>
      </c>
      <c r="G71" s="49">
        <v>0.84</v>
      </c>
      <c r="H71" s="46"/>
      <c r="I71" s="48">
        <f t="shared" si="5"/>
        <v>113400</v>
      </c>
      <c r="K71" s="61"/>
    </row>
    <row r="72" spans="2:12">
      <c r="C72" s="46" t="s">
        <v>2552</v>
      </c>
      <c r="D72" s="50" t="s">
        <v>2553</v>
      </c>
      <c r="E72" s="51" t="s">
        <v>2554</v>
      </c>
      <c r="F72" s="52">
        <f>+'MANO DE OBRA'!$E$89</f>
        <v>40873.054165549765</v>
      </c>
      <c r="G72" s="49">
        <v>1.5</v>
      </c>
      <c r="H72" s="46"/>
      <c r="I72" s="48">
        <f t="shared" si="5"/>
        <v>61309.581248324648</v>
      </c>
      <c r="K72" s="61"/>
    </row>
    <row r="73" spans="2:12">
      <c r="C73" s="46" t="s">
        <v>2555</v>
      </c>
      <c r="D73" s="53" t="s">
        <v>98</v>
      </c>
      <c r="E73" s="46" t="s">
        <v>194</v>
      </c>
      <c r="F73" s="48">
        <f>+EQUIPOS!$E$133</f>
        <v>124000</v>
      </c>
      <c r="G73" s="49">
        <v>0.12</v>
      </c>
      <c r="H73" s="33"/>
      <c r="I73" s="48">
        <f>F73*G73*(100%+H73)</f>
        <v>14880</v>
      </c>
      <c r="K73" s="61"/>
    </row>
    <row r="74" spans="2:12">
      <c r="C74" s="46" t="s">
        <v>2556</v>
      </c>
      <c r="D74" s="50" t="s">
        <v>2666</v>
      </c>
      <c r="E74" s="51" t="s">
        <v>2557</v>
      </c>
      <c r="F74" s="52">
        <f>+I72</f>
        <v>61309.581248324648</v>
      </c>
      <c r="G74" s="49">
        <v>0.03</v>
      </c>
      <c r="H74" s="46"/>
      <c r="I74" s="48">
        <f>F74*G74*(100%+H74)</f>
        <v>1839.2874374497394</v>
      </c>
      <c r="K74" s="61"/>
      <c r="L74" s="62"/>
    </row>
    <row r="75" spans="2:12">
      <c r="C75" s="54" t="s">
        <v>2558</v>
      </c>
      <c r="D75" s="55" t="s">
        <v>2722</v>
      </c>
      <c r="E75" s="54" t="s">
        <v>3215</v>
      </c>
      <c r="F75" s="56">
        <f>+$G$8*$G$9</f>
        <v>66132.899999999994</v>
      </c>
      <c r="G75" s="49">
        <f>+G69</f>
        <v>0.56000000000000005</v>
      </c>
      <c r="H75" s="57"/>
      <c r="I75" s="48">
        <f t="shared" si="5"/>
        <v>37034.423999999999</v>
      </c>
      <c r="K75" s="61"/>
    </row>
    <row r="76" spans="2:12">
      <c r="C76" s="54" t="s">
        <v>2558</v>
      </c>
      <c r="D76" s="55" t="s">
        <v>2723</v>
      </c>
      <c r="E76" s="54" t="s">
        <v>3215</v>
      </c>
      <c r="F76" s="56">
        <f>+$G$8*$G$9</f>
        <v>66132.899999999994</v>
      </c>
      <c r="G76" s="49">
        <f>+G71</f>
        <v>0.84</v>
      </c>
      <c r="H76" s="57"/>
      <c r="I76" s="48">
        <f t="shared" si="5"/>
        <v>55551.635999999991</v>
      </c>
      <c r="K76" s="61"/>
    </row>
    <row r="77" spans="2:12">
      <c r="C77" s="29"/>
      <c r="D77" s="63"/>
      <c r="F77" s="64"/>
      <c r="G77" s="59"/>
      <c r="H77" s="65"/>
      <c r="I77" s="66"/>
      <c r="K77" s="61"/>
    </row>
    <row r="78" spans="2:12">
      <c r="C78" s="32"/>
      <c r="D78" s="32"/>
      <c r="E78" s="33"/>
      <c r="F78" s="34"/>
      <c r="G78" s="35"/>
      <c r="H78" s="33"/>
      <c r="I78" s="36"/>
    </row>
    <row r="79" spans="2:12">
      <c r="B79" s="37">
        <v>7</v>
      </c>
      <c r="C79" s="38" t="s">
        <v>2542</v>
      </c>
      <c r="D79" s="39" t="s">
        <v>2543</v>
      </c>
      <c r="E79" s="38" t="s">
        <v>250</v>
      </c>
      <c r="F79" s="40">
        <f>SUM(I81:I90)</f>
        <v>711148.03399874095</v>
      </c>
      <c r="G79" s="33"/>
      <c r="H79" s="32"/>
      <c r="I79" s="41"/>
    </row>
    <row r="80" spans="2:12">
      <c r="C80" s="42" t="s">
        <v>2544</v>
      </c>
      <c r="D80" s="43" t="s">
        <v>201</v>
      </c>
      <c r="E80" s="42" t="s">
        <v>213</v>
      </c>
      <c r="F80" s="44" t="s">
        <v>2545</v>
      </c>
      <c r="G80" s="42" t="s">
        <v>2546</v>
      </c>
      <c r="H80" s="45" t="s">
        <v>2547</v>
      </c>
      <c r="I80" s="42" t="s">
        <v>2548</v>
      </c>
    </row>
    <row r="81" spans="2:11">
      <c r="C81" s="46" t="s">
        <v>2549</v>
      </c>
      <c r="D81" s="47" t="s">
        <v>305</v>
      </c>
      <c r="E81" s="46" t="s">
        <v>1983</v>
      </c>
      <c r="F81" s="48">
        <f>+'MATERIALES '!$E$285</f>
        <v>891.25</v>
      </c>
      <c r="G81" s="49">
        <v>350</v>
      </c>
      <c r="H81" s="46"/>
      <c r="I81" s="48">
        <f t="shared" ref="I81:I85" si="6">F81*G81*(100%+H81)</f>
        <v>311937.5</v>
      </c>
    </row>
    <row r="82" spans="2:11">
      <c r="C82" s="46" t="s">
        <v>2549</v>
      </c>
      <c r="D82" s="47" t="s">
        <v>2724</v>
      </c>
      <c r="E82" s="46" t="s">
        <v>250</v>
      </c>
      <c r="F82" s="48">
        <f>+'MATERIALES '!$E$108</f>
        <v>78623.953014286075</v>
      </c>
      <c r="G82" s="49">
        <v>0.56000000000000005</v>
      </c>
      <c r="H82" s="46"/>
      <c r="I82" s="48">
        <f t="shared" si="6"/>
        <v>44029.413688000204</v>
      </c>
    </row>
    <row r="83" spans="2:11">
      <c r="C83" s="46" t="s">
        <v>2549</v>
      </c>
      <c r="D83" s="47" t="s">
        <v>2550</v>
      </c>
      <c r="E83" s="46" t="s">
        <v>2551</v>
      </c>
      <c r="F83" s="48">
        <f>+'MATERIALES '!$E$75</f>
        <v>100</v>
      </c>
      <c r="G83" s="49">
        <v>180</v>
      </c>
      <c r="H83" s="46"/>
      <c r="I83" s="48">
        <f t="shared" si="6"/>
        <v>18000</v>
      </c>
    </row>
    <row r="84" spans="2:11">
      <c r="C84" s="46" t="s">
        <v>2549</v>
      </c>
      <c r="D84" s="47" t="s">
        <v>2727</v>
      </c>
      <c r="E84" s="46" t="s">
        <v>250</v>
      </c>
      <c r="F84" s="48">
        <f>+'MATERIALES '!$E$2551</f>
        <v>135000</v>
      </c>
      <c r="G84" s="49">
        <v>0.84</v>
      </c>
      <c r="H84" s="46"/>
      <c r="I84" s="48">
        <f t="shared" si="6"/>
        <v>113400</v>
      </c>
    </row>
    <row r="85" spans="2:11">
      <c r="C85" s="46" t="s">
        <v>2549</v>
      </c>
      <c r="D85" s="50" t="s">
        <v>3344</v>
      </c>
      <c r="E85" s="46" t="s">
        <v>1983</v>
      </c>
      <c r="F85" s="48">
        <f>+'MATERIALES '!$E$1715</f>
        <v>24500</v>
      </c>
      <c r="G85" s="49">
        <v>2.12</v>
      </c>
      <c r="H85" s="46"/>
      <c r="I85" s="48">
        <f t="shared" si="6"/>
        <v>51940</v>
      </c>
    </row>
    <row r="86" spans="2:11">
      <c r="C86" s="46" t="s">
        <v>2552</v>
      </c>
      <c r="D86" s="50" t="s">
        <v>2553</v>
      </c>
      <c r="E86" s="51" t="s">
        <v>2554</v>
      </c>
      <c r="F86" s="52">
        <f>+'MANO DE OBRA'!$E$89</f>
        <v>40873.054165549765</v>
      </c>
      <c r="G86" s="49">
        <v>1.5</v>
      </c>
      <c r="H86" s="46"/>
      <c r="I86" s="48">
        <f>F86*G86*(100%+H86)</f>
        <v>61309.581248324648</v>
      </c>
    </row>
    <row r="87" spans="2:11">
      <c r="C87" s="46" t="s">
        <v>2555</v>
      </c>
      <c r="D87" s="53" t="s">
        <v>98</v>
      </c>
      <c r="E87" s="46" t="s">
        <v>194</v>
      </c>
      <c r="F87" s="48">
        <f>+EQUIPOS!$E$133</f>
        <v>124000</v>
      </c>
      <c r="G87" s="49">
        <v>0.12</v>
      </c>
      <c r="H87" s="33"/>
      <c r="I87" s="48">
        <f>F87*G87*(100%+H87)</f>
        <v>14880</v>
      </c>
    </row>
    <row r="88" spans="2:11">
      <c r="C88" s="46" t="s">
        <v>2556</v>
      </c>
      <c r="D88" s="50" t="s">
        <v>2666</v>
      </c>
      <c r="E88" s="51" t="s">
        <v>2557</v>
      </c>
      <c r="F88" s="52">
        <f>+I86</f>
        <v>61309.581248324648</v>
      </c>
      <c r="G88" s="49">
        <v>0.05</v>
      </c>
      <c r="H88" s="46"/>
      <c r="I88" s="48">
        <f>F88*G88*(100%+H88)</f>
        <v>3065.4790624162324</v>
      </c>
    </row>
    <row r="89" spans="2:11">
      <c r="C89" s="54" t="s">
        <v>2558</v>
      </c>
      <c r="D89" s="55" t="s">
        <v>2722</v>
      </c>
      <c r="E89" s="54" t="s">
        <v>3215</v>
      </c>
      <c r="F89" s="56">
        <f>+$G$8*$G$9</f>
        <v>66132.899999999994</v>
      </c>
      <c r="G89" s="49">
        <v>0.56000000000000005</v>
      </c>
      <c r="H89" s="57"/>
      <c r="I89" s="48">
        <f t="shared" ref="I89:I90" si="7">F89*G89*(100%+H89)</f>
        <v>37034.423999999999</v>
      </c>
    </row>
    <row r="90" spans="2:11">
      <c r="C90" s="54" t="s">
        <v>2558</v>
      </c>
      <c r="D90" s="55" t="s">
        <v>2723</v>
      </c>
      <c r="E90" s="54" t="s">
        <v>3215</v>
      </c>
      <c r="F90" s="56">
        <f>+$G$8*$G$9</f>
        <v>66132.899999999994</v>
      </c>
      <c r="G90" s="49">
        <v>0.84</v>
      </c>
      <c r="H90" s="57"/>
      <c r="I90" s="48">
        <f t="shared" si="7"/>
        <v>55551.635999999991</v>
      </c>
    </row>
    <row r="91" spans="2:11">
      <c r="C91" s="29"/>
      <c r="D91" s="29"/>
      <c r="F91" s="29"/>
      <c r="H91" s="29"/>
      <c r="I91" s="29"/>
      <c r="J91" s="29"/>
      <c r="K91" s="29"/>
    </row>
    <row r="92" spans="2:11">
      <c r="B92" s="37">
        <v>8</v>
      </c>
      <c r="C92" s="38" t="s">
        <v>2542</v>
      </c>
      <c r="D92" s="58" t="s">
        <v>2846</v>
      </c>
      <c r="E92" s="38" t="s">
        <v>250</v>
      </c>
      <c r="F92" s="40">
        <f>SUM(I94:I102)</f>
        <v>704100.00320534594</v>
      </c>
      <c r="G92" s="33"/>
      <c r="H92" s="32"/>
      <c r="I92" s="41"/>
    </row>
    <row r="93" spans="2:11">
      <c r="C93" s="42" t="s">
        <v>2544</v>
      </c>
      <c r="D93" s="43" t="s">
        <v>201</v>
      </c>
      <c r="E93" s="42" t="s">
        <v>213</v>
      </c>
      <c r="F93" s="44" t="s">
        <v>2545</v>
      </c>
      <c r="G93" s="42" t="s">
        <v>2546</v>
      </c>
      <c r="H93" s="45" t="s">
        <v>2547</v>
      </c>
      <c r="I93" s="42" t="s">
        <v>2548</v>
      </c>
    </row>
    <row r="94" spans="2:11">
      <c r="C94" s="46" t="s">
        <v>2549</v>
      </c>
      <c r="D94" s="47" t="s">
        <v>305</v>
      </c>
      <c r="E94" s="46" t="s">
        <v>1983</v>
      </c>
      <c r="F94" s="48">
        <f>+'MATERIALES '!$E$285</f>
        <v>891.25</v>
      </c>
      <c r="G94" s="49">
        <v>420</v>
      </c>
      <c r="H94" s="46"/>
      <c r="I94" s="48">
        <f t="shared" ref="I94:I102" si="8">F94*G94*(100%+H94)</f>
        <v>374325</v>
      </c>
      <c r="K94" s="61"/>
    </row>
    <row r="95" spans="2:11">
      <c r="C95" s="46" t="s">
        <v>2549</v>
      </c>
      <c r="D95" s="47" t="s">
        <v>2724</v>
      </c>
      <c r="E95" s="46" t="s">
        <v>250</v>
      </c>
      <c r="F95" s="48">
        <f>+'MATERIALES '!$E$108</f>
        <v>78623.953014286075</v>
      </c>
      <c r="G95" s="49">
        <v>0.67</v>
      </c>
      <c r="H95" s="46"/>
      <c r="I95" s="48">
        <f t="shared" si="8"/>
        <v>52678.048519571676</v>
      </c>
      <c r="K95" s="61"/>
    </row>
    <row r="96" spans="2:11">
      <c r="C96" s="46" t="s">
        <v>2549</v>
      </c>
      <c r="D96" s="47" t="s">
        <v>2550</v>
      </c>
      <c r="E96" s="46" t="s">
        <v>2551</v>
      </c>
      <c r="F96" s="48">
        <f>+'MATERIALES '!$E$75</f>
        <v>100</v>
      </c>
      <c r="G96" s="49">
        <v>200</v>
      </c>
      <c r="H96" s="46"/>
      <c r="I96" s="48">
        <f t="shared" si="8"/>
        <v>20000</v>
      </c>
      <c r="K96" s="61"/>
    </row>
    <row r="97" spans="2:12">
      <c r="C97" s="46" t="s">
        <v>2549</v>
      </c>
      <c r="D97" s="47" t="s">
        <v>2727</v>
      </c>
      <c r="E97" s="46" t="s">
        <v>250</v>
      </c>
      <c r="F97" s="48">
        <f>+'MATERIALES '!$E$2551</f>
        <v>135000</v>
      </c>
      <c r="G97" s="49">
        <v>0.67</v>
      </c>
      <c r="H97" s="46"/>
      <c r="I97" s="48">
        <f t="shared" si="8"/>
        <v>90450</v>
      </c>
      <c r="K97" s="61"/>
    </row>
    <row r="98" spans="2:12">
      <c r="C98" s="46" t="s">
        <v>2552</v>
      </c>
      <c r="D98" s="50" t="s">
        <v>2553</v>
      </c>
      <c r="E98" s="51" t="s">
        <v>2554</v>
      </c>
      <c r="F98" s="52">
        <f>+'MANO DE OBRA'!$E$89</f>
        <v>40873.054165549765</v>
      </c>
      <c r="G98" s="49">
        <v>1.5</v>
      </c>
      <c r="H98" s="46"/>
      <c r="I98" s="48">
        <f t="shared" si="8"/>
        <v>61309.581248324648</v>
      </c>
      <c r="K98" s="61"/>
    </row>
    <row r="99" spans="2:12">
      <c r="C99" s="46" t="s">
        <v>2555</v>
      </c>
      <c r="D99" s="53" t="s">
        <v>98</v>
      </c>
      <c r="E99" s="46" t="s">
        <v>194</v>
      </c>
      <c r="F99" s="48">
        <f>+EQUIPOS!$E$133</f>
        <v>124000</v>
      </c>
      <c r="G99" s="49">
        <v>0.12</v>
      </c>
      <c r="H99" s="33"/>
      <c r="I99" s="48">
        <f t="shared" si="8"/>
        <v>14880</v>
      </c>
      <c r="K99" s="61"/>
    </row>
    <row r="100" spans="2:12">
      <c r="C100" s="46" t="s">
        <v>2556</v>
      </c>
      <c r="D100" s="50" t="s">
        <v>2666</v>
      </c>
      <c r="E100" s="51" t="s">
        <v>2557</v>
      </c>
      <c r="F100" s="52">
        <f>+I98</f>
        <v>61309.581248324648</v>
      </c>
      <c r="G100" s="49">
        <v>0.03</v>
      </c>
      <c r="H100" s="46"/>
      <c r="I100" s="48">
        <f t="shared" si="8"/>
        <v>1839.2874374497394</v>
      </c>
      <c r="K100" s="61"/>
      <c r="L100" s="62"/>
    </row>
    <row r="101" spans="2:12">
      <c r="C101" s="54" t="s">
        <v>2558</v>
      </c>
      <c r="D101" s="55" t="s">
        <v>2722</v>
      </c>
      <c r="E101" s="54" t="s">
        <v>3215</v>
      </c>
      <c r="F101" s="56">
        <f>+$G$8*$G$9</f>
        <v>66132.899999999994</v>
      </c>
      <c r="G101" s="49">
        <f>+G95</f>
        <v>0.67</v>
      </c>
      <c r="H101" s="57"/>
      <c r="I101" s="48">
        <f t="shared" si="8"/>
        <v>44309.042999999998</v>
      </c>
      <c r="K101" s="61"/>
    </row>
    <row r="102" spans="2:12">
      <c r="C102" s="54" t="s">
        <v>2558</v>
      </c>
      <c r="D102" s="55" t="s">
        <v>2723</v>
      </c>
      <c r="E102" s="54" t="s">
        <v>3215</v>
      </c>
      <c r="F102" s="56">
        <f>+$G$8*$G$9</f>
        <v>66132.899999999994</v>
      </c>
      <c r="G102" s="49">
        <f>+G97</f>
        <v>0.67</v>
      </c>
      <c r="H102" s="57"/>
      <c r="I102" s="48">
        <f t="shared" si="8"/>
        <v>44309.042999999998</v>
      </c>
      <c r="K102" s="61"/>
    </row>
    <row r="103" spans="2:12">
      <c r="C103" s="29"/>
      <c r="D103" s="29"/>
      <c r="F103" s="29"/>
      <c r="H103" s="29"/>
      <c r="I103" s="29"/>
      <c r="J103" s="29"/>
      <c r="K103" s="29"/>
    </row>
    <row r="104" spans="2:12">
      <c r="B104" s="37">
        <v>9</v>
      </c>
      <c r="C104" s="38" t="s">
        <v>2542</v>
      </c>
      <c r="D104" s="58" t="s">
        <v>2564</v>
      </c>
      <c r="E104" s="38" t="s">
        <v>250</v>
      </c>
      <c r="F104" s="40">
        <f>SUM(I106:I107)</f>
        <v>72566.039999999994</v>
      </c>
      <c r="G104" s="33"/>
      <c r="H104" s="32"/>
      <c r="I104" s="41"/>
      <c r="K104" s="61"/>
      <c r="L104" s="61"/>
    </row>
    <row r="105" spans="2:12">
      <c r="C105" s="42" t="s">
        <v>2544</v>
      </c>
      <c r="D105" s="43" t="s">
        <v>201</v>
      </c>
      <c r="E105" s="42" t="s">
        <v>213</v>
      </c>
      <c r="F105" s="44" t="s">
        <v>2545</v>
      </c>
      <c r="G105" s="42" t="s">
        <v>2546</v>
      </c>
      <c r="H105" s="45" t="s">
        <v>2547</v>
      </c>
      <c r="I105" s="42" t="s">
        <v>2548</v>
      </c>
      <c r="K105" s="61"/>
    </row>
    <row r="106" spans="2:12">
      <c r="C106" s="46" t="s">
        <v>2565</v>
      </c>
      <c r="D106" s="47" t="s">
        <v>2566</v>
      </c>
      <c r="E106" s="46" t="s">
        <v>250</v>
      </c>
      <c r="F106" s="48">
        <f>+'MATERIALES '!$E$578</f>
        <v>6433.14</v>
      </c>
      <c r="G106" s="49">
        <v>1</v>
      </c>
      <c r="H106" s="46"/>
      <c r="I106" s="48">
        <f>F106*G106*(100%+H106)</f>
        <v>6433.14</v>
      </c>
      <c r="K106" s="61"/>
    </row>
    <row r="107" spans="2:12">
      <c r="C107" s="46" t="s">
        <v>2567</v>
      </c>
      <c r="D107" s="47" t="s">
        <v>2568</v>
      </c>
      <c r="E107" s="46" t="s">
        <v>2569</v>
      </c>
      <c r="F107" s="56">
        <f>+$G$8*$G$9</f>
        <v>66132.899999999994</v>
      </c>
      <c r="G107" s="49">
        <f>+G106</f>
        <v>1</v>
      </c>
      <c r="H107" s="46"/>
      <c r="I107" s="48">
        <f>F107*G107*(100%+H107)</f>
        <v>66132.899999999994</v>
      </c>
      <c r="K107" s="61"/>
    </row>
    <row r="108" spans="2:12">
      <c r="F108" s="31"/>
      <c r="G108" s="59"/>
      <c r="H108" s="33"/>
      <c r="I108" s="60"/>
    </row>
    <row r="109" spans="2:12">
      <c r="C109" s="78"/>
      <c r="D109" s="79"/>
      <c r="F109" s="31"/>
      <c r="G109" s="59"/>
      <c r="H109" s="33"/>
      <c r="I109" s="60"/>
    </row>
    <row r="110" spans="2:12">
      <c r="C110" s="32"/>
      <c r="D110" s="32"/>
      <c r="E110" s="33"/>
      <c r="F110" s="67"/>
      <c r="G110" s="59"/>
      <c r="H110" s="59"/>
      <c r="I110" s="60"/>
    </row>
    <row r="121" spans="17:19">
      <c r="Q121" s="68"/>
      <c r="R121" s="68"/>
      <c r="S121" s="68"/>
    </row>
    <row r="358" spans="2:2">
      <c r="B358" s="30"/>
    </row>
    <row r="788" spans="17:19">
      <c r="Q788" s="68"/>
      <c r="R788" s="68"/>
      <c r="S788" s="68"/>
    </row>
    <row r="821" spans="17:19">
      <c r="Q821" s="68"/>
      <c r="R821" s="68"/>
      <c r="S821" s="68"/>
    </row>
    <row r="895" spans="17:19">
      <c r="Q895" s="68"/>
      <c r="R895" s="68"/>
      <c r="S895" s="68"/>
    </row>
    <row r="954" spans="17:19">
      <c r="Q954" s="68"/>
      <c r="R954" s="68"/>
      <c r="S954" s="68"/>
    </row>
    <row r="1144" spans="17:19">
      <c r="Q1144" s="68"/>
      <c r="R1144" s="68"/>
      <c r="S1144" s="68"/>
    </row>
    <row r="1415" spans="17:19">
      <c r="Q1415" s="68"/>
      <c r="R1415" s="68"/>
      <c r="S1415" s="68"/>
    </row>
    <row r="3791" spans="17:19">
      <c r="Q3791" s="68"/>
      <c r="R3791" s="68"/>
      <c r="S3791" s="68"/>
    </row>
    <row r="3856" spans="17:19">
      <c r="Q3856" s="68"/>
      <c r="R3856" s="68"/>
      <c r="S3856" s="68"/>
    </row>
    <row r="3892" spans="17:19">
      <c r="Q3892" s="68"/>
      <c r="R3892" s="68"/>
      <c r="S3892" s="68"/>
    </row>
    <row r="4149" spans="17:19">
      <c r="Q4149" s="68"/>
      <c r="R4149" s="68"/>
      <c r="S4149" s="68"/>
    </row>
    <row r="4246" spans="17:19">
      <c r="Q4246" s="68"/>
      <c r="R4246" s="68"/>
      <c r="S4246" s="68"/>
    </row>
  </sheetData>
  <mergeCells count="8">
    <mergeCell ref="B9:F9"/>
    <mergeCell ref="G9:I9"/>
    <mergeCell ref="B4:I4"/>
    <mergeCell ref="B2:I2"/>
    <mergeCell ref="B3:I3"/>
    <mergeCell ref="B8:F8"/>
    <mergeCell ref="G8:I8"/>
    <mergeCell ref="B6:I6"/>
  </mergeCells>
  <pageMargins left="0.7" right="0.7" top="0.75" bottom="0.75" header="0.3" footer="0.3"/>
  <pageSetup paperSize="9" scale="54"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K3128"/>
  <sheetViews>
    <sheetView view="pageBreakPreview" topLeftCell="A1010" zoomScale="85" zoomScaleNormal="110" zoomScaleSheetLayoutView="85" workbookViewId="0">
      <selection activeCell="K1044" sqref="K1044"/>
    </sheetView>
  </sheetViews>
  <sheetFormatPr baseColWidth="10" defaultColWidth="11.5546875" defaultRowHeight="58.5" customHeight="1"/>
  <cols>
    <col min="1" max="1" width="3.88671875" style="1" customWidth="1"/>
    <col min="2" max="2" width="9.109375" style="16" bestFit="1" customWidth="1"/>
    <col min="3" max="3" width="64.5546875" style="1" customWidth="1"/>
    <col min="4" max="4" width="11.5546875" style="2"/>
    <col min="5" max="5" width="18.44140625" style="3" bestFit="1" customWidth="1"/>
    <col min="6" max="6" width="19.88671875" style="3" hidden="1" customWidth="1"/>
    <col min="7" max="7" width="4.88671875" style="24" hidden="1" customWidth="1"/>
    <col min="8" max="8" width="10.33203125" style="24" hidden="1" customWidth="1"/>
    <col min="9" max="16384" width="11.5546875" style="1"/>
  </cols>
  <sheetData>
    <row r="1" spans="2:10" ht="15.6"/>
    <row r="2" spans="2:10" ht="16.2" thickBot="1"/>
    <row r="3" spans="2:10" ht="16.2" thickBot="1">
      <c r="B3" s="667" t="str">
        <f>+INDICE!$B$2</f>
        <v>ALCALDIA MUNICIPAL DE HATONUEVO - LA GUAJIRA</v>
      </c>
      <c r="C3" s="668"/>
      <c r="D3" s="668"/>
      <c r="E3" s="668"/>
      <c r="F3" s="668"/>
      <c r="G3" s="668"/>
      <c r="H3" s="669"/>
    </row>
    <row r="4" spans="2:10" ht="16.2" thickBot="1">
      <c r="B4" s="667" t="str">
        <f>+INDICE!$B$3</f>
        <v>SECRETARIA DE PLANEACIÓN</v>
      </c>
      <c r="C4" s="668"/>
      <c r="D4" s="668"/>
      <c r="E4" s="668"/>
      <c r="F4" s="668"/>
      <c r="G4" s="668"/>
      <c r="H4" s="669"/>
    </row>
    <row r="5" spans="2:10" ht="16.2" thickBot="1">
      <c r="B5" s="667" t="str">
        <f>+INDICE!$B$4</f>
        <v>ANÁLISIS DE PRECIOS UNITARIOS DE REFERENCIA 2025</v>
      </c>
      <c r="C5" s="668"/>
      <c r="D5" s="668"/>
      <c r="E5" s="668"/>
      <c r="F5" s="668"/>
      <c r="G5" s="668"/>
      <c r="H5" s="669"/>
    </row>
    <row r="6" spans="2:10" ht="16.2" thickBot="1">
      <c r="B6" s="1"/>
      <c r="E6" s="1"/>
      <c r="F6" s="1"/>
      <c r="G6" s="1"/>
      <c r="H6" s="1"/>
    </row>
    <row r="7" spans="2:10" ht="17.399999999999999" customHeight="1" thickBot="1">
      <c r="B7" s="667" t="s">
        <v>208</v>
      </c>
      <c r="C7" s="668"/>
      <c r="D7" s="668"/>
      <c r="E7" s="668"/>
      <c r="F7" s="668"/>
      <c r="G7" s="668"/>
      <c r="H7" s="669"/>
    </row>
    <row r="8" spans="2:10" ht="16.2" thickBot="1"/>
    <row r="9" spans="2:10" s="21" customFormat="1" ht="78.599999999999994" thickBot="1">
      <c r="B9" s="17" t="s">
        <v>0</v>
      </c>
      <c r="C9" s="18" t="s">
        <v>201</v>
      </c>
      <c r="D9" s="19" t="s">
        <v>213</v>
      </c>
      <c r="E9" s="22" t="s">
        <v>203</v>
      </c>
      <c r="F9" s="20" t="s">
        <v>1979</v>
      </c>
      <c r="G9" s="23" t="s">
        <v>1980</v>
      </c>
      <c r="H9" s="27" t="s">
        <v>3466</v>
      </c>
    </row>
    <row r="10" spans="2:10" ht="15.6"/>
    <row r="11" spans="2:10" ht="15.6">
      <c r="B11" s="102">
        <v>1</v>
      </c>
      <c r="C11" s="5" t="s">
        <v>2908</v>
      </c>
      <c r="D11" s="4" t="s">
        <v>213</v>
      </c>
      <c r="E11" s="26">
        <f>+AVERAGE(F11:H11)</f>
        <v>13625</v>
      </c>
      <c r="F11" s="6">
        <v>14200</v>
      </c>
      <c r="G11" s="103"/>
      <c r="H11" s="103">
        <v>13050</v>
      </c>
      <c r="J11" s="25"/>
    </row>
    <row r="12" spans="2:10" ht="15.6">
      <c r="B12" s="102">
        <v>2</v>
      </c>
      <c r="C12" s="5" t="s">
        <v>2932</v>
      </c>
      <c r="D12" s="4" t="s">
        <v>213</v>
      </c>
      <c r="E12" s="26">
        <f t="shared" ref="E12:E75" si="0">+AVERAGE(F12:H12)</f>
        <v>25300</v>
      </c>
      <c r="F12" s="6">
        <v>24600</v>
      </c>
      <c r="G12" s="103"/>
      <c r="H12" s="103">
        <v>26000</v>
      </c>
    </row>
    <row r="13" spans="2:10" ht="15.6">
      <c r="B13" s="102">
        <v>3</v>
      </c>
      <c r="C13" s="5" t="s">
        <v>2907</v>
      </c>
      <c r="D13" s="4" t="s">
        <v>213</v>
      </c>
      <c r="E13" s="26">
        <f t="shared" si="0"/>
        <v>17100</v>
      </c>
      <c r="F13" s="6">
        <v>16800</v>
      </c>
      <c r="G13" s="103"/>
      <c r="H13" s="103">
        <v>17400</v>
      </c>
    </row>
    <row r="14" spans="2:10" ht="15.6">
      <c r="B14" s="102">
        <v>4</v>
      </c>
      <c r="C14" s="14" t="s">
        <v>1982</v>
      </c>
      <c r="D14" s="15" t="s">
        <v>1983</v>
      </c>
      <c r="E14" s="26">
        <f t="shared" si="0"/>
        <v>5292.857</v>
      </c>
      <c r="F14" s="26">
        <f>685714/1000</f>
        <v>685.71400000000006</v>
      </c>
      <c r="G14" s="69">
        <v>9900</v>
      </c>
      <c r="H14" s="103"/>
    </row>
    <row r="15" spans="2:10" ht="15.6">
      <c r="B15" s="102">
        <v>5</v>
      </c>
      <c r="C15" s="14" t="s">
        <v>2265</v>
      </c>
      <c r="D15" s="15" t="s">
        <v>213</v>
      </c>
      <c r="E15" s="26">
        <f t="shared" si="0"/>
        <v>36709.714999999997</v>
      </c>
      <c r="F15" s="26">
        <v>43788.43</v>
      </c>
      <c r="G15" s="69">
        <f>24900*1.19</f>
        <v>29631</v>
      </c>
      <c r="H15" s="103"/>
    </row>
    <row r="16" spans="2:10" ht="15.6">
      <c r="B16" s="102">
        <v>6</v>
      </c>
      <c r="C16" s="14" t="s">
        <v>210</v>
      </c>
      <c r="D16" s="15" t="s">
        <v>213</v>
      </c>
      <c r="E16" s="26">
        <f t="shared" si="0"/>
        <v>1871</v>
      </c>
      <c r="F16" s="26">
        <v>2142</v>
      </c>
      <c r="G16" s="69"/>
      <c r="H16" s="69">
        <v>1600</v>
      </c>
    </row>
    <row r="17" spans="2:8" ht="15.6">
      <c r="B17" s="102">
        <v>7</v>
      </c>
      <c r="C17" s="14" t="s">
        <v>209</v>
      </c>
      <c r="D17" s="15" t="s">
        <v>213</v>
      </c>
      <c r="E17" s="26">
        <f t="shared" si="0"/>
        <v>1439</v>
      </c>
      <c r="F17" s="26">
        <v>1428</v>
      </c>
      <c r="G17" s="69"/>
      <c r="H17" s="69">
        <v>1450</v>
      </c>
    </row>
    <row r="18" spans="2:8" ht="15.6">
      <c r="B18" s="102">
        <v>8</v>
      </c>
      <c r="C18" s="14" t="s">
        <v>211</v>
      </c>
      <c r="D18" s="15" t="s">
        <v>213</v>
      </c>
      <c r="E18" s="26">
        <f t="shared" si="0"/>
        <v>3902.5</v>
      </c>
      <c r="F18" s="26">
        <v>5355</v>
      </c>
      <c r="G18" s="69"/>
      <c r="H18" s="69">
        <v>2450</v>
      </c>
    </row>
    <row r="19" spans="2:8" ht="15.6">
      <c r="B19" s="102">
        <v>9</v>
      </c>
      <c r="C19" s="14" t="s">
        <v>212</v>
      </c>
      <c r="D19" s="15" t="s">
        <v>213</v>
      </c>
      <c r="E19" s="26">
        <f t="shared" si="0"/>
        <v>1290.25</v>
      </c>
      <c r="F19" s="26">
        <v>1130.5</v>
      </c>
      <c r="G19" s="69"/>
      <c r="H19" s="103">
        <v>1450</v>
      </c>
    </row>
    <row r="20" spans="2:8" ht="15.6">
      <c r="B20" s="102">
        <v>10</v>
      </c>
      <c r="C20" s="5" t="s">
        <v>3030</v>
      </c>
      <c r="D20" s="4" t="s">
        <v>213</v>
      </c>
      <c r="E20" s="26">
        <f t="shared" si="0"/>
        <v>6500</v>
      </c>
      <c r="F20" s="6"/>
      <c r="G20" s="103"/>
      <c r="H20" s="103">
        <v>6500</v>
      </c>
    </row>
    <row r="21" spans="2:8" ht="15.6">
      <c r="B21" s="102">
        <v>11</v>
      </c>
      <c r="C21" s="5" t="s">
        <v>3237</v>
      </c>
      <c r="D21" s="4" t="s">
        <v>213</v>
      </c>
      <c r="E21" s="26">
        <f t="shared" si="0"/>
        <v>3800</v>
      </c>
      <c r="F21" s="6"/>
      <c r="G21" s="103"/>
      <c r="H21" s="103">
        <v>3800</v>
      </c>
    </row>
    <row r="22" spans="2:8" ht="15.6">
      <c r="B22" s="102">
        <v>12</v>
      </c>
      <c r="C22" s="5" t="s">
        <v>3074</v>
      </c>
      <c r="D22" s="4" t="s">
        <v>6</v>
      </c>
      <c r="E22" s="26">
        <f t="shared" si="0"/>
        <v>7000000</v>
      </c>
      <c r="F22" s="6"/>
      <c r="G22" s="103"/>
      <c r="H22" s="6">
        <v>7000000</v>
      </c>
    </row>
    <row r="23" spans="2:8" ht="15.6">
      <c r="B23" s="102">
        <v>13</v>
      </c>
      <c r="C23" s="14" t="s">
        <v>2849</v>
      </c>
      <c r="D23" s="15" t="s">
        <v>1983</v>
      </c>
      <c r="E23" s="26">
        <f t="shared" si="0"/>
        <v>4283.8</v>
      </c>
      <c r="F23" s="26"/>
      <c r="G23" s="26">
        <v>4283.8</v>
      </c>
      <c r="H23" s="103"/>
    </row>
    <row r="24" spans="2:8" ht="15.6">
      <c r="B24" s="102">
        <v>14</v>
      </c>
      <c r="C24" s="5" t="s">
        <v>2868</v>
      </c>
      <c r="D24" s="4" t="s">
        <v>1983</v>
      </c>
      <c r="E24" s="26">
        <f t="shared" si="0"/>
        <v>4577.46</v>
      </c>
      <c r="F24" s="6"/>
      <c r="G24" s="6">
        <v>4577.46</v>
      </c>
      <c r="H24" s="103"/>
    </row>
    <row r="25" spans="2:8" ht="15.6">
      <c r="B25" s="102">
        <v>15</v>
      </c>
      <c r="C25" s="5" t="s">
        <v>2928</v>
      </c>
      <c r="D25" s="4" t="s">
        <v>2</v>
      </c>
      <c r="E25" s="26">
        <f t="shared" si="0"/>
        <v>4577.46</v>
      </c>
      <c r="F25" s="6"/>
      <c r="G25" s="6">
        <v>4577.46</v>
      </c>
      <c r="H25" s="103"/>
    </row>
    <row r="26" spans="2:8" ht="15.6">
      <c r="B26" s="102">
        <v>16</v>
      </c>
      <c r="C26" s="5" t="s">
        <v>2927</v>
      </c>
      <c r="D26" s="4" t="s">
        <v>2</v>
      </c>
      <c r="E26" s="26">
        <f t="shared" si="0"/>
        <v>2640</v>
      </c>
      <c r="F26" s="6"/>
      <c r="G26" s="6">
        <v>2640</v>
      </c>
      <c r="H26" s="103"/>
    </row>
    <row r="27" spans="2:8" ht="15.6">
      <c r="B27" s="102">
        <v>17</v>
      </c>
      <c r="C27" s="14" t="s">
        <v>3325</v>
      </c>
      <c r="D27" s="15" t="s">
        <v>1983</v>
      </c>
      <c r="E27" s="26">
        <f t="shared" si="0"/>
        <v>5978.1833333333334</v>
      </c>
      <c r="F27" s="26">
        <v>5800</v>
      </c>
      <c r="G27" s="26">
        <v>3814.55</v>
      </c>
      <c r="H27" s="103">
        <v>8320</v>
      </c>
    </row>
    <row r="28" spans="2:8" ht="15.6">
      <c r="B28" s="102">
        <v>18</v>
      </c>
      <c r="C28" s="14" t="s">
        <v>214</v>
      </c>
      <c r="D28" s="15" t="s">
        <v>1983</v>
      </c>
      <c r="E28" s="26">
        <f t="shared" si="0"/>
        <v>10575.395</v>
      </c>
      <c r="F28" s="26">
        <v>10639.79</v>
      </c>
      <c r="G28" s="69">
        <v>10511</v>
      </c>
      <c r="H28" s="103"/>
    </row>
    <row r="29" spans="2:8" ht="15.6">
      <c r="B29" s="102">
        <v>19</v>
      </c>
      <c r="C29" s="14" t="s">
        <v>215</v>
      </c>
      <c r="D29" s="15" t="s">
        <v>213</v>
      </c>
      <c r="E29" s="26">
        <f t="shared" si="0"/>
        <v>2041</v>
      </c>
      <c r="F29" s="26">
        <v>1082</v>
      </c>
      <c r="G29" s="69">
        <v>3000</v>
      </c>
      <c r="H29" s="103"/>
    </row>
    <row r="30" spans="2:8" ht="15.6">
      <c r="B30" s="102">
        <v>20</v>
      </c>
      <c r="C30" s="14" t="s">
        <v>216</v>
      </c>
      <c r="D30" s="15" t="s">
        <v>213</v>
      </c>
      <c r="E30" s="26">
        <f t="shared" si="0"/>
        <v>1536.5</v>
      </c>
      <c r="F30" s="26">
        <v>673</v>
      </c>
      <c r="G30" s="69">
        <v>2400</v>
      </c>
      <c r="H30" s="103"/>
    </row>
    <row r="31" spans="2:8" ht="15.6">
      <c r="B31" s="102">
        <v>21</v>
      </c>
      <c r="C31" s="14" t="s">
        <v>217</v>
      </c>
      <c r="D31" s="15" t="s">
        <v>213</v>
      </c>
      <c r="E31" s="26">
        <f t="shared" si="0"/>
        <v>1855</v>
      </c>
      <c r="F31" s="26">
        <v>810</v>
      </c>
      <c r="G31" s="69">
        <v>2900</v>
      </c>
      <c r="H31" s="103"/>
    </row>
    <row r="32" spans="2:8" ht="15.6">
      <c r="B32" s="102">
        <v>22</v>
      </c>
      <c r="C32" s="14" t="s">
        <v>218</v>
      </c>
      <c r="D32" s="15" t="s">
        <v>213</v>
      </c>
      <c r="E32" s="26">
        <f t="shared" si="0"/>
        <v>2500</v>
      </c>
      <c r="F32" s="26">
        <v>2600</v>
      </c>
      <c r="G32" s="69">
        <v>2400</v>
      </c>
      <c r="H32" s="103"/>
    </row>
    <row r="33" spans="2:8" ht="15.6">
      <c r="B33" s="102">
        <v>23</v>
      </c>
      <c r="C33" s="14" t="s">
        <v>1985</v>
      </c>
      <c r="D33" s="15" t="s">
        <v>213</v>
      </c>
      <c r="E33" s="26">
        <f t="shared" si="0"/>
        <v>1805</v>
      </c>
      <c r="F33" s="26">
        <v>610</v>
      </c>
      <c r="G33" s="69">
        <v>3000</v>
      </c>
      <c r="H33" s="103"/>
    </row>
    <row r="34" spans="2:8" ht="15.6">
      <c r="B34" s="102">
        <v>24</v>
      </c>
      <c r="C34" s="14" t="s">
        <v>1984</v>
      </c>
      <c r="D34" s="15" t="s">
        <v>213</v>
      </c>
      <c r="E34" s="26">
        <f t="shared" si="0"/>
        <v>920</v>
      </c>
      <c r="F34" s="26">
        <v>940</v>
      </c>
      <c r="G34" s="69">
        <v>900</v>
      </c>
      <c r="H34" s="103"/>
    </row>
    <row r="35" spans="2:8" ht="15.6">
      <c r="B35" s="102">
        <v>25</v>
      </c>
      <c r="C35" s="14" t="s">
        <v>1986</v>
      </c>
      <c r="D35" s="15" t="s">
        <v>213</v>
      </c>
      <c r="E35" s="26">
        <f t="shared" si="0"/>
        <v>2297.5</v>
      </c>
      <c r="F35" s="26">
        <v>1820</v>
      </c>
      <c r="G35" s="69">
        <v>2775</v>
      </c>
      <c r="H35" s="103"/>
    </row>
    <row r="36" spans="2:8" ht="15.6">
      <c r="B36" s="102">
        <v>26</v>
      </c>
      <c r="C36" s="14" t="s">
        <v>1987</v>
      </c>
      <c r="D36" s="15" t="s">
        <v>213</v>
      </c>
      <c r="E36" s="26">
        <f t="shared" si="0"/>
        <v>1040</v>
      </c>
      <c r="F36" s="26">
        <v>330</v>
      </c>
      <c r="G36" s="69">
        <v>1750</v>
      </c>
      <c r="H36" s="103"/>
    </row>
    <row r="37" spans="2:8" ht="15.6">
      <c r="B37" s="102">
        <v>27</v>
      </c>
      <c r="C37" s="14" t="s">
        <v>1989</v>
      </c>
      <c r="D37" s="15" t="s">
        <v>213</v>
      </c>
      <c r="E37" s="26">
        <f t="shared" si="0"/>
        <v>2159</v>
      </c>
      <c r="F37" s="26">
        <v>2218</v>
      </c>
      <c r="G37" s="69">
        <v>2100</v>
      </c>
      <c r="H37" s="103"/>
    </row>
    <row r="38" spans="2:8" ht="15.6">
      <c r="B38" s="102">
        <v>28</v>
      </c>
      <c r="C38" s="14" t="s">
        <v>1988</v>
      </c>
      <c r="D38" s="15" t="s">
        <v>213</v>
      </c>
      <c r="E38" s="26">
        <f t="shared" si="0"/>
        <v>723</v>
      </c>
      <c r="F38" s="26">
        <v>695</v>
      </c>
      <c r="G38" s="69">
        <v>751</v>
      </c>
      <c r="H38" s="103"/>
    </row>
    <row r="39" spans="2:8" ht="15.6">
      <c r="B39" s="102">
        <v>29</v>
      </c>
      <c r="C39" s="14" t="s">
        <v>219</v>
      </c>
      <c r="D39" s="15" t="s">
        <v>224</v>
      </c>
      <c r="E39" s="26">
        <f t="shared" si="0"/>
        <v>208613.5</v>
      </c>
      <c r="F39" s="26">
        <v>172907</v>
      </c>
      <c r="G39" s="69">
        <v>244320</v>
      </c>
      <c r="H39" s="103"/>
    </row>
    <row r="40" spans="2:8" ht="15.6">
      <c r="B40" s="102">
        <v>30</v>
      </c>
      <c r="C40" s="14" t="s">
        <v>220</v>
      </c>
      <c r="D40" s="15" t="s">
        <v>1983</v>
      </c>
      <c r="E40" s="26">
        <f t="shared" si="0"/>
        <v>10304.735000000001</v>
      </c>
      <c r="F40" s="26">
        <v>12629.47</v>
      </c>
      <c r="G40" s="69">
        <f>39900/5</f>
        <v>7980</v>
      </c>
      <c r="H40" s="103"/>
    </row>
    <row r="41" spans="2:8" ht="15.6">
      <c r="B41" s="102">
        <v>31</v>
      </c>
      <c r="C41" s="14" t="s">
        <v>2262</v>
      </c>
      <c r="D41" s="15" t="s">
        <v>213</v>
      </c>
      <c r="E41" s="26">
        <f t="shared" si="0"/>
        <v>2458358.21</v>
      </c>
      <c r="F41" s="26">
        <v>2237816.42</v>
      </c>
      <c r="G41" s="69">
        <v>2678900</v>
      </c>
      <c r="H41" s="103"/>
    </row>
    <row r="42" spans="2:8" ht="15.6">
      <c r="B42" s="102">
        <v>32</v>
      </c>
      <c r="C42" s="14" t="s">
        <v>1990</v>
      </c>
      <c r="D42" s="15" t="s">
        <v>213</v>
      </c>
      <c r="E42" s="26">
        <f t="shared" si="0"/>
        <v>21989.09</v>
      </c>
      <c r="F42" s="26">
        <v>24778.18</v>
      </c>
      <c r="G42" s="69">
        <v>19200</v>
      </c>
      <c r="H42" s="103"/>
    </row>
    <row r="43" spans="2:8" ht="15.6">
      <c r="B43" s="102">
        <v>33</v>
      </c>
      <c r="C43" s="14" t="s">
        <v>1991</v>
      </c>
      <c r="D43" s="15" t="s">
        <v>213</v>
      </c>
      <c r="E43" s="26">
        <f t="shared" si="0"/>
        <v>2040</v>
      </c>
      <c r="F43" s="26">
        <v>1666</v>
      </c>
      <c r="G43" s="69">
        <v>2414</v>
      </c>
      <c r="H43" s="103"/>
    </row>
    <row r="44" spans="2:8" ht="15.6">
      <c r="B44" s="102">
        <v>34</v>
      </c>
      <c r="C44" s="14" t="s">
        <v>1992</v>
      </c>
      <c r="D44" s="15" t="s">
        <v>213</v>
      </c>
      <c r="E44" s="26">
        <f t="shared" si="0"/>
        <v>1620.415</v>
      </c>
      <c r="F44" s="26">
        <v>2090.83</v>
      </c>
      <c r="G44" s="69">
        <v>1150</v>
      </c>
      <c r="H44" s="103"/>
    </row>
    <row r="45" spans="2:8" ht="15.6">
      <c r="B45" s="102">
        <v>35</v>
      </c>
      <c r="C45" s="14" t="s">
        <v>1993</v>
      </c>
      <c r="D45" s="15" t="s">
        <v>213</v>
      </c>
      <c r="E45" s="26">
        <f t="shared" si="0"/>
        <v>2870.94</v>
      </c>
      <c r="F45" s="26">
        <v>2441.88</v>
      </c>
      <c r="G45" s="69">
        <v>3300</v>
      </c>
      <c r="H45" s="103"/>
    </row>
    <row r="46" spans="2:8" ht="15.6">
      <c r="B46" s="102">
        <v>36</v>
      </c>
      <c r="C46" s="14" t="s">
        <v>1995</v>
      </c>
      <c r="D46" s="15" t="s">
        <v>213</v>
      </c>
      <c r="E46" s="26">
        <f t="shared" si="0"/>
        <v>6833.7649999999994</v>
      </c>
      <c r="F46" s="26">
        <v>6767.53</v>
      </c>
      <c r="G46" s="69">
        <v>6900</v>
      </c>
      <c r="H46" s="103"/>
    </row>
    <row r="47" spans="2:8" ht="15.6">
      <c r="B47" s="102">
        <v>37</v>
      </c>
      <c r="C47" s="14" t="s">
        <v>1996</v>
      </c>
      <c r="D47" s="15" t="s">
        <v>213</v>
      </c>
      <c r="E47" s="26">
        <f t="shared" si="0"/>
        <v>4250.9849999999997</v>
      </c>
      <c r="F47" s="26">
        <v>4001.97</v>
      </c>
      <c r="G47" s="69">
        <v>4500</v>
      </c>
      <c r="H47" s="103"/>
    </row>
    <row r="48" spans="2:8" ht="15.6">
      <c r="B48" s="102">
        <v>38</v>
      </c>
      <c r="C48" s="14" t="s">
        <v>1994</v>
      </c>
      <c r="D48" s="15" t="s">
        <v>213</v>
      </c>
      <c r="E48" s="26">
        <f t="shared" si="0"/>
        <v>2748.915</v>
      </c>
      <c r="F48" s="26">
        <v>2447.83</v>
      </c>
      <c r="G48" s="69">
        <v>3050</v>
      </c>
      <c r="H48" s="103"/>
    </row>
    <row r="49" spans="2:8" ht="15.6">
      <c r="B49" s="102">
        <v>39</v>
      </c>
      <c r="C49" s="14" t="s">
        <v>1997</v>
      </c>
      <c r="D49" s="15" t="s">
        <v>213</v>
      </c>
      <c r="E49" s="26">
        <f t="shared" si="0"/>
        <v>610.23500000000001</v>
      </c>
      <c r="F49" s="26">
        <v>610.47</v>
      </c>
      <c r="G49" s="69">
        <v>610</v>
      </c>
      <c r="H49" s="103"/>
    </row>
    <row r="50" spans="2:8" ht="15.6">
      <c r="B50" s="102">
        <v>40</v>
      </c>
      <c r="C50" s="14" t="s">
        <v>1999</v>
      </c>
      <c r="D50" s="15" t="s">
        <v>213</v>
      </c>
      <c r="E50" s="26">
        <f t="shared" si="0"/>
        <v>17683.61</v>
      </c>
      <c r="F50" s="26">
        <v>22417.22</v>
      </c>
      <c r="G50" s="69">
        <v>12950</v>
      </c>
      <c r="H50" s="103"/>
    </row>
    <row r="51" spans="2:8" ht="15.6">
      <c r="B51" s="102">
        <v>41</v>
      </c>
      <c r="C51" s="14" t="s">
        <v>1998</v>
      </c>
      <c r="D51" s="15" t="s">
        <v>213</v>
      </c>
      <c r="E51" s="26">
        <f t="shared" si="0"/>
        <v>11973.779999999999</v>
      </c>
      <c r="F51" s="26">
        <v>12047.56</v>
      </c>
      <c r="G51" s="69">
        <v>11900</v>
      </c>
      <c r="H51" s="103"/>
    </row>
    <row r="52" spans="2:8" ht="15.6">
      <c r="B52" s="102">
        <v>42</v>
      </c>
      <c r="C52" s="14" t="s">
        <v>2000</v>
      </c>
      <c r="D52" s="15" t="s">
        <v>213</v>
      </c>
      <c r="E52" s="26">
        <f t="shared" si="0"/>
        <v>36647.084999999999</v>
      </c>
      <c r="F52" s="26">
        <v>35394.17</v>
      </c>
      <c r="G52" s="69">
        <v>37900</v>
      </c>
      <c r="H52" s="103"/>
    </row>
    <row r="53" spans="2:8" ht="15.6">
      <c r="B53" s="102">
        <v>43</v>
      </c>
      <c r="C53" s="14" t="s">
        <v>2001</v>
      </c>
      <c r="D53" s="15" t="s">
        <v>213</v>
      </c>
      <c r="E53" s="26">
        <f t="shared" si="0"/>
        <v>1099.1849999999999</v>
      </c>
      <c r="F53" s="26">
        <v>1098.3699999999999</v>
      </c>
      <c r="G53" s="69">
        <v>1100</v>
      </c>
      <c r="H53" s="103"/>
    </row>
    <row r="54" spans="2:8" ht="15.6">
      <c r="B54" s="102">
        <v>44</v>
      </c>
      <c r="C54" s="14" t="s">
        <v>2002</v>
      </c>
      <c r="D54" s="15" t="s">
        <v>213</v>
      </c>
      <c r="E54" s="26">
        <f t="shared" si="0"/>
        <v>54906.854999999996</v>
      </c>
      <c r="F54" s="26">
        <v>63913.71</v>
      </c>
      <c r="G54" s="69">
        <v>45900</v>
      </c>
      <c r="H54" s="103"/>
    </row>
    <row r="55" spans="2:8" ht="15.6">
      <c r="B55" s="102">
        <v>45</v>
      </c>
      <c r="C55" s="14" t="s">
        <v>2003</v>
      </c>
      <c r="D55" s="15" t="s">
        <v>213</v>
      </c>
      <c r="E55" s="26">
        <f t="shared" si="0"/>
        <v>8863.7900000000009</v>
      </c>
      <c r="F55" s="26">
        <v>8427.58</v>
      </c>
      <c r="G55" s="69">
        <v>9300</v>
      </c>
      <c r="H55" s="103"/>
    </row>
    <row r="56" spans="2:8" ht="15.6">
      <c r="B56" s="102">
        <v>46</v>
      </c>
      <c r="C56" s="14" t="s">
        <v>2004</v>
      </c>
      <c r="D56" s="15" t="s">
        <v>213</v>
      </c>
      <c r="E56" s="26">
        <f t="shared" si="0"/>
        <v>19011.849999999999</v>
      </c>
      <c r="F56" s="26">
        <v>18123.7</v>
      </c>
      <c r="G56" s="69">
        <v>19900</v>
      </c>
      <c r="H56" s="103"/>
    </row>
    <row r="57" spans="2:8" ht="15.6">
      <c r="B57" s="102">
        <v>47</v>
      </c>
      <c r="C57" s="14" t="s">
        <v>2005</v>
      </c>
      <c r="D57" s="15" t="s">
        <v>213</v>
      </c>
      <c r="E57" s="26">
        <f t="shared" si="0"/>
        <v>23923.18</v>
      </c>
      <c r="F57" s="26">
        <v>26946.36</v>
      </c>
      <c r="G57" s="69">
        <v>20900</v>
      </c>
      <c r="H57" s="103"/>
    </row>
    <row r="58" spans="2:8" ht="15.6">
      <c r="B58" s="102">
        <v>48</v>
      </c>
      <c r="C58" s="14" t="s">
        <v>2264</v>
      </c>
      <c r="D58" s="15" t="s">
        <v>213</v>
      </c>
      <c r="E58" s="26">
        <f t="shared" si="0"/>
        <v>64520.49</v>
      </c>
      <c r="F58" s="26">
        <v>70140.98</v>
      </c>
      <c r="G58" s="69">
        <v>58900</v>
      </c>
      <c r="H58" s="103"/>
    </row>
    <row r="59" spans="2:8" ht="15.6">
      <c r="B59" s="102">
        <v>49</v>
      </c>
      <c r="C59" s="14" t="s">
        <v>2008</v>
      </c>
      <c r="D59" s="15" t="s">
        <v>213</v>
      </c>
      <c r="E59" s="26">
        <f t="shared" si="0"/>
        <v>5271.0149999999994</v>
      </c>
      <c r="F59" s="26">
        <v>5042.03</v>
      </c>
      <c r="G59" s="69">
        <v>5500</v>
      </c>
      <c r="H59" s="103"/>
    </row>
    <row r="60" spans="2:8" ht="15.6">
      <c r="B60" s="102">
        <v>50</v>
      </c>
      <c r="C60" s="14" t="s">
        <v>2009</v>
      </c>
      <c r="D60" s="15" t="s">
        <v>213</v>
      </c>
      <c r="E60" s="26">
        <f t="shared" si="0"/>
        <v>4351.5200000000004</v>
      </c>
      <c r="F60" s="26">
        <v>4303.04</v>
      </c>
      <c r="G60" s="69">
        <v>4400</v>
      </c>
      <c r="H60" s="103"/>
    </row>
    <row r="61" spans="2:8" ht="15.6">
      <c r="B61" s="102">
        <v>51</v>
      </c>
      <c r="C61" s="14" t="s">
        <v>2007</v>
      </c>
      <c r="D61" s="15" t="s">
        <v>213</v>
      </c>
      <c r="E61" s="26">
        <f t="shared" si="0"/>
        <v>2097.21</v>
      </c>
      <c r="F61" s="26">
        <v>2044.42</v>
      </c>
      <c r="G61" s="69">
        <v>2150</v>
      </c>
      <c r="H61" s="103"/>
    </row>
    <row r="62" spans="2:8" ht="15.6">
      <c r="B62" s="102">
        <v>52</v>
      </c>
      <c r="C62" s="14" t="s">
        <v>2010</v>
      </c>
      <c r="D62" s="15" t="s">
        <v>213</v>
      </c>
      <c r="E62" s="26">
        <f t="shared" si="0"/>
        <v>420.13</v>
      </c>
      <c r="F62" s="26">
        <v>540.26</v>
      </c>
      <c r="G62" s="69">
        <v>300</v>
      </c>
      <c r="H62" s="103"/>
    </row>
    <row r="63" spans="2:8" ht="15.6">
      <c r="B63" s="102">
        <v>53</v>
      </c>
      <c r="C63" s="14" t="s">
        <v>2012</v>
      </c>
      <c r="D63" s="15" t="s">
        <v>213</v>
      </c>
      <c r="E63" s="26">
        <f t="shared" si="0"/>
        <v>21464.11</v>
      </c>
      <c r="F63" s="26">
        <v>18728.22</v>
      </c>
      <c r="G63" s="69">
        <v>24200</v>
      </c>
      <c r="H63" s="103"/>
    </row>
    <row r="64" spans="2:8" ht="15.6">
      <c r="B64" s="102">
        <v>54</v>
      </c>
      <c r="C64" s="14" t="s">
        <v>2011</v>
      </c>
      <c r="D64" s="15" t="s">
        <v>213</v>
      </c>
      <c r="E64" s="26">
        <f t="shared" si="0"/>
        <v>7201.5349999999999</v>
      </c>
      <c r="F64" s="26">
        <v>7203.07</v>
      </c>
      <c r="G64" s="69">
        <v>7200</v>
      </c>
      <c r="H64" s="103"/>
    </row>
    <row r="65" spans="2:8" ht="15.6">
      <c r="B65" s="102">
        <v>55</v>
      </c>
      <c r="C65" s="14" t="s">
        <v>2013</v>
      </c>
      <c r="D65" s="15" t="s">
        <v>213</v>
      </c>
      <c r="E65" s="26">
        <f t="shared" si="0"/>
        <v>28606.834999999999</v>
      </c>
      <c r="F65" s="26">
        <v>28313.67</v>
      </c>
      <c r="G65" s="69">
        <v>28900</v>
      </c>
      <c r="H65" s="103"/>
    </row>
    <row r="66" spans="2:8" ht="15.6">
      <c r="B66" s="102">
        <v>56</v>
      </c>
      <c r="C66" s="14" t="s">
        <v>2014</v>
      </c>
      <c r="D66" s="15" t="s">
        <v>213</v>
      </c>
      <c r="E66" s="26">
        <f t="shared" si="0"/>
        <v>1039.6849999999999</v>
      </c>
      <c r="F66" s="26">
        <v>979.37</v>
      </c>
      <c r="G66" s="69">
        <v>1100</v>
      </c>
      <c r="H66" s="103"/>
    </row>
    <row r="67" spans="2:8" ht="15.6">
      <c r="B67" s="102">
        <v>57</v>
      </c>
      <c r="C67" s="14" t="s">
        <v>2015</v>
      </c>
      <c r="D67" s="15" t="s">
        <v>213</v>
      </c>
      <c r="E67" s="26">
        <f t="shared" si="0"/>
        <v>44991.96</v>
      </c>
      <c r="F67" s="26">
        <v>52083.92</v>
      </c>
      <c r="G67" s="69">
        <v>37900</v>
      </c>
      <c r="H67" s="103"/>
    </row>
    <row r="68" spans="2:8" ht="15.6">
      <c r="B68" s="102">
        <v>58</v>
      </c>
      <c r="C68" s="14" t="s">
        <v>2006</v>
      </c>
      <c r="D68" s="15" t="s">
        <v>213</v>
      </c>
      <c r="E68" s="26">
        <f t="shared" si="0"/>
        <v>4258.8999999999996</v>
      </c>
      <c r="F68" s="26">
        <v>3117.8</v>
      </c>
      <c r="G68" s="69">
        <v>5400</v>
      </c>
      <c r="H68" s="103"/>
    </row>
    <row r="69" spans="2:8" ht="15.6">
      <c r="B69" s="102">
        <v>59</v>
      </c>
      <c r="C69" s="14" t="s">
        <v>2263</v>
      </c>
      <c r="D69" s="15" t="s">
        <v>213</v>
      </c>
      <c r="E69" s="26">
        <f t="shared" si="0"/>
        <v>24792.46</v>
      </c>
      <c r="F69" s="26">
        <v>26022.92</v>
      </c>
      <c r="G69" s="69">
        <f>19800*1.19</f>
        <v>23562</v>
      </c>
      <c r="H69" s="103"/>
    </row>
    <row r="70" spans="2:8" ht="15.6">
      <c r="B70" s="102">
        <v>60</v>
      </c>
      <c r="C70" s="14" t="s">
        <v>226</v>
      </c>
      <c r="D70" s="15" t="s">
        <v>213</v>
      </c>
      <c r="E70" s="26">
        <f t="shared" si="0"/>
        <v>48770.365000000005</v>
      </c>
      <c r="F70" s="26">
        <v>43157.73</v>
      </c>
      <c r="G70" s="69">
        <f>45700*1.19</f>
        <v>54383</v>
      </c>
      <c r="H70" s="103"/>
    </row>
    <row r="71" spans="2:8" ht="15.6">
      <c r="B71" s="102">
        <v>61</v>
      </c>
      <c r="C71" s="14" t="s">
        <v>235</v>
      </c>
      <c r="D71" s="15" t="s">
        <v>213</v>
      </c>
      <c r="E71" s="26">
        <f t="shared" si="0"/>
        <v>20898.78</v>
      </c>
      <c r="F71" s="26">
        <v>16391.060000000001</v>
      </c>
      <c r="G71" s="69">
        <f>21350*1.19</f>
        <v>25406.5</v>
      </c>
      <c r="H71" s="103"/>
    </row>
    <row r="72" spans="2:8" ht="15.6">
      <c r="B72" s="102">
        <v>62</v>
      </c>
      <c r="C72" s="5" t="s">
        <v>3262</v>
      </c>
      <c r="D72" s="4" t="s">
        <v>5</v>
      </c>
      <c r="E72" s="26">
        <f t="shared" si="0"/>
        <v>62050</v>
      </c>
      <c r="F72" s="6">
        <v>62050</v>
      </c>
      <c r="G72" s="103"/>
      <c r="H72" s="103"/>
    </row>
    <row r="73" spans="2:8" ht="15.6">
      <c r="B73" s="102">
        <v>63</v>
      </c>
      <c r="C73" s="5" t="s">
        <v>3326</v>
      </c>
      <c r="D73" s="4" t="s">
        <v>213</v>
      </c>
      <c r="E73" s="26">
        <f t="shared" si="0"/>
        <v>1100</v>
      </c>
      <c r="F73" s="6"/>
      <c r="G73" s="103">
        <v>1100</v>
      </c>
      <c r="H73" s="103"/>
    </row>
    <row r="74" spans="2:8" ht="15.6">
      <c r="B74" s="102">
        <v>64</v>
      </c>
      <c r="C74" s="5" t="s">
        <v>3263</v>
      </c>
      <c r="D74" s="4" t="s">
        <v>5</v>
      </c>
      <c r="E74" s="26">
        <f t="shared" si="0"/>
        <v>62050</v>
      </c>
      <c r="F74" s="6">
        <v>62050</v>
      </c>
      <c r="G74" s="103"/>
      <c r="H74" s="103"/>
    </row>
    <row r="75" spans="2:8" ht="15.6">
      <c r="B75" s="102">
        <v>65</v>
      </c>
      <c r="C75" s="14" t="s">
        <v>2550</v>
      </c>
      <c r="D75" s="15" t="s">
        <v>2551</v>
      </c>
      <c r="E75" s="26">
        <f t="shared" si="0"/>
        <v>100</v>
      </c>
      <c r="F75" s="26">
        <v>100</v>
      </c>
      <c r="G75" s="69"/>
      <c r="H75" s="103"/>
    </row>
    <row r="76" spans="2:8" ht="15.6">
      <c r="B76" s="102">
        <v>66</v>
      </c>
      <c r="C76" s="103" t="s">
        <v>3131</v>
      </c>
      <c r="D76" s="4" t="s">
        <v>213</v>
      </c>
      <c r="E76" s="26">
        <f t="shared" ref="E76:E139" si="1">+AVERAGE(F76:H76)</f>
        <v>6050</v>
      </c>
      <c r="F76" s="103"/>
      <c r="G76" s="107">
        <v>6050</v>
      </c>
      <c r="H76" s="103"/>
    </row>
    <row r="77" spans="2:8" ht="15.6">
      <c r="B77" s="102">
        <v>67</v>
      </c>
      <c r="C77" s="14" t="s">
        <v>227</v>
      </c>
      <c r="D77" s="15" t="s">
        <v>213</v>
      </c>
      <c r="E77" s="26">
        <f t="shared" si="1"/>
        <v>231.505</v>
      </c>
      <c r="F77" s="26">
        <v>213.01</v>
      </c>
      <c r="G77" s="69">
        <v>250</v>
      </c>
      <c r="H77" s="103"/>
    </row>
    <row r="78" spans="2:8" ht="15.6">
      <c r="B78" s="102">
        <v>68</v>
      </c>
      <c r="C78" s="14" t="s">
        <v>228</v>
      </c>
      <c r="D78" s="15" t="s">
        <v>234</v>
      </c>
      <c r="E78" s="26">
        <f t="shared" si="1"/>
        <v>5941.5</v>
      </c>
      <c r="F78" s="26">
        <v>6069</v>
      </c>
      <c r="G78" s="69">
        <v>5814</v>
      </c>
      <c r="H78" s="103"/>
    </row>
    <row r="79" spans="2:8" ht="15.6">
      <c r="B79" s="102">
        <v>69</v>
      </c>
      <c r="C79" s="14" t="s">
        <v>229</v>
      </c>
      <c r="D79" s="15" t="s">
        <v>234</v>
      </c>
      <c r="E79" s="26">
        <f t="shared" si="1"/>
        <v>9466.375</v>
      </c>
      <c r="F79" s="26">
        <v>9906.75</v>
      </c>
      <c r="G79" s="69">
        <v>9026</v>
      </c>
      <c r="H79" s="103"/>
    </row>
    <row r="80" spans="2:8" ht="15.6">
      <c r="B80" s="102">
        <v>70</v>
      </c>
      <c r="C80" s="14" t="s">
        <v>230</v>
      </c>
      <c r="D80" s="15" t="s">
        <v>234</v>
      </c>
      <c r="E80" s="26">
        <f t="shared" si="1"/>
        <v>8710.7999999999993</v>
      </c>
      <c r="F80" s="26">
        <v>8710.7999999999993</v>
      </c>
      <c r="G80" s="69"/>
      <c r="H80" s="103"/>
    </row>
    <row r="81" spans="2:8" ht="15.6">
      <c r="B81" s="102">
        <v>71</v>
      </c>
      <c r="C81" s="14" t="s">
        <v>231</v>
      </c>
      <c r="D81" s="15" t="s">
        <v>234</v>
      </c>
      <c r="E81" s="26">
        <f t="shared" si="1"/>
        <v>13316.1</v>
      </c>
      <c r="F81" s="26">
        <v>13316.1</v>
      </c>
      <c r="G81" s="69"/>
      <c r="H81" s="103"/>
    </row>
    <row r="82" spans="2:8" ht="15.6">
      <c r="B82" s="102">
        <v>72</v>
      </c>
      <c r="C82" s="14" t="s">
        <v>232</v>
      </c>
      <c r="D82" s="15" t="s">
        <v>222</v>
      </c>
      <c r="E82" s="26">
        <f t="shared" si="1"/>
        <v>35688.1</v>
      </c>
      <c r="F82" s="26">
        <v>35688.1</v>
      </c>
      <c r="G82" s="69"/>
      <c r="H82" s="103"/>
    </row>
    <row r="83" spans="2:8" ht="15.6">
      <c r="B83" s="102">
        <v>73</v>
      </c>
      <c r="C83" s="14" t="s">
        <v>233</v>
      </c>
      <c r="D83" s="15" t="s">
        <v>234</v>
      </c>
      <c r="E83" s="26">
        <f t="shared" si="1"/>
        <v>8330</v>
      </c>
      <c r="F83" s="26">
        <v>8330</v>
      </c>
      <c r="G83" s="69"/>
      <c r="H83" s="103"/>
    </row>
    <row r="84" spans="2:8" ht="15.6">
      <c r="B84" s="102">
        <v>74</v>
      </c>
      <c r="C84" s="14" t="s">
        <v>3327</v>
      </c>
      <c r="D84" s="15" t="s">
        <v>242</v>
      </c>
      <c r="E84" s="26">
        <f t="shared" si="1"/>
        <v>187285.75</v>
      </c>
      <c r="F84" s="26">
        <v>196171.5</v>
      </c>
      <c r="G84" s="69">
        <v>178400</v>
      </c>
      <c r="H84" s="103"/>
    </row>
    <row r="85" spans="2:8" ht="15.6">
      <c r="B85" s="102">
        <v>75</v>
      </c>
      <c r="C85" s="14" t="s">
        <v>3346</v>
      </c>
      <c r="D85" s="15" t="s">
        <v>242</v>
      </c>
      <c r="E85" s="26">
        <f t="shared" si="1"/>
        <v>319525</v>
      </c>
      <c r="F85" s="26">
        <v>339150</v>
      </c>
      <c r="G85" s="69">
        <v>299900</v>
      </c>
      <c r="H85" s="103"/>
    </row>
    <row r="86" spans="2:8" ht="15.6">
      <c r="B86" s="102">
        <v>76</v>
      </c>
      <c r="C86" s="14" t="s">
        <v>3347</v>
      </c>
      <c r="D86" s="15" t="s">
        <v>242</v>
      </c>
      <c r="E86" s="26">
        <f t="shared" si="1"/>
        <v>313063.86499999999</v>
      </c>
      <c r="F86" s="26">
        <v>320427.73</v>
      </c>
      <c r="G86" s="69">
        <v>305700</v>
      </c>
      <c r="H86" s="103"/>
    </row>
    <row r="87" spans="2:8" ht="15.6">
      <c r="B87" s="102">
        <v>77</v>
      </c>
      <c r="C87" s="14" t="s">
        <v>236</v>
      </c>
      <c r="D87" s="15" t="s">
        <v>1983</v>
      </c>
      <c r="E87" s="26">
        <f t="shared" si="1"/>
        <v>10479.5</v>
      </c>
      <c r="F87" s="26">
        <v>9401</v>
      </c>
      <c r="G87" s="69">
        <f>577900/50</f>
        <v>11558</v>
      </c>
      <c r="H87" s="103"/>
    </row>
    <row r="88" spans="2:8" ht="15.6">
      <c r="B88" s="102">
        <v>78</v>
      </c>
      <c r="C88" s="14" t="s">
        <v>237</v>
      </c>
      <c r="D88" s="15" t="s">
        <v>1983</v>
      </c>
      <c r="E88" s="26">
        <f t="shared" si="1"/>
        <v>10400.5</v>
      </c>
      <c r="F88" s="26">
        <v>9401</v>
      </c>
      <c r="G88" s="69">
        <v>11400</v>
      </c>
      <c r="H88" s="103"/>
    </row>
    <row r="89" spans="2:8" ht="15.6">
      <c r="B89" s="102">
        <v>79</v>
      </c>
      <c r="C89" s="14" t="s">
        <v>238</v>
      </c>
      <c r="D89" s="15" t="s">
        <v>1983</v>
      </c>
      <c r="E89" s="26">
        <f t="shared" si="1"/>
        <v>10400.5</v>
      </c>
      <c r="F89" s="26">
        <v>9401</v>
      </c>
      <c r="G89" s="69">
        <v>11400</v>
      </c>
      <c r="H89" s="103"/>
    </row>
    <row r="90" spans="2:8" ht="15.6">
      <c r="B90" s="102">
        <v>80</v>
      </c>
      <c r="C90" s="14" t="s">
        <v>239</v>
      </c>
      <c r="D90" s="15" t="s">
        <v>1983</v>
      </c>
      <c r="E90" s="26">
        <f t="shared" si="1"/>
        <v>14387.8</v>
      </c>
      <c r="F90" s="26">
        <v>13375.6</v>
      </c>
      <c r="G90" s="69">
        <v>15400</v>
      </c>
      <c r="H90" s="103"/>
    </row>
    <row r="91" spans="2:8" ht="15.6">
      <c r="B91" s="102">
        <v>81</v>
      </c>
      <c r="C91" s="14" t="s">
        <v>240</v>
      </c>
      <c r="D91" s="15" t="s">
        <v>1983</v>
      </c>
      <c r="E91" s="26">
        <f t="shared" si="1"/>
        <v>14137.9</v>
      </c>
      <c r="F91" s="26">
        <v>12875.8</v>
      </c>
      <c r="G91" s="69">
        <v>15400</v>
      </c>
      <c r="H91" s="103"/>
    </row>
    <row r="92" spans="2:8" ht="15.6">
      <c r="B92" s="102">
        <v>82</v>
      </c>
      <c r="C92" s="14" t="s">
        <v>241</v>
      </c>
      <c r="D92" s="15" t="s">
        <v>1983</v>
      </c>
      <c r="E92" s="26">
        <f t="shared" si="1"/>
        <v>6861.85</v>
      </c>
      <c r="F92" s="26">
        <v>8127.7</v>
      </c>
      <c r="G92" s="69">
        <v>5596</v>
      </c>
      <c r="H92" s="103"/>
    </row>
    <row r="93" spans="2:8" ht="15.6">
      <c r="B93" s="102">
        <v>83</v>
      </c>
      <c r="C93" s="5" t="s">
        <v>2909</v>
      </c>
      <c r="D93" s="4" t="s">
        <v>213</v>
      </c>
      <c r="E93" s="26">
        <f t="shared" si="1"/>
        <v>286</v>
      </c>
      <c r="F93" s="6"/>
      <c r="G93" s="103"/>
      <c r="H93" s="103">
        <v>286</v>
      </c>
    </row>
    <row r="94" spans="2:8" ht="15.6">
      <c r="B94" s="102">
        <v>84</v>
      </c>
      <c r="C94" s="14" t="s">
        <v>243</v>
      </c>
      <c r="D94" s="15" t="s">
        <v>213</v>
      </c>
      <c r="E94" s="26">
        <f t="shared" si="1"/>
        <v>747.25</v>
      </c>
      <c r="F94" s="26">
        <v>535.5</v>
      </c>
      <c r="G94" s="69">
        <v>959</v>
      </c>
      <c r="H94" s="103"/>
    </row>
    <row r="95" spans="2:8" ht="15.6">
      <c r="B95" s="102">
        <v>85</v>
      </c>
      <c r="C95" s="14" t="s">
        <v>244</v>
      </c>
      <c r="D95" s="15" t="s">
        <v>213</v>
      </c>
      <c r="E95" s="26">
        <f t="shared" si="1"/>
        <v>1577.125</v>
      </c>
      <c r="F95" s="26">
        <v>267.75</v>
      </c>
      <c r="G95" s="69">
        <v>2886.5</v>
      </c>
      <c r="H95" s="103"/>
    </row>
    <row r="96" spans="2:8" ht="15.6">
      <c r="B96" s="102">
        <v>86</v>
      </c>
      <c r="C96" s="14" t="s">
        <v>245</v>
      </c>
      <c r="D96" s="15" t="s">
        <v>213</v>
      </c>
      <c r="E96" s="26">
        <f t="shared" si="1"/>
        <v>285.60000000000002</v>
      </c>
      <c r="F96" s="26">
        <v>285.60000000000002</v>
      </c>
      <c r="G96" s="69"/>
      <c r="H96" s="103"/>
    </row>
    <row r="97" spans="2:8" ht="15.6">
      <c r="B97" s="102">
        <v>87</v>
      </c>
      <c r="C97" s="14" t="s">
        <v>246</v>
      </c>
      <c r="D97" s="15" t="s">
        <v>1983</v>
      </c>
      <c r="E97" s="26">
        <f t="shared" si="1"/>
        <v>11175.035</v>
      </c>
      <c r="F97" s="26">
        <v>8750.07</v>
      </c>
      <c r="G97" s="69">
        <v>13600</v>
      </c>
      <c r="H97" s="103"/>
    </row>
    <row r="98" spans="2:8" ht="15.6">
      <c r="B98" s="102">
        <v>88</v>
      </c>
      <c r="C98" s="5" t="s">
        <v>3278</v>
      </c>
      <c r="D98" s="4" t="s">
        <v>2</v>
      </c>
      <c r="E98" s="26">
        <f t="shared" si="1"/>
        <v>36475</v>
      </c>
      <c r="F98" s="6"/>
      <c r="G98" s="6">
        <v>36475</v>
      </c>
      <c r="H98" s="103"/>
    </row>
    <row r="99" spans="2:8" ht="15.6">
      <c r="B99" s="102">
        <v>89</v>
      </c>
      <c r="C99" s="5" t="s">
        <v>3279</v>
      </c>
      <c r="D99" s="4" t="s">
        <v>2</v>
      </c>
      <c r="E99" s="26">
        <f t="shared" si="1"/>
        <v>31042.934999999998</v>
      </c>
      <c r="F99" s="6"/>
      <c r="G99" s="6">
        <f>186257.61/6</f>
        <v>31042.934999999998</v>
      </c>
      <c r="H99" s="103"/>
    </row>
    <row r="100" spans="2:8" ht="15.6">
      <c r="B100" s="102">
        <v>90</v>
      </c>
      <c r="C100" s="5" t="s">
        <v>2940</v>
      </c>
      <c r="D100" s="4" t="s">
        <v>213</v>
      </c>
      <c r="E100" s="26">
        <f t="shared" si="1"/>
        <v>6642</v>
      </c>
      <c r="F100" s="6"/>
      <c r="G100" s="6">
        <f>1107*6</f>
        <v>6642</v>
      </c>
      <c r="H100" s="103"/>
    </row>
    <row r="101" spans="2:8" ht="15.6">
      <c r="B101" s="102">
        <v>91</v>
      </c>
      <c r="C101" s="103" t="s">
        <v>3295</v>
      </c>
      <c r="D101" s="4" t="s">
        <v>2</v>
      </c>
      <c r="E101" s="26">
        <f t="shared" si="1"/>
        <v>15816.67</v>
      </c>
      <c r="F101" s="103"/>
      <c r="G101" s="107">
        <v>15816.67</v>
      </c>
      <c r="H101" s="103"/>
    </row>
    <row r="102" spans="2:8" ht="15.6">
      <c r="B102" s="102">
        <v>92</v>
      </c>
      <c r="C102" s="5" t="s">
        <v>2934</v>
      </c>
      <c r="D102" s="4" t="s">
        <v>213</v>
      </c>
      <c r="E102" s="26">
        <f t="shared" si="1"/>
        <v>12190</v>
      </c>
      <c r="F102" s="6"/>
      <c r="G102" s="6">
        <v>12190</v>
      </c>
      <c r="H102" s="103"/>
    </row>
    <row r="103" spans="2:8" ht="15.6">
      <c r="B103" s="102">
        <v>93</v>
      </c>
      <c r="C103" s="5" t="s">
        <v>3277</v>
      </c>
      <c r="D103" s="4" t="s">
        <v>2874</v>
      </c>
      <c r="E103" s="26">
        <f t="shared" si="1"/>
        <v>69000</v>
      </c>
      <c r="F103" s="6"/>
      <c r="G103" s="6">
        <v>69000</v>
      </c>
      <c r="H103" s="103"/>
    </row>
    <row r="104" spans="2:8" ht="15.6">
      <c r="B104" s="102">
        <v>94</v>
      </c>
      <c r="C104" s="5" t="s">
        <v>3037</v>
      </c>
      <c r="D104" s="4" t="s">
        <v>2873</v>
      </c>
      <c r="E104" s="26">
        <f t="shared" si="1"/>
        <v>78100</v>
      </c>
      <c r="F104" s="6"/>
      <c r="G104" s="103"/>
      <c r="H104" s="6">
        <v>78100</v>
      </c>
    </row>
    <row r="105" spans="2:8" ht="15.6">
      <c r="B105" s="102">
        <v>95</v>
      </c>
      <c r="C105" s="5" t="s">
        <v>3324</v>
      </c>
      <c r="D105" s="4" t="s">
        <v>1983</v>
      </c>
      <c r="E105" s="26">
        <f t="shared" si="1"/>
        <v>25595</v>
      </c>
      <c r="F105" s="6"/>
      <c r="G105" s="6">
        <v>25595</v>
      </c>
      <c r="H105" s="103"/>
    </row>
    <row r="106" spans="2:8" ht="15.6">
      <c r="B106" s="102">
        <v>96</v>
      </c>
      <c r="C106" s="14" t="s">
        <v>247</v>
      </c>
      <c r="D106" s="15" t="s">
        <v>213</v>
      </c>
      <c r="E106" s="26">
        <f t="shared" si="1"/>
        <v>267.53999999999996</v>
      </c>
      <c r="F106" s="26">
        <v>276.08</v>
      </c>
      <c r="G106" s="69">
        <v>259</v>
      </c>
      <c r="H106" s="103"/>
    </row>
    <row r="107" spans="2:8" ht="15.6">
      <c r="B107" s="102">
        <v>97</v>
      </c>
      <c r="C107" s="5" t="s">
        <v>2887</v>
      </c>
      <c r="D107" s="4" t="s">
        <v>250</v>
      </c>
      <c r="E107" s="26">
        <f t="shared" si="1"/>
        <v>62000</v>
      </c>
      <c r="F107" s="6"/>
      <c r="G107" s="6">
        <v>62000</v>
      </c>
      <c r="H107" s="103"/>
    </row>
    <row r="108" spans="2:8" ht="15.6">
      <c r="B108" s="102">
        <v>98</v>
      </c>
      <c r="C108" s="5" t="s">
        <v>2724</v>
      </c>
      <c r="D108" s="4" t="s">
        <v>250</v>
      </c>
      <c r="E108" s="26">
        <f t="shared" si="1"/>
        <v>78623.953014286075</v>
      </c>
      <c r="F108" s="6"/>
      <c r="G108" s="103"/>
      <c r="H108" s="6">
        <v>78623.953014286075</v>
      </c>
    </row>
    <row r="109" spans="2:8" ht="15.6">
      <c r="B109" s="102">
        <v>99</v>
      </c>
      <c r="C109" s="14" t="s">
        <v>248</v>
      </c>
      <c r="D109" s="15" t="s">
        <v>249</v>
      </c>
      <c r="E109" s="26">
        <f t="shared" si="1"/>
        <v>3099.95</v>
      </c>
      <c r="F109" s="26">
        <v>3099.95</v>
      </c>
      <c r="G109" s="69"/>
      <c r="H109" s="103"/>
    </row>
    <row r="110" spans="2:8" ht="15.6">
      <c r="B110" s="102">
        <v>100</v>
      </c>
      <c r="C110" s="5" t="s">
        <v>3220</v>
      </c>
      <c r="D110" s="4" t="s">
        <v>213</v>
      </c>
      <c r="E110" s="26">
        <f t="shared" si="1"/>
        <v>22900</v>
      </c>
      <c r="F110" s="6"/>
      <c r="G110" s="6">
        <v>22900</v>
      </c>
      <c r="H110" s="103"/>
    </row>
    <row r="111" spans="2:8" ht="15.6">
      <c r="B111" s="102">
        <v>101</v>
      </c>
      <c r="C111" s="14" t="s">
        <v>251</v>
      </c>
      <c r="D111" s="15" t="s">
        <v>250</v>
      </c>
      <c r="E111" s="26">
        <f t="shared" si="1"/>
        <v>64500</v>
      </c>
      <c r="F111" s="26">
        <v>64500</v>
      </c>
      <c r="G111" s="69"/>
      <c r="H111" s="103"/>
    </row>
    <row r="112" spans="2:8" ht="15.6">
      <c r="B112" s="102">
        <v>102</v>
      </c>
      <c r="C112" s="14" t="s">
        <v>3348</v>
      </c>
      <c r="D112" s="15" t="s">
        <v>225</v>
      </c>
      <c r="E112" s="26">
        <f t="shared" si="1"/>
        <v>624210.93000000005</v>
      </c>
      <c r="F112" s="26">
        <v>624210.93000000005</v>
      </c>
      <c r="G112" s="69"/>
      <c r="H112" s="103"/>
    </row>
    <row r="113" spans="2:8" ht="15.6">
      <c r="B113" s="102">
        <v>103</v>
      </c>
      <c r="C113" s="14" t="s">
        <v>2515</v>
      </c>
      <c r="D113" s="15" t="s">
        <v>213</v>
      </c>
      <c r="E113" s="26">
        <f t="shared" si="1"/>
        <v>257050</v>
      </c>
      <c r="F113" s="26">
        <v>214200</v>
      </c>
      <c r="G113" s="69">
        <v>299900</v>
      </c>
      <c r="H113" s="103"/>
    </row>
    <row r="114" spans="2:8" ht="15.6">
      <c r="B114" s="102">
        <v>104</v>
      </c>
      <c r="C114" s="14" t="s">
        <v>2016</v>
      </c>
      <c r="D114" s="15" t="s">
        <v>213</v>
      </c>
      <c r="E114" s="26">
        <f t="shared" si="1"/>
        <v>78929.205000000002</v>
      </c>
      <c r="F114" s="26">
        <v>100958.41</v>
      </c>
      <c r="G114" s="69">
        <v>56900</v>
      </c>
      <c r="H114" s="103"/>
    </row>
    <row r="115" spans="2:8" ht="15.6">
      <c r="B115" s="102">
        <v>105</v>
      </c>
      <c r="C115" s="5" t="s">
        <v>3465</v>
      </c>
      <c r="D115" s="4" t="s">
        <v>213</v>
      </c>
      <c r="E115" s="26">
        <f t="shared" si="1"/>
        <v>7818860</v>
      </c>
      <c r="F115" s="6"/>
      <c r="G115" s="103"/>
      <c r="H115" s="6">
        <v>7818860</v>
      </c>
    </row>
    <row r="116" spans="2:8" ht="15.6">
      <c r="B116" s="102">
        <v>106</v>
      </c>
      <c r="C116" s="5" t="s">
        <v>3201</v>
      </c>
      <c r="D116" s="4" t="s">
        <v>213</v>
      </c>
      <c r="E116" s="26">
        <f t="shared" si="1"/>
        <v>4426800</v>
      </c>
      <c r="F116" s="6"/>
      <c r="G116" s="103"/>
      <c r="H116" s="6">
        <v>4426800</v>
      </c>
    </row>
    <row r="117" spans="2:8" ht="15.6">
      <c r="B117" s="102">
        <v>107</v>
      </c>
      <c r="C117" s="5" t="s">
        <v>3319</v>
      </c>
      <c r="D117" s="4" t="s">
        <v>5</v>
      </c>
      <c r="E117" s="26">
        <f t="shared" si="1"/>
        <v>64871</v>
      </c>
      <c r="F117" s="6"/>
      <c r="G117" s="6">
        <v>64871</v>
      </c>
      <c r="H117" s="103"/>
    </row>
    <row r="118" spans="2:8" ht="15.6">
      <c r="B118" s="102">
        <v>108</v>
      </c>
      <c r="C118" s="5" t="s">
        <v>3318</v>
      </c>
      <c r="D118" s="4" t="s">
        <v>5</v>
      </c>
      <c r="E118" s="26">
        <f t="shared" si="1"/>
        <v>67496</v>
      </c>
      <c r="F118" s="6"/>
      <c r="G118" s="6">
        <v>67496</v>
      </c>
      <c r="H118" s="103"/>
    </row>
    <row r="119" spans="2:8" ht="15.6">
      <c r="B119" s="102">
        <v>109</v>
      </c>
      <c r="C119" s="5" t="s">
        <v>3464</v>
      </c>
      <c r="D119" s="4" t="s">
        <v>2</v>
      </c>
      <c r="E119" s="26">
        <f t="shared" si="1"/>
        <v>11000</v>
      </c>
      <c r="F119" s="6"/>
      <c r="G119" s="6">
        <v>11000</v>
      </c>
      <c r="H119" s="103"/>
    </row>
    <row r="120" spans="2:8" ht="15.6">
      <c r="B120" s="102">
        <v>110</v>
      </c>
      <c r="C120" s="5" t="s">
        <v>3463</v>
      </c>
      <c r="D120" s="4" t="s">
        <v>2</v>
      </c>
      <c r="E120" s="26">
        <f t="shared" si="1"/>
        <v>11000</v>
      </c>
      <c r="F120" s="6"/>
      <c r="G120" s="6">
        <v>11000</v>
      </c>
      <c r="H120" s="103"/>
    </row>
    <row r="121" spans="2:8" ht="15.6">
      <c r="B121" s="102">
        <v>111</v>
      </c>
      <c r="C121" s="5" t="s">
        <v>3208</v>
      </c>
      <c r="D121" s="4" t="s">
        <v>213</v>
      </c>
      <c r="E121" s="26">
        <f t="shared" si="1"/>
        <v>10115000</v>
      </c>
      <c r="F121" s="6"/>
      <c r="G121" s="103"/>
      <c r="H121" s="6">
        <v>10115000</v>
      </c>
    </row>
    <row r="122" spans="2:8" ht="15.6">
      <c r="B122" s="102">
        <v>112</v>
      </c>
      <c r="C122" s="106" t="s">
        <v>3144</v>
      </c>
      <c r="D122" s="4" t="s">
        <v>213</v>
      </c>
      <c r="E122" s="26">
        <f t="shared" si="1"/>
        <v>130200</v>
      </c>
      <c r="F122" s="103"/>
      <c r="G122" s="103"/>
      <c r="H122" s="107">
        <v>130200</v>
      </c>
    </row>
    <row r="123" spans="2:8" ht="15.6">
      <c r="B123" s="102">
        <v>113</v>
      </c>
      <c r="C123" s="5" t="s">
        <v>3236</v>
      </c>
      <c r="D123" s="4" t="s">
        <v>213</v>
      </c>
      <c r="E123" s="26">
        <f t="shared" si="1"/>
        <v>186900</v>
      </c>
      <c r="F123" s="6"/>
      <c r="G123" s="103"/>
      <c r="H123" s="6">
        <v>186900</v>
      </c>
    </row>
    <row r="124" spans="2:8" ht="15.6">
      <c r="B124" s="102">
        <v>114</v>
      </c>
      <c r="C124" s="103" t="s">
        <v>3148</v>
      </c>
      <c r="D124" s="4" t="s">
        <v>213</v>
      </c>
      <c r="E124" s="26">
        <f t="shared" si="1"/>
        <v>328356</v>
      </c>
      <c r="F124" s="103"/>
      <c r="G124" s="103"/>
      <c r="H124" s="107">
        <v>328356</v>
      </c>
    </row>
    <row r="125" spans="2:8" ht="15.6">
      <c r="B125" s="102">
        <v>115</v>
      </c>
      <c r="C125" s="103" t="s">
        <v>3305</v>
      </c>
      <c r="D125" s="108" t="s">
        <v>6</v>
      </c>
      <c r="E125" s="26">
        <f t="shared" si="1"/>
        <v>26500</v>
      </c>
      <c r="F125" s="103"/>
      <c r="G125" s="103"/>
      <c r="H125" s="107">
        <v>26500</v>
      </c>
    </row>
    <row r="126" spans="2:8" ht="15.6">
      <c r="B126" s="102">
        <v>116</v>
      </c>
      <c r="C126" s="5" t="s">
        <v>2730</v>
      </c>
      <c r="D126" s="4" t="s">
        <v>250</v>
      </c>
      <c r="E126" s="26">
        <f t="shared" si="1"/>
        <v>98000</v>
      </c>
      <c r="F126" s="6"/>
      <c r="G126" s="103"/>
      <c r="H126" s="6">
        <v>98000</v>
      </c>
    </row>
    <row r="127" spans="2:8" ht="15.6">
      <c r="B127" s="102">
        <v>117</v>
      </c>
      <c r="C127" s="5" t="s">
        <v>3077</v>
      </c>
      <c r="D127" s="4" t="s">
        <v>6</v>
      </c>
      <c r="E127" s="26">
        <f t="shared" si="1"/>
        <v>60000</v>
      </c>
      <c r="F127" s="6"/>
      <c r="G127" s="103"/>
      <c r="H127" s="6">
        <v>60000</v>
      </c>
    </row>
    <row r="128" spans="2:8" ht="15.6">
      <c r="B128" s="102">
        <v>118</v>
      </c>
      <c r="C128" s="103" t="s">
        <v>3303</v>
      </c>
      <c r="D128" s="108" t="s">
        <v>6</v>
      </c>
      <c r="E128" s="26">
        <f t="shared" si="1"/>
        <v>66900</v>
      </c>
      <c r="F128" s="103"/>
      <c r="G128" s="103"/>
      <c r="H128" s="107">
        <v>66900</v>
      </c>
    </row>
    <row r="129" spans="2:8" ht="15.6">
      <c r="B129" s="102">
        <v>119</v>
      </c>
      <c r="C129" s="14" t="s">
        <v>3349</v>
      </c>
      <c r="D129" s="15" t="s">
        <v>253</v>
      </c>
      <c r="E129" s="26">
        <f t="shared" si="1"/>
        <v>135842.5</v>
      </c>
      <c r="F129" s="26">
        <v>120785</v>
      </c>
      <c r="G129" s="69">
        <v>150900</v>
      </c>
      <c r="H129" s="103"/>
    </row>
    <row r="130" spans="2:8" ht="15.6">
      <c r="B130" s="102">
        <v>120</v>
      </c>
      <c r="C130" s="14" t="s">
        <v>3350</v>
      </c>
      <c r="D130" s="15" t="s">
        <v>253</v>
      </c>
      <c r="E130" s="26">
        <f t="shared" si="1"/>
        <v>144974</v>
      </c>
      <c r="F130" s="26">
        <v>129948</v>
      </c>
      <c r="G130" s="69">
        <v>160000</v>
      </c>
      <c r="H130" s="103"/>
    </row>
    <row r="131" spans="2:8" ht="15.6">
      <c r="B131" s="102">
        <v>121</v>
      </c>
      <c r="C131" s="14" t="s">
        <v>254</v>
      </c>
      <c r="D131" s="15" t="s">
        <v>252</v>
      </c>
      <c r="E131" s="26">
        <f t="shared" si="1"/>
        <v>2749.54</v>
      </c>
      <c r="F131" s="26">
        <v>1704.08</v>
      </c>
      <c r="G131" s="69">
        <v>3795</v>
      </c>
      <c r="H131" s="103"/>
    </row>
    <row r="132" spans="2:8" ht="15.6">
      <c r="B132" s="102">
        <v>122</v>
      </c>
      <c r="C132" s="14" t="s">
        <v>255</v>
      </c>
      <c r="D132" s="15" t="s">
        <v>252</v>
      </c>
      <c r="E132" s="26">
        <f t="shared" si="1"/>
        <v>4080.5</v>
      </c>
      <c r="F132" s="26">
        <v>2261</v>
      </c>
      <c r="G132" s="69">
        <v>5900</v>
      </c>
      <c r="H132" s="103"/>
    </row>
    <row r="133" spans="2:8" ht="15.6">
      <c r="B133" s="102">
        <v>123</v>
      </c>
      <c r="C133" s="14" t="s">
        <v>256</v>
      </c>
      <c r="D133" s="15" t="s">
        <v>252</v>
      </c>
      <c r="E133" s="26">
        <f t="shared" si="1"/>
        <v>1913.52</v>
      </c>
      <c r="F133" s="26">
        <v>2261</v>
      </c>
      <c r="G133" s="69">
        <f>1316*1.19</f>
        <v>1566.04</v>
      </c>
      <c r="H133" s="103"/>
    </row>
    <row r="134" spans="2:8" ht="15.6">
      <c r="B134" s="102">
        <v>124</v>
      </c>
      <c r="C134" s="14" t="s">
        <v>257</v>
      </c>
      <c r="D134" s="15" t="s">
        <v>252</v>
      </c>
      <c r="E134" s="26">
        <f t="shared" si="1"/>
        <v>2623.95</v>
      </c>
      <c r="F134" s="26">
        <v>3082.1</v>
      </c>
      <c r="G134" s="69">
        <f>1820*1.19</f>
        <v>2165.7999999999997</v>
      </c>
      <c r="H134" s="103"/>
    </row>
    <row r="135" spans="2:8" ht="15.6">
      <c r="B135" s="102">
        <v>125</v>
      </c>
      <c r="C135" s="14" t="s">
        <v>258</v>
      </c>
      <c r="D135" s="15" t="s">
        <v>252</v>
      </c>
      <c r="E135" s="26">
        <f t="shared" si="1"/>
        <v>943.95</v>
      </c>
      <c r="F135" s="26">
        <v>487.9</v>
      </c>
      <c r="G135" s="69">
        <v>1400</v>
      </c>
      <c r="H135" s="103"/>
    </row>
    <row r="136" spans="2:8" ht="15.6">
      <c r="B136" s="102">
        <v>126</v>
      </c>
      <c r="C136" s="14" t="s">
        <v>259</v>
      </c>
      <c r="D136" s="15" t="s">
        <v>252</v>
      </c>
      <c r="E136" s="26">
        <f t="shared" si="1"/>
        <v>692.58</v>
      </c>
      <c r="F136" s="26">
        <v>692.58</v>
      </c>
      <c r="G136" s="69"/>
      <c r="H136" s="103"/>
    </row>
    <row r="137" spans="2:8" ht="15.6">
      <c r="B137" s="102">
        <v>127</v>
      </c>
      <c r="C137" s="14" t="s">
        <v>260</v>
      </c>
      <c r="D137" s="15" t="s">
        <v>252</v>
      </c>
      <c r="E137" s="26">
        <f t="shared" si="1"/>
        <v>865.13</v>
      </c>
      <c r="F137" s="26">
        <v>865.13</v>
      </c>
      <c r="G137" s="69"/>
      <c r="H137" s="103"/>
    </row>
    <row r="138" spans="2:8" ht="15.6">
      <c r="B138" s="102">
        <v>128</v>
      </c>
      <c r="C138" s="14" t="s">
        <v>261</v>
      </c>
      <c r="D138" s="15" t="s">
        <v>252</v>
      </c>
      <c r="E138" s="26">
        <f t="shared" si="1"/>
        <v>1606.5</v>
      </c>
      <c r="F138" s="26">
        <v>1606.5</v>
      </c>
      <c r="G138" s="69"/>
      <c r="H138" s="103"/>
    </row>
    <row r="139" spans="2:8" ht="15.6">
      <c r="B139" s="102">
        <v>129</v>
      </c>
      <c r="C139" s="14" t="s">
        <v>262</v>
      </c>
      <c r="D139" s="15" t="s">
        <v>252</v>
      </c>
      <c r="E139" s="26">
        <f t="shared" si="1"/>
        <v>2201.5</v>
      </c>
      <c r="F139" s="26">
        <v>2201.5</v>
      </c>
      <c r="G139" s="69"/>
      <c r="H139" s="103"/>
    </row>
    <row r="140" spans="2:8" ht="15.6">
      <c r="B140" s="102">
        <v>130</v>
      </c>
      <c r="C140" s="14" t="s">
        <v>263</v>
      </c>
      <c r="D140" s="15" t="s">
        <v>252</v>
      </c>
      <c r="E140" s="26">
        <f t="shared" ref="E140:E203" si="2">+AVERAGE(F140:H140)</f>
        <v>2927.4</v>
      </c>
      <c r="F140" s="26">
        <v>2927.4</v>
      </c>
      <c r="G140" s="69"/>
      <c r="H140" s="103"/>
    </row>
    <row r="141" spans="2:8" ht="15.6">
      <c r="B141" s="102">
        <v>131</v>
      </c>
      <c r="C141" s="14" t="s">
        <v>264</v>
      </c>
      <c r="D141" s="15" t="s">
        <v>252</v>
      </c>
      <c r="E141" s="26">
        <f t="shared" si="2"/>
        <v>2380</v>
      </c>
      <c r="F141" s="26">
        <v>2380</v>
      </c>
      <c r="G141" s="69"/>
      <c r="H141" s="103"/>
    </row>
    <row r="142" spans="2:8" ht="15.6">
      <c r="B142" s="102">
        <v>132</v>
      </c>
      <c r="C142" s="14" t="s">
        <v>265</v>
      </c>
      <c r="D142" s="15" t="s">
        <v>252</v>
      </c>
      <c r="E142" s="26">
        <f t="shared" si="2"/>
        <v>5174.12</v>
      </c>
      <c r="F142" s="26">
        <v>5174.12</v>
      </c>
      <c r="G142" s="69"/>
      <c r="H142" s="103"/>
    </row>
    <row r="143" spans="2:8" ht="15.6">
      <c r="B143" s="102">
        <v>133</v>
      </c>
      <c r="C143" s="14" t="s">
        <v>266</v>
      </c>
      <c r="D143" s="15" t="s">
        <v>252</v>
      </c>
      <c r="E143" s="26">
        <f t="shared" si="2"/>
        <v>5447.82</v>
      </c>
      <c r="F143" s="26">
        <v>5447.82</v>
      </c>
      <c r="G143" s="69"/>
      <c r="H143" s="103"/>
    </row>
    <row r="144" spans="2:8" ht="15.6">
      <c r="B144" s="102">
        <v>134</v>
      </c>
      <c r="C144" s="14" t="s">
        <v>267</v>
      </c>
      <c r="D144" s="15" t="s">
        <v>252</v>
      </c>
      <c r="E144" s="26">
        <f t="shared" si="2"/>
        <v>10234</v>
      </c>
      <c r="F144" s="26">
        <v>10234</v>
      </c>
      <c r="G144" s="69"/>
      <c r="H144" s="103"/>
    </row>
    <row r="145" spans="2:8" ht="15.6">
      <c r="B145" s="102">
        <v>135</v>
      </c>
      <c r="C145" s="5" t="s">
        <v>3225</v>
      </c>
      <c r="D145" s="4" t="s">
        <v>213</v>
      </c>
      <c r="E145" s="26">
        <f t="shared" si="2"/>
        <v>4650</v>
      </c>
      <c r="F145" s="6"/>
      <c r="G145" s="103">
        <v>4650</v>
      </c>
      <c r="H145" s="103"/>
    </row>
    <row r="146" spans="2:8" ht="15.6">
      <c r="B146" s="102">
        <v>136</v>
      </c>
      <c r="C146" s="14" t="s">
        <v>268</v>
      </c>
      <c r="D146" s="15" t="s">
        <v>213</v>
      </c>
      <c r="E146" s="26">
        <f t="shared" si="2"/>
        <v>58286.2</v>
      </c>
      <c r="F146" s="26">
        <v>53291.77</v>
      </c>
      <c r="G146" s="69">
        <f>53177*1.19</f>
        <v>63280.63</v>
      </c>
      <c r="H146" s="103"/>
    </row>
    <row r="147" spans="2:8" ht="15.6">
      <c r="B147" s="102">
        <v>137</v>
      </c>
      <c r="C147" s="14" t="s">
        <v>269</v>
      </c>
      <c r="D147" s="15" t="s">
        <v>213</v>
      </c>
      <c r="E147" s="26">
        <f t="shared" si="2"/>
        <v>210803.74</v>
      </c>
      <c r="F147" s="26">
        <v>192632.44</v>
      </c>
      <c r="G147" s="69">
        <f>192416*1.19</f>
        <v>228975.03999999998</v>
      </c>
      <c r="H147" s="103"/>
    </row>
    <row r="148" spans="2:8" ht="15.6">
      <c r="B148" s="102">
        <v>138</v>
      </c>
      <c r="C148" s="106" t="s">
        <v>3126</v>
      </c>
      <c r="D148" s="15" t="s">
        <v>213</v>
      </c>
      <c r="E148" s="26">
        <f t="shared" si="2"/>
        <v>3528</v>
      </c>
      <c r="F148" s="103"/>
      <c r="G148" s="107">
        <v>3528</v>
      </c>
      <c r="H148" s="103"/>
    </row>
    <row r="149" spans="2:8" ht="15.6">
      <c r="B149" s="102">
        <v>139</v>
      </c>
      <c r="C149" s="5" t="s">
        <v>2880</v>
      </c>
      <c r="D149" s="4" t="s">
        <v>213</v>
      </c>
      <c r="E149" s="26">
        <f t="shared" si="2"/>
        <v>5400</v>
      </c>
      <c r="F149" s="6"/>
      <c r="G149" s="6">
        <v>5400</v>
      </c>
      <c r="H149" s="103"/>
    </row>
    <row r="150" spans="2:8" ht="15.6">
      <c r="B150" s="102">
        <v>140</v>
      </c>
      <c r="C150" s="5" t="s">
        <v>2881</v>
      </c>
      <c r="D150" s="4" t="s">
        <v>213</v>
      </c>
      <c r="E150" s="26">
        <f t="shared" si="2"/>
        <v>5400</v>
      </c>
      <c r="F150" s="6"/>
      <c r="G150" s="6">
        <v>5400</v>
      </c>
      <c r="H150" s="103"/>
    </row>
    <row r="151" spans="2:8" ht="15.6">
      <c r="B151" s="102">
        <v>141</v>
      </c>
      <c r="C151" s="14" t="s">
        <v>271</v>
      </c>
      <c r="D151" s="15" t="s">
        <v>213</v>
      </c>
      <c r="E151" s="26">
        <f t="shared" si="2"/>
        <v>4200</v>
      </c>
      <c r="F151" s="26">
        <v>4200</v>
      </c>
      <c r="G151" s="69"/>
      <c r="H151" s="103"/>
    </row>
    <row r="152" spans="2:8" ht="15.6">
      <c r="B152" s="102">
        <v>142</v>
      </c>
      <c r="C152" s="14" t="s">
        <v>272</v>
      </c>
      <c r="D152" s="15" t="s">
        <v>213</v>
      </c>
      <c r="E152" s="26">
        <f t="shared" si="2"/>
        <v>4200</v>
      </c>
      <c r="F152" s="26">
        <v>4200</v>
      </c>
      <c r="G152" s="69"/>
      <c r="H152" s="103"/>
    </row>
    <row r="153" spans="2:8" ht="15.6">
      <c r="B153" s="102">
        <v>143</v>
      </c>
      <c r="C153" s="14" t="s">
        <v>273</v>
      </c>
      <c r="D153" s="15" t="s">
        <v>213</v>
      </c>
      <c r="E153" s="26">
        <f t="shared" si="2"/>
        <v>1650</v>
      </c>
      <c r="F153" s="26">
        <v>1650</v>
      </c>
      <c r="G153" s="69"/>
      <c r="H153" s="103"/>
    </row>
    <row r="154" spans="2:8" ht="15.6">
      <c r="B154" s="102">
        <v>144</v>
      </c>
      <c r="C154" s="14" t="s">
        <v>274</v>
      </c>
      <c r="D154" s="15" t="s">
        <v>213</v>
      </c>
      <c r="E154" s="26">
        <f t="shared" si="2"/>
        <v>2462</v>
      </c>
      <c r="F154" s="26">
        <v>2462</v>
      </c>
      <c r="G154" s="69"/>
      <c r="H154" s="103"/>
    </row>
    <row r="155" spans="2:8" ht="15.6">
      <c r="B155" s="102">
        <v>145</v>
      </c>
      <c r="C155" s="14" t="s">
        <v>275</v>
      </c>
      <c r="D155" s="15" t="s">
        <v>213</v>
      </c>
      <c r="E155" s="26">
        <f t="shared" si="2"/>
        <v>2175</v>
      </c>
      <c r="F155" s="26">
        <v>2450</v>
      </c>
      <c r="G155" s="69">
        <v>1900</v>
      </c>
      <c r="H155" s="103"/>
    </row>
    <row r="156" spans="2:8" ht="15.6">
      <c r="B156" s="102">
        <v>146</v>
      </c>
      <c r="C156" s="14" t="s">
        <v>276</v>
      </c>
      <c r="D156" s="15" t="s">
        <v>213</v>
      </c>
      <c r="E156" s="26">
        <f t="shared" si="2"/>
        <v>2230</v>
      </c>
      <c r="F156" s="26">
        <v>2230</v>
      </c>
      <c r="G156" s="69"/>
      <c r="H156" s="103"/>
    </row>
    <row r="157" spans="2:8" ht="15.6">
      <c r="B157" s="102">
        <v>147</v>
      </c>
      <c r="C157" s="14" t="s">
        <v>277</v>
      </c>
      <c r="D157" s="15" t="s">
        <v>213</v>
      </c>
      <c r="E157" s="26">
        <f t="shared" si="2"/>
        <v>3700</v>
      </c>
      <c r="F157" s="26">
        <v>3700</v>
      </c>
      <c r="G157" s="69"/>
      <c r="H157" s="103"/>
    </row>
    <row r="158" spans="2:8" ht="15.6">
      <c r="B158" s="102">
        <v>148</v>
      </c>
      <c r="C158" s="14" t="s">
        <v>278</v>
      </c>
      <c r="D158" s="15" t="s">
        <v>213</v>
      </c>
      <c r="E158" s="26">
        <f t="shared" si="2"/>
        <v>3250</v>
      </c>
      <c r="F158" s="26">
        <v>3250</v>
      </c>
      <c r="G158" s="69"/>
      <c r="H158" s="103"/>
    </row>
    <row r="159" spans="2:8" ht="15.6">
      <c r="B159" s="102">
        <v>149</v>
      </c>
      <c r="C159" s="5" t="s">
        <v>2882</v>
      </c>
      <c r="D159" s="4" t="s">
        <v>213</v>
      </c>
      <c r="E159" s="26">
        <f t="shared" si="2"/>
        <v>4100</v>
      </c>
      <c r="F159" s="6"/>
      <c r="G159" s="6">
        <v>4100</v>
      </c>
      <c r="H159" s="103"/>
    </row>
    <row r="160" spans="2:8" ht="15.6">
      <c r="B160" s="102">
        <v>150</v>
      </c>
      <c r="C160" s="5" t="s">
        <v>2884</v>
      </c>
      <c r="D160" s="4" t="s">
        <v>213</v>
      </c>
      <c r="E160" s="26">
        <f t="shared" si="2"/>
        <v>6400</v>
      </c>
      <c r="F160" s="6"/>
      <c r="G160" s="6">
        <v>6400</v>
      </c>
      <c r="H160" s="103"/>
    </row>
    <row r="161" spans="2:8" ht="15.6">
      <c r="B161" s="102">
        <v>151</v>
      </c>
      <c r="C161" s="5" t="s">
        <v>2883</v>
      </c>
      <c r="D161" s="4" t="s">
        <v>213</v>
      </c>
      <c r="E161" s="26">
        <f t="shared" si="2"/>
        <v>4100</v>
      </c>
      <c r="F161" s="6"/>
      <c r="G161" s="6">
        <v>4100</v>
      </c>
      <c r="H161" s="103"/>
    </row>
    <row r="162" spans="2:8" ht="15.6">
      <c r="B162" s="102">
        <v>152</v>
      </c>
      <c r="C162" s="14" t="s">
        <v>279</v>
      </c>
      <c r="D162" s="15" t="s">
        <v>213</v>
      </c>
      <c r="E162" s="26">
        <f t="shared" si="2"/>
        <v>4333</v>
      </c>
      <c r="F162" s="26">
        <v>4333</v>
      </c>
      <c r="G162" s="69"/>
      <c r="H162" s="103"/>
    </row>
    <row r="163" spans="2:8" ht="15.6">
      <c r="B163" s="102">
        <v>153</v>
      </c>
      <c r="C163" s="14" t="s">
        <v>280</v>
      </c>
      <c r="D163" s="15" t="s">
        <v>213</v>
      </c>
      <c r="E163" s="26">
        <f t="shared" si="2"/>
        <v>27965</v>
      </c>
      <c r="F163" s="26">
        <v>27965</v>
      </c>
      <c r="G163" s="69"/>
      <c r="H163" s="103"/>
    </row>
    <row r="164" spans="2:8" ht="15.6">
      <c r="B164" s="102">
        <v>154</v>
      </c>
      <c r="C164" s="14" t="s">
        <v>281</v>
      </c>
      <c r="D164" s="15" t="s">
        <v>213</v>
      </c>
      <c r="E164" s="26">
        <f t="shared" si="2"/>
        <v>5355</v>
      </c>
      <c r="F164" s="26">
        <v>5355</v>
      </c>
      <c r="G164" s="69"/>
      <c r="H164" s="103"/>
    </row>
    <row r="165" spans="2:8" ht="15.6">
      <c r="B165" s="102">
        <v>155</v>
      </c>
      <c r="C165" s="14" t="s">
        <v>282</v>
      </c>
      <c r="D165" s="15" t="s">
        <v>283</v>
      </c>
      <c r="E165" s="26">
        <f t="shared" si="2"/>
        <v>13921.81</v>
      </c>
      <c r="F165" s="26">
        <v>13921.81</v>
      </c>
      <c r="G165" s="69"/>
      <c r="H165" s="103"/>
    </row>
    <row r="166" spans="2:8" ht="15.6">
      <c r="B166" s="102">
        <v>156</v>
      </c>
      <c r="C166" s="14" t="s">
        <v>284</v>
      </c>
      <c r="D166" s="15" t="s">
        <v>213</v>
      </c>
      <c r="E166" s="26">
        <f t="shared" si="2"/>
        <v>333.2</v>
      </c>
      <c r="F166" s="26">
        <v>333.2</v>
      </c>
      <c r="G166" s="69"/>
      <c r="H166" s="103"/>
    </row>
    <row r="167" spans="2:8" ht="15.6">
      <c r="B167" s="102">
        <v>157</v>
      </c>
      <c r="C167" s="5" t="s">
        <v>3291</v>
      </c>
      <c r="D167" s="4" t="s">
        <v>6</v>
      </c>
      <c r="E167" s="26">
        <f t="shared" si="2"/>
        <v>150000000</v>
      </c>
      <c r="F167" s="6"/>
      <c r="G167" s="103"/>
      <c r="H167" s="6">
        <v>150000000</v>
      </c>
    </row>
    <row r="168" spans="2:8" ht="15.6">
      <c r="B168" s="102">
        <v>158</v>
      </c>
      <c r="C168" s="5" t="s">
        <v>100</v>
      </c>
      <c r="D168" s="4" t="s">
        <v>213</v>
      </c>
      <c r="E168" s="26">
        <f t="shared" si="2"/>
        <v>1563000</v>
      </c>
      <c r="F168" s="6"/>
      <c r="G168" s="103"/>
      <c r="H168" s="6">
        <v>1563000</v>
      </c>
    </row>
    <row r="169" spans="2:8" ht="15.6">
      <c r="B169" s="102">
        <v>159</v>
      </c>
      <c r="C169" s="5" t="s">
        <v>2890</v>
      </c>
      <c r="D169" s="4" t="s">
        <v>249</v>
      </c>
      <c r="E169" s="26">
        <f t="shared" si="2"/>
        <v>5000</v>
      </c>
      <c r="F169" s="6"/>
      <c r="G169" s="103"/>
      <c r="H169" s="6">
        <v>5000</v>
      </c>
    </row>
    <row r="170" spans="2:8" ht="15.6">
      <c r="B170" s="102">
        <v>160</v>
      </c>
      <c r="C170" s="5" t="s">
        <v>3256</v>
      </c>
      <c r="D170" s="4" t="s">
        <v>1983</v>
      </c>
      <c r="E170" s="26">
        <f t="shared" si="2"/>
        <v>6870</v>
      </c>
      <c r="F170" s="6">
        <v>6750</v>
      </c>
      <c r="G170" s="6">
        <v>6990</v>
      </c>
      <c r="H170" s="103"/>
    </row>
    <row r="171" spans="2:8" ht="15.6">
      <c r="B171" s="102">
        <v>161</v>
      </c>
      <c r="C171" s="14" t="s">
        <v>3351</v>
      </c>
      <c r="D171" s="15" t="s">
        <v>213</v>
      </c>
      <c r="E171" s="26">
        <f t="shared" si="2"/>
        <v>10531.5</v>
      </c>
      <c r="F171" s="26">
        <v>10531.5</v>
      </c>
      <c r="G171" s="69"/>
      <c r="H171" s="103"/>
    </row>
    <row r="172" spans="2:8" ht="15.6">
      <c r="B172" s="102">
        <v>162</v>
      </c>
      <c r="C172" s="14" t="s">
        <v>3352</v>
      </c>
      <c r="D172" s="15" t="s">
        <v>213</v>
      </c>
      <c r="E172" s="26">
        <f t="shared" si="2"/>
        <v>10531.5</v>
      </c>
      <c r="F172" s="26">
        <v>10531.5</v>
      </c>
      <c r="G172" s="69"/>
      <c r="H172" s="103"/>
    </row>
    <row r="173" spans="2:8" ht="15.6">
      <c r="B173" s="102">
        <v>163</v>
      </c>
      <c r="C173" s="14" t="s">
        <v>3353</v>
      </c>
      <c r="D173" s="15" t="s">
        <v>213</v>
      </c>
      <c r="E173" s="26">
        <f t="shared" si="2"/>
        <v>10531.5</v>
      </c>
      <c r="F173" s="26">
        <v>10531.5</v>
      </c>
      <c r="G173" s="69"/>
      <c r="H173" s="103"/>
    </row>
    <row r="174" spans="2:8" ht="15.6">
      <c r="B174" s="102">
        <v>164</v>
      </c>
      <c r="C174" s="14" t="s">
        <v>3354</v>
      </c>
      <c r="D174" s="15" t="s">
        <v>253</v>
      </c>
      <c r="E174" s="26">
        <f t="shared" si="2"/>
        <v>7140</v>
      </c>
      <c r="F174" s="26">
        <v>7140</v>
      </c>
      <c r="G174" s="69"/>
      <c r="H174" s="103"/>
    </row>
    <row r="175" spans="2:8" ht="15.6">
      <c r="B175" s="102">
        <v>165</v>
      </c>
      <c r="C175" s="14" t="s">
        <v>285</v>
      </c>
      <c r="D175" s="15" t="s">
        <v>213</v>
      </c>
      <c r="E175" s="26">
        <f t="shared" si="2"/>
        <v>6307</v>
      </c>
      <c r="F175" s="26">
        <v>6307</v>
      </c>
      <c r="G175" s="69"/>
      <c r="H175" s="103"/>
    </row>
    <row r="176" spans="2:8" ht="15.6">
      <c r="B176" s="102">
        <v>166</v>
      </c>
      <c r="C176" s="5" t="s">
        <v>2848</v>
      </c>
      <c r="D176" s="4" t="s">
        <v>213</v>
      </c>
      <c r="E176" s="26">
        <f t="shared" si="2"/>
        <v>4600</v>
      </c>
      <c r="F176" s="6"/>
      <c r="G176" s="103"/>
      <c r="H176" s="6">
        <v>4600</v>
      </c>
    </row>
    <row r="177" spans="2:8" ht="15.6">
      <c r="B177" s="102">
        <v>167</v>
      </c>
      <c r="C177" s="14" t="s">
        <v>2858</v>
      </c>
      <c r="D177" s="15" t="s">
        <v>213</v>
      </c>
      <c r="E177" s="26">
        <f t="shared" si="2"/>
        <v>2600</v>
      </c>
      <c r="F177" s="26">
        <v>2600</v>
      </c>
      <c r="G177" s="69"/>
      <c r="H177" s="103"/>
    </row>
    <row r="178" spans="2:8" ht="15.6">
      <c r="B178" s="102">
        <v>168</v>
      </c>
      <c r="C178" s="14" t="s">
        <v>286</v>
      </c>
      <c r="D178" s="15" t="s">
        <v>213</v>
      </c>
      <c r="E178" s="26">
        <f t="shared" si="2"/>
        <v>12971</v>
      </c>
      <c r="F178" s="26">
        <v>12971</v>
      </c>
      <c r="G178" s="69"/>
      <c r="H178" s="103"/>
    </row>
    <row r="179" spans="2:8" ht="15.6">
      <c r="B179" s="102">
        <v>169</v>
      </c>
      <c r="C179" s="5" t="s">
        <v>3233</v>
      </c>
      <c r="D179" s="4" t="s">
        <v>213</v>
      </c>
      <c r="E179" s="26">
        <f t="shared" si="2"/>
        <v>40900</v>
      </c>
      <c r="F179" s="6"/>
      <c r="G179" s="6">
        <v>40900</v>
      </c>
      <c r="H179" s="103"/>
    </row>
    <row r="180" spans="2:8" ht="15.6">
      <c r="B180" s="102">
        <v>170</v>
      </c>
      <c r="C180" s="14" t="s">
        <v>2516</v>
      </c>
      <c r="D180" s="15" t="s">
        <v>213</v>
      </c>
      <c r="E180" s="26">
        <f t="shared" si="2"/>
        <v>55478.080000000002</v>
      </c>
      <c r="F180" s="26">
        <v>50056.160000000003</v>
      </c>
      <c r="G180" s="69">
        <v>60900</v>
      </c>
      <c r="H180" s="103"/>
    </row>
    <row r="181" spans="2:8" ht="15.6">
      <c r="B181" s="102">
        <v>171</v>
      </c>
      <c r="C181" s="14" t="s">
        <v>2517</v>
      </c>
      <c r="D181" s="15" t="s">
        <v>213</v>
      </c>
      <c r="E181" s="26">
        <f t="shared" si="2"/>
        <v>72709</v>
      </c>
      <c r="F181" s="26">
        <v>72709</v>
      </c>
      <c r="G181" s="69"/>
      <c r="H181" s="103"/>
    </row>
    <row r="182" spans="2:8" ht="15.6">
      <c r="B182" s="102">
        <v>172</v>
      </c>
      <c r="C182" s="14" t="s">
        <v>2518</v>
      </c>
      <c r="D182" s="15" t="s">
        <v>213</v>
      </c>
      <c r="E182" s="26">
        <f t="shared" si="2"/>
        <v>129591</v>
      </c>
      <c r="F182" s="26">
        <v>129591</v>
      </c>
      <c r="G182" s="69"/>
      <c r="H182" s="103"/>
    </row>
    <row r="183" spans="2:8" ht="15.6">
      <c r="B183" s="102">
        <v>173</v>
      </c>
      <c r="C183" s="5" t="s">
        <v>3289</v>
      </c>
      <c r="D183" s="4" t="s">
        <v>6</v>
      </c>
      <c r="E183" s="26">
        <f t="shared" si="2"/>
        <v>71500</v>
      </c>
      <c r="F183" s="6"/>
      <c r="G183" s="103"/>
      <c r="H183" s="6">
        <v>71500</v>
      </c>
    </row>
    <row r="184" spans="2:8" ht="15.6">
      <c r="B184" s="102">
        <v>174</v>
      </c>
      <c r="C184" s="5" t="s">
        <v>3322</v>
      </c>
      <c r="D184" s="4" t="s">
        <v>213</v>
      </c>
      <c r="E184" s="26">
        <f t="shared" si="2"/>
        <v>147900</v>
      </c>
      <c r="F184" s="6">
        <v>147900</v>
      </c>
      <c r="G184" s="103"/>
      <c r="H184" s="103"/>
    </row>
    <row r="185" spans="2:8" ht="15.6">
      <c r="B185" s="102">
        <v>175</v>
      </c>
      <c r="C185" s="5" t="s">
        <v>3290</v>
      </c>
      <c r="D185" s="4" t="s">
        <v>6</v>
      </c>
      <c r="E185" s="26">
        <f t="shared" si="2"/>
        <v>389999.99948</v>
      </c>
      <c r="F185" s="6"/>
      <c r="G185" s="103"/>
      <c r="H185" s="6">
        <v>389999.99948</v>
      </c>
    </row>
    <row r="186" spans="2:8" ht="15.6">
      <c r="B186" s="102">
        <v>176</v>
      </c>
      <c r="C186" s="14" t="s">
        <v>2522</v>
      </c>
      <c r="D186" s="15" t="s">
        <v>213</v>
      </c>
      <c r="E186" s="26">
        <f t="shared" si="2"/>
        <v>2697.73</v>
      </c>
      <c r="F186" s="26">
        <v>2697.73</v>
      </c>
      <c r="G186" s="69"/>
      <c r="H186" s="103"/>
    </row>
    <row r="187" spans="2:8" ht="15.6">
      <c r="B187" s="102">
        <v>177</v>
      </c>
      <c r="C187" s="14" t="s">
        <v>2519</v>
      </c>
      <c r="D187" s="15" t="s">
        <v>213</v>
      </c>
      <c r="E187" s="26">
        <f t="shared" si="2"/>
        <v>3252.27</v>
      </c>
      <c r="F187" s="26">
        <v>3252.27</v>
      </c>
      <c r="G187" s="69"/>
      <c r="H187" s="103"/>
    </row>
    <row r="188" spans="2:8" ht="15.6">
      <c r="B188" s="102">
        <v>178</v>
      </c>
      <c r="C188" s="14" t="s">
        <v>2520</v>
      </c>
      <c r="D188" s="15" t="s">
        <v>213</v>
      </c>
      <c r="E188" s="26">
        <f t="shared" si="2"/>
        <v>8427.58</v>
      </c>
      <c r="F188" s="26">
        <v>8427.58</v>
      </c>
      <c r="G188" s="69"/>
      <c r="H188" s="103"/>
    </row>
    <row r="189" spans="2:8" ht="15.6">
      <c r="B189" s="102">
        <v>179</v>
      </c>
      <c r="C189" s="14" t="s">
        <v>2521</v>
      </c>
      <c r="D189" s="15" t="s">
        <v>213</v>
      </c>
      <c r="E189" s="26">
        <f t="shared" si="2"/>
        <v>13971.79</v>
      </c>
      <c r="F189" s="26">
        <v>13971.79</v>
      </c>
      <c r="G189" s="69"/>
      <c r="H189" s="103"/>
    </row>
    <row r="190" spans="2:8" ht="15.6">
      <c r="B190" s="102">
        <v>180</v>
      </c>
      <c r="C190" s="14" t="s">
        <v>2523</v>
      </c>
      <c r="D190" s="15" t="s">
        <v>213</v>
      </c>
      <c r="E190" s="26">
        <f t="shared" si="2"/>
        <v>24549.7</v>
      </c>
      <c r="F190" s="26">
        <v>24549.7</v>
      </c>
      <c r="G190" s="69"/>
      <c r="H190" s="103"/>
    </row>
    <row r="191" spans="2:8" ht="15.6">
      <c r="B191" s="102">
        <v>181</v>
      </c>
      <c r="C191" s="14" t="s">
        <v>2524</v>
      </c>
      <c r="D191" s="15" t="s">
        <v>213</v>
      </c>
      <c r="E191" s="26">
        <f t="shared" si="2"/>
        <v>64282.61</v>
      </c>
      <c r="F191" s="26">
        <v>64282.61</v>
      </c>
      <c r="G191" s="69"/>
      <c r="H191" s="103"/>
    </row>
    <row r="192" spans="2:8" ht="15.6">
      <c r="B192" s="102">
        <v>182</v>
      </c>
      <c r="C192" s="14" t="s">
        <v>2266</v>
      </c>
      <c r="D192" s="15" t="s">
        <v>213</v>
      </c>
      <c r="E192" s="26">
        <f t="shared" si="2"/>
        <v>63281.82</v>
      </c>
      <c r="F192" s="26">
        <v>63281.82</v>
      </c>
      <c r="G192" s="69"/>
      <c r="H192" s="103"/>
    </row>
    <row r="193" spans="2:8" ht="15.6">
      <c r="B193" s="102">
        <v>183</v>
      </c>
      <c r="C193" s="14" t="s">
        <v>2017</v>
      </c>
      <c r="D193" s="15" t="s">
        <v>213</v>
      </c>
      <c r="E193" s="26">
        <f t="shared" si="2"/>
        <v>1826.65</v>
      </c>
      <c r="F193" s="26">
        <v>1826.65</v>
      </c>
      <c r="G193" s="69"/>
      <c r="H193" s="103"/>
    </row>
    <row r="194" spans="2:8" ht="15.6">
      <c r="B194" s="102">
        <v>184</v>
      </c>
      <c r="C194" s="14" t="s">
        <v>2525</v>
      </c>
      <c r="D194" s="15" t="s">
        <v>213</v>
      </c>
      <c r="E194" s="26">
        <f t="shared" si="2"/>
        <v>1666</v>
      </c>
      <c r="F194" s="26">
        <v>1666</v>
      </c>
      <c r="G194" s="69"/>
      <c r="H194" s="103"/>
    </row>
    <row r="195" spans="2:8" ht="15.6">
      <c r="B195" s="102">
        <v>185</v>
      </c>
      <c r="C195" s="14" t="s">
        <v>2526</v>
      </c>
      <c r="D195" s="15" t="s">
        <v>213</v>
      </c>
      <c r="E195" s="26">
        <f t="shared" si="2"/>
        <v>1977.78</v>
      </c>
      <c r="F195" s="26">
        <v>1977.78</v>
      </c>
      <c r="G195" s="69"/>
      <c r="H195" s="103"/>
    </row>
    <row r="196" spans="2:8" ht="15.6">
      <c r="B196" s="102">
        <v>186</v>
      </c>
      <c r="C196" s="14" t="s">
        <v>2527</v>
      </c>
      <c r="D196" s="15" t="s">
        <v>213</v>
      </c>
      <c r="E196" s="26">
        <f t="shared" si="2"/>
        <v>1666</v>
      </c>
      <c r="F196" s="26">
        <v>1666</v>
      </c>
      <c r="G196" s="69"/>
      <c r="H196" s="103"/>
    </row>
    <row r="197" spans="2:8" ht="15.6">
      <c r="B197" s="102">
        <v>187</v>
      </c>
      <c r="C197" s="14" t="s">
        <v>2528</v>
      </c>
      <c r="D197" s="15" t="s">
        <v>213</v>
      </c>
      <c r="E197" s="26">
        <f t="shared" si="2"/>
        <v>1987.3</v>
      </c>
      <c r="F197" s="26">
        <v>1987.3</v>
      </c>
      <c r="G197" s="69"/>
      <c r="H197" s="103"/>
    </row>
    <row r="198" spans="2:8" ht="15.6">
      <c r="B198" s="102">
        <v>188</v>
      </c>
      <c r="C198" s="14" t="s">
        <v>2021</v>
      </c>
      <c r="D198" s="15" t="s">
        <v>213</v>
      </c>
      <c r="E198" s="26">
        <f t="shared" si="2"/>
        <v>4480.3500000000004</v>
      </c>
      <c r="F198" s="26">
        <v>4480.3500000000004</v>
      </c>
      <c r="G198" s="69"/>
      <c r="H198" s="103"/>
    </row>
    <row r="199" spans="2:8" ht="15.6">
      <c r="B199" s="102">
        <v>189</v>
      </c>
      <c r="C199" s="14" t="s">
        <v>2022</v>
      </c>
      <c r="D199" s="15" t="s">
        <v>213</v>
      </c>
      <c r="E199" s="26">
        <f t="shared" si="2"/>
        <v>4480.3500000000004</v>
      </c>
      <c r="F199" s="26">
        <v>4480.3500000000004</v>
      </c>
      <c r="G199" s="69"/>
      <c r="H199" s="103"/>
    </row>
    <row r="200" spans="2:8" ht="15.6">
      <c r="B200" s="102">
        <v>190</v>
      </c>
      <c r="C200" s="14" t="s">
        <v>2267</v>
      </c>
      <c r="D200" s="15" t="s">
        <v>213</v>
      </c>
      <c r="E200" s="26">
        <f t="shared" si="2"/>
        <v>4480.3500000000004</v>
      </c>
      <c r="F200" s="26">
        <v>4480.3500000000004</v>
      </c>
      <c r="G200" s="69"/>
      <c r="H200" s="103"/>
    </row>
    <row r="201" spans="2:8" ht="15.6">
      <c r="B201" s="102">
        <v>191</v>
      </c>
      <c r="C201" s="14" t="s">
        <v>2023</v>
      </c>
      <c r="D201" s="15" t="s">
        <v>213</v>
      </c>
      <c r="E201" s="26">
        <f t="shared" si="2"/>
        <v>4480.3500000000004</v>
      </c>
      <c r="F201" s="26">
        <v>4480.3500000000004</v>
      </c>
      <c r="G201" s="69"/>
      <c r="H201" s="103"/>
    </row>
    <row r="202" spans="2:8" ht="15.6">
      <c r="B202" s="102">
        <v>192</v>
      </c>
      <c r="C202" s="14" t="s">
        <v>2024</v>
      </c>
      <c r="D202" s="15" t="s">
        <v>213</v>
      </c>
      <c r="E202" s="26">
        <f t="shared" si="2"/>
        <v>2902.41</v>
      </c>
      <c r="F202" s="26">
        <v>2902.41</v>
      </c>
      <c r="G202" s="69"/>
      <c r="H202" s="103"/>
    </row>
    <row r="203" spans="2:8" ht="15.6">
      <c r="B203" s="102">
        <v>193</v>
      </c>
      <c r="C203" s="14" t="s">
        <v>2025</v>
      </c>
      <c r="D203" s="15" t="s">
        <v>213</v>
      </c>
      <c r="E203" s="26">
        <f t="shared" si="2"/>
        <v>2902.41</v>
      </c>
      <c r="F203" s="26">
        <v>2902.41</v>
      </c>
      <c r="G203" s="69"/>
      <c r="H203" s="103"/>
    </row>
    <row r="204" spans="2:8" ht="15.6">
      <c r="B204" s="102">
        <v>194</v>
      </c>
      <c r="C204" s="14" t="s">
        <v>2026</v>
      </c>
      <c r="D204" s="15" t="s">
        <v>213</v>
      </c>
      <c r="E204" s="26">
        <f t="shared" ref="E204:E267" si="3">+AVERAGE(F204:H204)</f>
        <v>2902.41</v>
      </c>
      <c r="F204" s="26">
        <v>2902.41</v>
      </c>
      <c r="G204" s="69"/>
      <c r="H204" s="103"/>
    </row>
    <row r="205" spans="2:8" ht="15.6">
      <c r="B205" s="102">
        <v>195</v>
      </c>
      <c r="C205" s="14" t="s">
        <v>2018</v>
      </c>
      <c r="D205" s="15" t="s">
        <v>213</v>
      </c>
      <c r="E205" s="26">
        <f t="shared" si="3"/>
        <v>3082.1</v>
      </c>
      <c r="F205" s="26">
        <v>3082.1</v>
      </c>
      <c r="G205" s="69"/>
      <c r="H205" s="103"/>
    </row>
    <row r="206" spans="2:8" ht="15.6">
      <c r="B206" s="102">
        <v>196</v>
      </c>
      <c r="C206" s="14" t="s">
        <v>2019</v>
      </c>
      <c r="D206" s="15" t="s">
        <v>213</v>
      </c>
      <c r="E206" s="26">
        <f t="shared" si="3"/>
        <v>3082.1</v>
      </c>
      <c r="F206" s="26">
        <v>3082.1</v>
      </c>
      <c r="G206" s="69"/>
      <c r="H206" s="103"/>
    </row>
    <row r="207" spans="2:8" ht="15.6">
      <c r="B207" s="102">
        <v>197</v>
      </c>
      <c r="C207" s="14" t="s">
        <v>2233</v>
      </c>
      <c r="D207" s="15" t="s">
        <v>213</v>
      </c>
      <c r="E207" s="26">
        <f t="shared" si="3"/>
        <v>1511.3</v>
      </c>
      <c r="F207" s="26">
        <v>1511.3</v>
      </c>
      <c r="G207" s="69"/>
      <c r="H207" s="103"/>
    </row>
    <row r="208" spans="2:8" ht="15.6">
      <c r="B208" s="102">
        <v>198</v>
      </c>
      <c r="C208" s="14" t="s">
        <v>2020</v>
      </c>
      <c r="D208" s="15" t="s">
        <v>213</v>
      </c>
      <c r="E208" s="26">
        <f t="shared" si="3"/>
        <v>1511.3</v>
      </c>
      <c r="F208" s="26">
        <v>1511.3</v>
      </c>
      <c r="G208" s="69"/>
      <c r="H208" s="103"/>
    </row>
    <row r="209" spans="2:8" ht="15.6">
      <c r="B209" s="102">
        <v>199</v>
      </c>
      <c r="C209" s="14" t="s">
        <v>2033</v>
      </c>
      <c r="D209" s="15" t="s">
        <v>213</v>
      </c>
      <c r="E209" s="26">
        <f t="shared" si="3"/>
        <v>17180.03</v>
      </c>
      <c r="F209" s="26">
        <v>17180.03</v>
      </c>
      <c r="G209" s="69"/>
      <c r="H209" s="103"/>
    </row>
    <row r="210" spans="2:8" ht="15.6">
      <c r="B210" s="102">
        <v>200</v>
      </c>
      <c r="C210" s="14" t="s">
        <v>2034</v>
      </c>
      <c r="D210" s="15" t="s">
        <v>213</v>
      </c>
      <c r="E210" s="26">
        <f t="shared" si="3"/>
        <v>16135.21</v>
      </c>
      <c r="F210" s="26">
        <v>16135.21</v>
      </c>
      <c r="G210" s="69"/>
      <c r="H210" s="103"/>
    </row>
    <row r="211" spans="2:8" ht="15.6">
      <c r="B211" s="102">
        <v>201</v>
      </c>
      <c r="C211" s="14" t="s">
        <v>2028</v>
      </c>
      <c r="D211" s="15" t="s">
        <v>213</v>
      </c>
      <c r="E211" s="26">
        <f t="shared" si="3"/>
        <v>9911.51</v>
      </c>
      <c r="F211" s="26">
        <v>9911.51</v>
      </c>
      <c r="G211" s="69"/>
      <c r="H211" s="103"/>
    </row>
    <row r="212" spans="2:8" ht="15.6">
      <c r="B212" s="102">
        <v>202</v>
      </c>
      <c r="C212" s="14" t="s">
        <v>2029</v>
      </c>
      <c r="D212" s="15" t="s">
        <v>213</v>
      </c>
      <c r="E212" s="26">
        <f t="shared" si="3"/>
        <v>6849.64</v>
      </c>
      <c r="F212" s="26">
        <v>6849.64</v>
      </c>
      <c r="G212" s="69"/>
      <c r="H212" s="103"/>
    </row>
    <row r="213" spans="2:8" ht="15.6">
      <c r="B213" s="102">
        <v>203</v>
      </c>
      <c r="C213" s="14" t="s">
        <v>2030</v>
      </c>
      <c r="D213" s="15" t="s">
        <v>213</v>
      </c>
      <c r="E213" s="26">
        <f t="shared" si="3"/>
        <v>6849.64</v>
      </c>
      <c r="F213" s="26">
        <v>6849.64</v>
      </c>
      <c r="G213" s="69"/>
      <c r="H213" s="103"/>
    </row>
    <row r="214" spans="2:8" ht="15.6">
      <c r="B214" s="102">
        <v>204</v>
      </c>
      <c r="C214" s="14" t="s">
        <v>2027</v>
      </c>
      <c r="D214" s="15" t="s">
        <v>213</v>
      </c>
      <c r="E214" s="26">
        <f t="shared" si="3"/>
        <v>6849.64</v>
      </c>
      <c r="F214" s="26">
        <v>6849.64</v>
      </c>
      <c r="G214" s="69"/>
      <c r="H214" s="103"/>
    </row>
    <row r="215" spans="2:8" ht="15.6">
      <c r="B215" s="102">
        <v>205</v>
      </c>
      <c r="C215" s="14" t="s">
        <v>2031</v>
      </c>
      <c r="D215" s="15" t="s">
        <v>213</v>
      </c>
      <c r="E215" s="26">
        <f t="shared" si="3"/>
        <v>6849.64</v>
      </c>
      <c r="F215" s="26">
        <v>6849.64</v>
      </c>
      <c r="G215" s="69"/>
      <c r="H215" s="103"/>
    </row>
    <row r="216" spans="2:8" ht="15.6">
      <c r="B216" s="102">
        <v>206</v>
      </c>
      <c r="C216" s="14" t="s">
        <v>2032</v>
      </c>
      <c r="D216" s="15" t="s">
        <v>213</v>
      </c>
      <c r="E216" s="26">
        <f t="shared" si="3"/>
        <v>6849.64</v>
      </c>
      <c r="F216" s="26">
        <v>6849.64</v>
      </c>
      <c r="G216" s="69"/>
      <c r="H216" s="103"/>
    </row>
    <row r="217" spans="2:8" ht="15.6">
      <c r="B217" s="102">
        <v>207</v>
      </c>
      <c r="C217" s="14" t="s">
        <v>2037</v>
      </c>
      <c r="D217" s="15" t="s">
        <v>213</v>
      </c>
      <c r="E217" s="26">
        <f t="shared" si="3"/>
        <v>24669.89</v>
      </c>
      <c r="F217" s="26">
        <v>24669.89</v>
      </c>
      <c r="G217" s="69"/>
      <c r="H217" s="103"/>
    </row>
    <row r="218" spans="2:8" ht="15.6">
      <c r="B218" s="102">
        <v>208</v>
      </c>
      <c r="C218" s="14" t="s">
        <v>2035</v>
      </c>
      <c r="D218" s="15" t="s">
        <v>213</v>
      </c>
      <c r="E218" s="26">
        <f t="shared" si="3"/>
        <v>43536.15</v>
      </c>
      <c r="F218" s="26">
        <v>43536.15</v>
      </c>
      <c r="G218" s="69"/>
      <c r="H218" s="103"/>
    </row>
    <row r="219" spans="2:8" ht="15.6">
      <c r="B219" s="102">
        <v>209</v>
      </c>
      <c r="C219" s="14" t="s">
        <v>2036</v>
      </c>
      <c r="D219" s="15" t="s">
        <v>213</v>
      </c>
      <c r="E219" s="26">
        <f t="shared" si="3"/>
        <v>24669.89</v>
      </c>
      <c r="F219" s="26">
        <v>24669.89</v>
      </c>
      <c r="G219" s="69"/>
      <c r="H219" s="103"/>
    </row>
    <row r="220" spans="2:8" ht="15.6">
      <c r="B220" s="102">
        <v>210</v>
      </c>
      <c r="C220" s="14" t="s">
        <v>2038</v>
      </c>
      <c r="D220" s="15" t="s">
        <v>213</v>
      </c>
      <c r="E220" s="26">
        <f t="shared" si="3"/>
        <v>1768.34</v>
      </c>
      <c r="F220" s="26">
        <v>1768.34</v>
      </c>
      <c r="G220" s="69"/>
      <c r="H220" s="103"/>
    </row>
    <row r="221" spans="2:8" ht="15.6">
      <c r="B221" s="102">
        <v>211</v>
      </c>
      <c r="C221" s="14" t="s">
        <v>2039</v>
      </c>
      <c r="D221" s="15" t="s">
        <v>213</v>
      </c>
      <c r="E221" s="26">
        <f t="shared" si="3"/>
        <v>759.22</v>
      </c>
      <c r="F221" s="26">
        <v>759.22</v>
      </c>
      <c r="G221" s="69"/>
      <c r="H221" s="103"/>
    </row>
    <row r="222" spans="2:8" ht="15.6">
      <c r="B222" s="102">
        <v>212</v>
      </c>
      <c r="C222" s="14" t="s">
        <v>2040</v>
      </c>
      <c r="D222" s="15" t="s">
        <v>213</v>
      </c>
      <c r="E222" s="26">
        <f t="shared" si="3"/>
        <v>38902.29</v>
      </c>
      <c r="F222" s="26">
        <v>38902.29</v>
      </c>
      <c r="G222" s="69"/>
      <c r="H222" s="103"/>
    </row>
    <row r="223" spans="2:8" ht="15.6">
      <c r="B223" s="102">
        <v>213</v>
      </c>
      <c r="C223" s="14" t="s">
        <v>2268</v>
      </c>
      <c r="D223" s="15" t="s">
        <v>213</v>
      </c>
      <c r="E223" s="26">
        <f t="shared" si="3"/>
        <v>38902.29</v>
      </c>
      <c r="F223" s="26">
        <v>38902.29</v>
      </c>
      <c r="G223" s="69"/>
      <c r="H223" s="103"/>
    </row>
    <row r="224" spans="2:8" ht="15.6">
      <c r="B224" s="102">
        <v>214</v>
      </c>
      <c r="C224" s="14" t="s">
        <v>2041</v>
      </c>
      <c r="D224" s="15" t="s">
        <v>213</v>
      </c>
      <c r="E224" s="26">
        <f t="shared" si="3"/>
        <v>38902.29</v>
      </c>
      <c r="F224" s="26">
        <v>38902.29</v>
      </c>
      <c r="G224" s="69"/>
      <c r="H224" s="103"/>
    </row>
    <row r="225" spans="2:8" ht="15.6">
      <c r="B225" s="102">
        <v>215</v>
      </c>
      <c r="C225" s="14" t="s">
        <v>2269</v>
      </c>
      <c r="D225" s="15" t="s">
        <v>213</v>
      </c>
      <c r="E225" s="26">
        <f t="shared" si="3"/>
        <v>141006.67000000001</v>
      </c>
      <c r="F225" s="26">
        <v>141006.67000000001</v>
      </c>
      <c r="G225" s="69"/>
      <c r="H225" s="103"/>
    </row>
    <row r="226" spans="2:8" ht="15.6">
      <c r="B226" s="102">
        <v>216</v>
      </c>
      <c r="C226" s="14" t="s">
        <v>2270</v>
      </c>
      <c r="D226" s="15" t="s">
        <v>213</v>
      </c>
      <c r="E226" s="26">
        <f t="shared" si="3"/>
        <v>539841.12</v>
      </c>
      <c r="F226" s="26">
        <v>539841.12</v>
      </c>
      <c r="G226" s="69"/>
      <c r="H226" s="103"/>
    </row>
    <row r="227" spans="2:8" ht="15.6">
      <c r="B227" s="102">
        <v>217</v>
      </c>
      <c r="C227" s="14" t="s">
        <v>2042</v>
      </c>
      <c r="D227" s="15" t="s">
        <v>213</v>
      </c>
      <c r="E227" s="26">
        <f t="shared" si="3"/>
        <v>3153.5</v>
      </c>
      <c r="F227" s="26">
        <v>3153.5</v>
      </c>
      <c r="G227" s="69"/>
      <c r="H227" s="103"/>
    </row>
    <row r="228" spans="2:8" ht="15.6">
      <c r="B228" s="102">
        <v>218</v>
      </c>
      <c r="C228" s="14" t="s">
        <v>287</v>
      </c>
      <c r="D228" s="15" t="s">
        <v>213</v>
      </c>
      <c r="E228" s="26">
        <f t="shared" si="3"/>
        <v>2118.1999999999998</v>
      </c>
      <c r="F228" s="26">
        <v>2118.1999999999998</v>
      </c>
      <c r="G228" s="69"/>
      <c r="H228" s="103"/>
    </row>
    <row r="229" spans="2:8" ht="15.6">
      <c r="B229" s="102">
        <v>219</v>
      </c>
      <c r="C229" s="14" t="s">
        <v>2271</v>
      </c>
      <c r="D229" s="15" t="s">
        <v>213</v>
      </c>
      <c r="E229" s="26">
        <f t="shared" si="3"/>
        <v>7256.62</v>
      </c>
      <c r="F229" s="26">
        <v>7256.62</v>
      </c>
      <c r="G229" s="69"/>
      <c r="H229" s="103"/>
    </row>
    <row r="230" spans="2:8" ht="15.6">
      <c r="B230" s="102">
        <v>220</v>
      </c>
      <c r="C230" s="14" t="s">
        <v>2043</v>
      </c>
      <c r="D230" s="15" t="s">
        <v>213</v>
      </c>
      <c r="E230" s="26">
        <f t="shared" si="3"/>
        <v>6846.07</v>
      </c>
      <c r="F230" s="26">
        <v>6846.07</v>
      </c>
      <c r="G230" s="69"/>
      <c r="H230" s="103"/>
    </row>
    <row r="231" spans="2:8" ht="15.6">
      <c r="B231" s="102">
        <v>221</v>
      </c>
      <c r="C231" s="14" t="s">
        <v>288</v>
      </c>
      <c r="D231" s="15" t="s">
        <v>213</v>
      </c>
      <c r="E231" s="26">
        <f t="shared" si="3"/>
        <v>3802.05</v>
      </c>
      <c r="F231" s="26">
        <v>3802.05</v>
      </c>
      <c r="G231" s="69"/>
      <c r="H231" s="103"/>
    </row>
    <row r="232" spans="2:8" ht="15.6">
      <c r="B232" s="102">
        <v>222</v>
      </c>
      <c r="C232" s="14" t="s">
        <v>2044</v>
      </c>
      <c r="D232" s="15" t="s">
        <v>213</v>
      </c>
      <c r="E232" s="26">
        <f t="shared" si="3"/>
        <v>12060.65</v>
      </c>
      <c r="F232" s="26">
        <v>12060.65</v>
      </c>
      <c r="G232" s="69"/>
      <c r="H232" s="103"/>
    </row>
    <row r="233" spans="2:8" ht="15.6">
      <c r="B233" s="102">
        <v>223</v>
      </c>
      <c r="C233" s="14" t="s">
        <v>2045</v>
      </c>
      <c r="D233" s="15" t="s">
        <v>213</v>
      </c>
      <c r="E233" s="26">
        <f t="shared" si="3"/>
        <v>12060.65</v>
      </c>
      <c r="F233" s="26">
        <v>12060.65</v>
      </c>
      <c r="G233" s="69"/>
      <c r="H233" s="103"/>
    </row>
    <row r="234" spans="2:8" ht="15.6">
      <c r="B234" s="102">
        <v>224</v>
      </c>
      <c r="C234" s="14" t="s">
        <v>289</v>
      </c>
      <c r="D234" s="15" t="s">
        <v>213</v>
      </c>
      <c r="E234" s="26">
        <f t="shared" si="3"/>
        <v>6336.75</v>
      </c>
      <c r="F234" s="26">
        <v>6336.75</v>
      </c>
      <c r="G234" s="69"/>
      <c r="H234" s="103"/>
    </row>
    <row r="235" spans="2:8" ht="15.6">
      <c r="B235" s="102">
        <v>225</v>
      </c>
      <c r="C235" s="14" t="s">
        <v>2046</v>
      </c>
      <c r="D235" s="15" t="s">
        <v>213</v>
      </c>
      <c r="E235" s="26">
        <f t="shared" si="3"/>
        <v>45347.33</v>
      </c>
      <c r="F235" s="26">
        <v>45347.33</v>
      </c>
      <c r="G235" s="69"/>
      <c r="H235" s="103"/>
    </row>
    <row r="236" spans="2:8" ht="15.6">
      <c r="B236" s="102">
        <v>226</v>
      </c>
      <c r="C236" s="14" t="s">
        <v>2272</v>
      </c>
      <c r="D236" s="15" t="s">
        <v>213</v>
      </c>
      <c r="E236" s="26">
        <f t="shared" si="3"/>
        <v>138393.43</v>
      </c>
      <c r="F236" s="26">
        <v>138393.43</v>
      </c>
      <c r="G236" s="69"/>
      <c r="H236" s="103"/>
    </row>
    <row r="237" spans="2:8" ht="15.6">
      <c r="B237" s="102">
        <v>227</v>
      </c>
      <c r="C237" s="5" t="s">
        <v>2921</v>
      </c>
      <c r="D237" s="4" t="s">
        <v>213</v>
      </c>
      <c r="E237" s="26">
        <f t="shared" si="3"/>
        <v>19748</v>
      </c>
      <c r="F237" s="6"/>
      <c r="G237" s="103"/>
      <c r="H237" s="24">
        <v>19748</v>
      </c>
    </row>
    <row r="238" spans="2:8" ht="15.6">
      <c r="B238" s="102">
        <v>228</v>
      </c>
      <c r="C238" s="5" t="s">
        <v>2905</v>
      </c>
      <c r="D238" s="4" t="s">
        <v>213</v>
      </c>
      <c r="E238" s="26">
        <f t="shared" si="3"/>
        <v>45700</v>
      </c>
      <c r="F238" s="6"/>
      <c r="G238" s="103"/>
      <c r="H238" s="24">
        <v>45700</v>
      </c>
    </row>
    <row r="239" spans="2:8" ht="15.6">
      <c r="B239" s="102">
        <v>229</v>
      </c>
      <c r="C239" s="14" t="s">
        <v>290</v>
      </c>
      <c r="D239" s="15" t="s">
        <v>213</v>
      </c>
      <c r="E239" s="26">
        <f t="shared" si="3"/>
        <v>51293.760000000002</v>
      </c>
      <c r="F239" s="26">
        <v>51293.760000000002</v>
      </c>
      <c r="G239" s="69"/>
      <c r="H239" s="103"/>
    </row>
    <row r="240" spans="2:8" ht="15.6">
      <c r="B240" s="102">
        <v>230</v>
      </c>
      <c r="C240" s="14" t="s">
        <v>291</v>
      </c>
      <c r="D240" s="15" t="s">
        <v>213</v>
      </c>
      <c r="E240" s="26">
        <f t="shared" si="3"/>
        <v>30821</v>
      </c>
      <c r="F240" s="26">
        <v>30821</v>
      </c>
      <c r="G240" s="69"/>
      <c r="H240" s="103"/>
    </row>
    <row r="241" spans="2:8" ht="15.6">
      <c r="B241" s="102">
        <v>231</v>
      </c>
      <c r="C241" s="5" t="s">
        <v>2911</v>
      </c>
      <c r="D241" s="4" t="s">
        <v>213</v>
      </c>
      <c r="E241" s="26">
        <f t="shared" si="3"/>
        <v>33870</v>
      </c>
      <c r="F241" s="6"/>
      <c r="G241" s="6">
        <v>33870</v>
      </c>
      <c r="H241" s="103"/>
    </row>
    <row r="242" spans="2:8" ht="15.6">
      <c r="B242" s="102">
        <v>232</v>
      </c>
      <c r="C242" s="5" t="s">
        <v>2912</v>
      </c>
      <c r="D242" s="4" t="s">
        <v>213</v>
      </c>
      <c r="E242" s="26">
        <f t="shared" si="3"/>
        <v>38900</v>
      </c>
      <c r="F242" s="6"/>
      <c r="G242" s="6">
        <v>38900</v>
      </c>
      <c r="H242" s="103"/>
    </row>
    <row r="243" spans="2:8" ht="15.6">
      <c r="B243" s="102">
        <v>233</v>
      </c>
      <c r="C243" s="14" t="s">
        <v>292</v>
      </c>
      <c r="D243" s="15" t="s">
        <v>213</v>
      </c>
      <c r="E243" s="26">
        <f t="shared" si="3"/>
        <v>115787</v>
      </c>
      <c r="F243" s="26">
        <v>115787</v>
      </c>
      <c r="G243" s="69"/>
      <c r="H243" s="103"/>
    </row>
    <row r="244" spans="2:8" ht="15.6">
      <c r="B244" s="102">
        <v>234</v>
      </c>
      <c r="C244" s="14" t="s">
        <v>293</v>
      </c>
      <c r="D244" s="15" t="s">
        <v>213</v>
      </c>
      <c r="E244" s="26">
        <f t="shared" si="3"/>
        <v>21684.18</v>
      </c>
      <c r="F244" s="26">
        <v>21684.18</v>
      </c>
      <c r="G244" s="69"/>
      <c r="H244" s="103"/>
    </row>
    <row r="245" spans="2:8" ht="15.6">
      <c r="B245" s="102">
        <v>235</v>
      </c>
      <c r="C245" s="14" t="s">
        <v>294</v>
      </c>
      <c r="D245" s="15" t="s">
        <v>213</v>
      </c>
      <c r="E245" s="26">
        <f t="shared" si="3"/>
        <v>41733.300000000003</v>
      </c>
      <c r="F245" s="26">
        <v>41733.300000000003</v>
      </c>
      <c r="G245" s="69"/>
      <c r="H245" s="103"/>
    </row>
    <row r="246" spans="2:8" ht="15.6">
      <c r="B246" s="102">
        <v>236</v>
      </c>
      <c r="C246" s="14" t="s">
        <v>295</v>
      </c>
      <c r="D246" s="15" t="s">
        <v>213</v>
      </c>
      <c r="E246" s="26">
        <f t="shared" si="3"/>
        <v>147368.41</v>
      </c>
      <c r="F246" s="26">
        <v>147368.41</v>
      </c>
      <c r="G246" s="69"/>
      <c r="H246" s="103"/>
    </row>
    <row r="247" spans="2:8" ht="15.6">
      <c r="B247" s="102">
        <v>237</v>
      </c>
      <c r="C247" s="14" t="s">
        <v>296</v>
      </c>
      <c r="D247" s="15" t="s">
        <v>213</v>
      </c>
      <c r="E247" s="26">
        <f t="shared" si="3"/>
        <v>147368.41</v>
      </c>
      <c r="F247" s="26">
        <v>147368.41</v>
      </c>
      <c r="G247" s="69"/>
      <c r="H247" s="103"/>
    </row>
    <row r="248" spans="2:8" ht="15.6">
      <c r="B248" s="102">
        <v>238</v>
      </c>
      <c r="C248" s="14" t="s">
        <v>297</v>
      </c>
      <c r="D248" s="15" t="s">
        <v>213</v>
      </c>
      <c r="E248" s="26">
        <f t="shared" si="3"/>
        <v>147368.41</v>
      </c>
      <c r="F248" s="26">
        <v>147368.41</v>
      </c>
      <c r="G248" s="69"/>
      <c r="H248" s="103"/>
    </row>
    <row r="249" spans="2:8" ht="15.6">
      <c r="B249" s="102">
        <v>239</v>
      </c>
      <c r="C249" s="14" t="s">
        <v>298</v>
      </c>
      <c r="D249" s="15" t="s">
        <v>213</v>
      </c>
      <c r="E249" s="26">
        <f t="shared" si="3"/>
        <v>147368.41</v>
      </c>
      <c r="F249" s="26">
        <v>147368.41</v>
      </c>
      <c r="G249" s="69"/>
      <c r="H249" s="103"/>
    </row>
    <row r="250" spans="2:8" ht="15.6">
      <c r="B250" s="102">
        <v>240</v>
      </c>
      <c r="C250" s="5" t="s">
        <v>3081</v>
      </c>
      <c r="D250" s="4" t="s">
        <v>2</v>
      </c>
      <c r="E250" s="26">
        <f t="shared" si="3"/>
        <v>15000</v>
      </c>
      <c r="F250" s="6"/>
      <c r="G250" s="103"/>
      <c r="H250" s="6">
        <v>15000</v>
      </c>
    </row>
    <row r="251" spans="2:8" ht="15.6">
      <c r="B251" s="102">
        <v>241</v>
      </c>
      <c r="C251" s="103" t="s">
        <v>3311</v>
      </c>
      <c r="D251" s="108" t="s">
        <v>3142</v>
      </c>
      <c r="E251" s="26">
        <f t="shared" si="3"/>
        <v>59000</v>
      </c>
      <c r="F251" s="103"/>
      <c r="G251" s="107">
        <v>59000</v>
      </c>
      <c r="H251" s="103"/>
    </row>
    <row r="252" spans="2:8" ht="15.6">
      <c r="B252" s="102">
        <v>242</v>
      </c>
      <c r="C252" s="106" t="s">
        <v>3116</v>
      </c>
      <c r="D252" s="108" t="s">
        <v>3142</v>
      </c>
      <c r="E252" s="26">
        <f t="shared" si="3"/>
        <v>16800</v>
      </c>
      <c r="F252" s="103"/>
      <c r="G252" s="107">
        <v>16800</v>
      </c>
      <c r="H252" s="103"/>
    </row>
    <row r="253" spans="2:8" ht="15.6">
      <c r="B253" s="102">
        <v>244</v>
      </c>
      <c r="C253" s="106" t="s">
        <v>3117</v>
      </c>
      <c r="D253" s="108" t="s">
        <v>3142</v>
      </c>
      <c r="E253" s="26">
        <f t="shared" si="3"/>
        <v>7994</v>
      </c>
      <c r="F253" s="103"/>
      <c r="G253" s="107">
        <v>7994</v>
      </c>
      <c r="H253" s="103"/>
    </row>
    <row r="254" spans="2:8" ht="31.2">
      <c r="B254" s="102">
        <v>245</v>
      </c>
      <c r="C254" s="106" t="s">
        <v>3127</v>
      </c>
      <c r="D254" s="4" t="s">
        <v>2</v>
      </c>
      <c r="E254" s="26">
        <f t="shared" si="3"/>
        <v>5000</v>
      </c>
      <c r="F254" s="103"/>
      <c r="G254" s="103"/>
      <c r="H254" s="107">
        <v>5000</v>
      </c>
    </row>
    <row r="255" spans="2:8" ht="15.6">
      <c r="B255" s="102">
        <v>247</v>
      </c>
      <c r="C255" s="103" t="s">
        <v>3309</v>
      </c>
      <c r="D255" s="108" t="s">
        <v>6</v>
      </c>
      <c r="E255" s="26">
        <f t="shared" si="3"/>
        <v>3795</v>
      </c>
      <c r="F255" s="103"/>
      <c r="G255" s="103"/>
      <c r="H255" s="107">
        <v>3795</v>
      </c>
    </row>
    <row r="256" spans="2:8" ht="15.6">
      <c r="B256" s="102">
        <v>248</v>
      </c>
      <c r="C256" s="103" t="s">
        <v>3149</v>
      </c>
      <c r="D256" s="108" t="s">
        <v>2</v>
      </c>
      <c r="E256" s="26">
        <f t="shared" si="3"/>
        <v>14790</v>
      </c>
      <c r="F256" s="103"/>
      <c r="G256" s="103"/>
      <c r="H256" s="107">
        <v>14790</v>
      </c>
    </row>
    <row r="257" spans="2:8" ht="15.6">
      <c r="B257" s="102">
        <v>249</v>
      </c>
      <c r="C257" s="14" t="s">
        <v>299</v>
      </c>
      <c r="D257" s="15" t="s">
        <v>2</v>
      </c>
      <c r="E257" s="26">
        <f t="shared" si="3"/>
        <v>6009.5</v>
      </c>
      <c r="F257" s="26">
        <v>6009.5</v>
      </c>
      <c r="G257" s="69"/>
      <c r="H257" s="103"/>
    </row>
    <row r="258" spans="2:8" ht="15.6">
      <c r="B258" s="102">
        <v>250</v>
      </c>
      <c r="C258" s="5" t="s">
        <v>3292</v>
      </c>
      <c r="D258" s="4" t="s">
        <v>6</v>
      </c>
      <c r="E258" s="26">
        <f t="shared" si="3"/>
        <v>4200</v>
      </c>
      <c r="F258" s="6"/>
      <c r="G258" s="103"/>
      <c r="H258" s="6">
        <v>4200</v>
      </c>
    </row>
    <row r="259" spans="2:8" ht="15.6">
      <c r="B259" s="102">
        <v>251</v>
      </c>
      <c r="C259" s="103" t="s">
        <v>3139</v>
      </c>
      <c r="D259" s="4" t="s">
        <v>213</v>
      </c>
      <c r="E259" s="26">
        <f t="shared" si="3"/>
        <v>8500</v>
      </c>
      <c r="F259" s="103"/>
      <c r="G259" s="107">
        <v>8500</v>
      </c>
      <c r="H259" s="103"/>
    </row>
    <row r="260" spans="2:8" ht="15.6">
      <c r="B260" s="102">
        <v>252</v>
      </c>
      <c r="C260" s="14" t="s">
        <v>300</v>
      </c>
      <c r="D260" s="15" t="s">
        <v>213</v>
      </c>
      <c r="E260" s="26">
        <f t="shared" si="3"/>
        <v>49682.5</v>
      </c>
      <c r="F260" s="26">
        <v>49682.5</v>
      </c>
      <c r="G260" s="69"/>
      <c r="H260" s="103"/>
    </row>
    <row r="261" spans="2:8" ht="15.6">
      <c r="B261" s="102">
        <v>253</v>
      </c>
      <c r="C261" s="5" t="s">
        <v>2888</v>
      </c>
      <c r="D261" s="4" t="s">
        <v>1983</v>
      </c>
      <c r="E261" s="26">
        <f t="shared" si="3"/>
        <v>891.61300000000006</v>
      </c>
      <c r="F261" s="6">
        <v>920</v>
      </c>
      <c r="G261" s="6">
        <v>863.226</v>
      </c>
      <c r="H261" s="103"/>
    </row>
    <row r="262" spans="2:8" ht="15.6">
      <c r="B262" s="102">
        <v>254</v>
      </c>
      <c r="C262" s="14" t="s">
        <v>3355</v>
      </c>
      <c r="D262" s="15" t="s">
        <v>253</v>
      </c>
      <c r="E262" s="26">
        <f t="shared" si="3"/>
        <v>8632.26</v>
      </c>
      <c r="F262" s="26">
        <v>8632.26</v>
      </c>
      <c r="G262" s="69"/>
      <c r="H262" s="103"/>
    </row>
    <row r="263" spans="2:8" ht="15.6">
      <c r="B263" s="102">
        <v>255</v>
      </c>
      <c r="C263" s="14" t="s">
        <v>301</v>
      </c>
      <c r="D263" s="15" t="s">
        <v>213</v>
      </c>
      <c r="E263" s="26">
        <f t="shared" si="3"/>
        <v>2027</v>
      </c>
      <c r="F263" s="26">
        <v>2027</v>
      </c>
      <c r="G263" s="69"/>
      <c r="H263" s="103"/>
    </row>
    <row r="264" spans="2:8" ht="15.6">
      <c r="B264" s="102">
        <v>256</v>
      </c>
      <c r="C264" s="5" t="s">
        <v>2879</v>
      </c>
      <c r="D264" s="4" t="s">
        <v>213</v>
      </c>
      <c r="E264" s="26">
        <f t="shared" si="3"/>
        <v>3400</v>
      </c>
      <c r="F264" s="6"/>
      <c r="G264" s="103">
        <v>3400</v>
      </c>
      <c r="H264" s="103"/>
    </row>
    <row r="265" spans="2:8" ht="15.6">
      <c r="B265" s="102">
        <v>257</v>
      </c>
      <c r="C265" s="103" t="s">
        <v>3169</v>
      </c>
      <c r="D265" s="108" t="s">
        <v>6</v>
      </c>
      <c r="E265" s="26">
        <f t="shared" si="3"/>
        <v>471290</v>
      </c>
      <c r="F265" s="103"/>
      <c r="G265" s="103"/>
      <c r="H265" s="107">
        <v>471290</v>
      </c>
    </row>
    <row r="266" spans="2:8" ht="15.6">
      <c r="B266" s="102">
        <v>258</v>
      </c>
      <c r="C266" s="103" t="s">
        <v>3168</v>
      </c>
      <c r="D266" s="108" t="s">
        <v>6</v>
      </c>
      <c r="E266" s="26">
        <f t="shared" si="3"/>
        <v>409453</v>
      </c>
      <c r="F266" s="103"/>
      <c r="G266" s="103"/>
      <c r="H266" s="107">
        <v>409453</v>
      </c>
    </row>
    <row r="267" spans="2:8" ht="15.6">
      <c r="B267" s="102">
        <v>259</v>
      </c>
      <c r="C267" s="103" t="s">
        <v>3133</v>
      </c>
      <c r="D267" s="4" t="s">
        <v>213</v>
      </c>
      <c r="E267" s="26">
        <f t="shared" si="3"/>
        <v>12300</v>
      </c>
      <c r="F267" s="103"/>
      <c r="G267" s="103"/>
      <c r="H267" s="107">
        <v>12300</v>
      </c>
    </row>
    <row r="268" spans="2:8" ht="15.6">
      <c r="B268" s="102">
        <v>260</v>
      </c>
      <c r="C268" s="5" t="s">
        <v>3031</v>
      </c>
      <c r="D268" s="4" t="s">
        <v>2</v>
      </c>
      <c r="E268" s="26">
        <f t="shared" ref="E268:E331" si="4">+AVERAGE(F268:H268)</f>
        <v>23000</v>
      </c>
      <c r="F268" s="6"/>
      <c r="G268" s="103">
        <v>23000</v>
      </c>
      <c r="H268" s="103"/>
    </row>
    <row r="269" spans="2:8" ht="15.6">
      <c r="B269" s="102">
        <v>261</v>
      </c>
      <c r="C269" s="14" t="s">
        <v>2047</v>
      </c>
      <c r="D269" s="15" t="s">
        <v>213</v>
      </c>
      <c r="E269" s="26">
        <f t="shared" si="4"/>
        <v>124802.44</v>
      </c>
      <c r="F269" s="26">
        <v>124802.44</v>
      </c>
      <c r="G269" s="69"/>
      <c r="H269" s="103"/>
    </row>
    <row r="270" spans="2:8" ht="15.6">
      <c r="B270" s="102">
        <v>262</v>
      </c>
      <c r="C270" s="14" t="s">
        <v>302</v>
      </c>
      <c r="D270" s="15" t="s">
        <v>213</v>
      </c>
      <c r="E270" s="26">
        <f t="shared" si="4"/>
        <v>182011.69</v>
      </c>
      <c r="F270" s="26">
        <v>182011.69</v>
      </c>
      <c r="G270" s="69"/>
      <c r="H270" s="103"/>
    </row>
    <row r="271" spans="2:8" ht="15.6">
      <c r="B271" s="102">
        <v>263</v>
      </c>
      <c r="C271" s="5" t="s">
        <v>2917</v>
      </c>
      <c r="D271" s="4" t="s">
        <v>2</v>
      </c>
      <c r="E271" s="26">
        <f t="shared" si="4"/>
        <v>5950</v>
      </c>
      <c r="F271" s="6"/>
      <c r="G271" s="6">
        <v>5950</v>
      </c>
      <c r="H271" s="103"/>
    </row>
    <row r="272" spans="2:8" ht="15.6">
      <c r="B272" s="102">
        <v>264</v>
      </c>
      <c r="C272" s="5" t="s">
        <v>2913</v>
      </c>
      <c r="D272" s="4" t="s">
        <v>2</v>
      </c>
      <c r="E272" s="26">
        <f t="shared" si="4"/>
        <v>103766.81</v>
      </c>
      <c r="F272" s="6"/>
      <c r="G272" s="6">
        <v>103766.81</v>
      </c>
      <c r="H272" s="103"/>
    </row>
    <row r="273" spans="2:11" ht="15.6">
      <c r="B273" s="102">
        <v>265</v>
      </c>
      <c r="C273" s="5" t="s">
        <v>3206</v>
      </c>
      <c r="D273" s="4" t="s">
        <v>213</v>
      </c>
      <c r="E273" s="26">
        <f t="shared" si="4"/>
        <v>1134900</v>
      </c>
      <c r="F273" s="6"/>
      <c r="G273" s="6">
        <v>1134900</v>
      </c>
      <c r="H273" s="103"/>
    </row>
    <row r="274" spans="2:11" ht="15.6">
      <c r="B274" s="102">
        <v>266</v>
      </c>
      <c r="C274" s="5" t="s">
        <v>2885</v>
      </c>
      <c r="D274" s="4" t="s">
        <v>5</v>
      </c>
      <c r="E274" s="26">
        <f t="shared" si="4"/>
        <v>3600</v>
      </c>
      <c r="F274" s="6"/>
      <c r="G274" s="103"/>
      <c r="H274" s="6">
        <v>3600</v>
      </c>
    </row>
    <row r="275" spans="2:11" ht="15.6">
      <c r="B275" s="102">
        <v>267</v>
      </c>
      <c r="C275" s="14" t="s">
        <v>3356</v>
      </c>
      <c r="D275" s="15" t="s">
        <v>253</v>
      </c>
      <c r="E275" s="26">
        <f t="shared" si="4"/>
        <v>12495</v>
      </c>
      <c r="F275" s="26">
        <v>12495</v>
      </c>
      <c r="G275" s="69"/>
      <c r="H275" s="103"/>
    </row>
    <row r="276" spans="2:11" ht="15.6">
      <c r="B276" s="102">
        <v>268</v>
      </c>
      <c r="C276" s="103" t="s">
        <v>3137</v>
      </c>
      <c r="D276" s="4" t="s">
        <v>213</v>
      </c>
      <c r="E276" s="26">
        <f t="shared" si="4"/>
        <v>57200</v>
      </c>
      <c r="F276" s="103"/>
      <c r="G276" s="103"/>
      <c r="H276" s="107">
        <v>57200</v>
      </c>
    </row>
    <row r="277" spans="2:11" ht="15.6">
      <c r="B277" s="102">
        <v>269</v>
      </c>
      <c r="C277" s="14" t="s">
        <v>3357</v>
      </c>
      <c r="D277" s="15" t="s">
        <v>253</v>
      </c>
      <c r="E277" s="26">
        <f t="shared" si="4"/>
        <v>18736.55</v>
      </c>
      <c r="F277" s="26">
        <v>18736.55</v>
      </c>
      <c r="G277" s="69"/>
      <c r="H277" s="103"/>
    </row>
    <row r="278" spans="2:11" ht="15.6">
      <c r="B278" s="102">
        <v>270</v>
      </c>
      <c r="C278" s="5" t="s">
        <v>3323</v>
      </c>
      <c r="D278" s="4" t="s">
        <v>1983</v>
      </c>
      <c r="E278" s="26">
        <f t="shared" si="4"/>
        <v>15860.32</v>
      </c>
      <c r="F278" s="6"/>
      <c r="G278" s="103"/>
      <c r="H278" s="6">
        <f>396508/25</f>
        <v>15860.32</v>
      </c>
    </row>
    <row r="279" spans="2:11" ht="15.6">
      <c r="B279" s="102">
        <v>271</v>
      </c>
      <c r="C279" s="14" t="s">
        <v>2273</v>
      </c>
      <c r="D279" s="15" t="s">
        <v>213</v>
      </c>
      <c r="E279" s="26">
        <f t="shared" si="4"/>
        <v>21910.28</v>
      </c>
      <c r="F279" s="26">
        <v>21910.28</v>
      </c>
      <c r="G279" s="69"/>
      <c r="H279" s="103"/>
    </row>
    <row r="280" spans="2:11" ht="15.6">
      <c r="B280" s="102">
        <v>272</v>
      </c>
      <c r="C280" s="5" t="s">
        <v>3068</v>
      </c>
      <c r="D280" s="4" t="s">
        <v>6</v>
      </c>
      <c r="E280" s="26">
        <f t="shared" si="4"/>
        <v>3570000</v>
      </c>
      <c r="F280" s="6"/>
      <c r="G280" s="103"/>
      <c r="H280" s="6">
        <v>3570000</v>
      </c>
    </row>
    <row r="281" spans="2:11" ht="15.6">
      <c r="B281" s="102">
        <v>274</v>
      </c>
      <c r="C281" s="14" t="s">
        <v>304</v>
      </c>
      <c r="D281" s="15" t="s">
        <v>1983</v>
      </c>
      <c r="E281" s="26">
        <f t="shared" si="4"/>
        <v>2064.35</v>
      </c>
      <c r="F281" s="26">
        <v>2415.6999999999998</v>
      </c>
      <c r="G281" s="69">
        <v>1713</v>
      </c>
      <c r="H281" s="103"/>
    </row>
    <row r="282" spans="2:11" ht="15.6">
      <c r="B282" s="102">
        <v>275</v>
      </c>
      <c r="C282" s="14" t="s">
        <v>2529</v>
      </c>
      <c r="D282" s="15" t="s">
        <v>253</v>
      </c>
      <c r="E282" s="26">
        <f t="shared" si="4"/>
        <v>39260.839999999997</v>
      </c>
      <c r="F282" s="26">
        <v>41021.68</v>
      </c>
      <c r="G282" s="69">
        <v>37500</v>
      </c>
      <c r="H282" s="103"/>
    </row>
    <row r="283" spans="2:11" ht="15.6">
      <c r="B283" s="102">
        <v>276</v>
      </c>
      <c r="C283" s="14" t="s">
        <v>2530</v>
      </c>
      <c r="D283" s="15" t="s">
        <v>253</v>
      </c>
      <c r="E283" s="26">
        <f t="shared" si="4"/>
        <v>74467.834999999992</v>
      </c>
      <c r="F283" s="26">
        <v>80435.67</v>
      </c>
      <c r="G283" s="69">
        <v>68500</v>
      </c>
      <c r="H283" s="103"/>
    </row>
    <row r="284" spans="2:11" ht="15.6">
      <c r="B284" s="102">
        <v>277</v>
      </c>
      <c r="C284" s="14" t="s">
        <v>3358</v>
      </c>
      <c r="D284" s="15" t="s">
        <v>253</v>
      </c>
      <c r="E284" s="26">
        <f t="shared" si="4"/>
        <v>31249.85</v>
      </c>
      <c r="F284" s="26">
        <v>30499.7</v>
      </c>
      <c r="G284" s="69">
        <v>32000</v>
      </c>
      <c r="H284" s="103"/>
    </row>
    <row r="285" spans="2:11" ht="15.6">
      <c r="B285" s="102">
        <v>278</v>
      </c>
      <c r="C285" s="14" t="s">
        <v>305</v>
      </c>
      <c r="D285" s="15" t="s">
        <v>1983</v>
      </c>
      <c r="E285" s="26">
        <f t="shared" si="4"/>
        <v>891.25</v>
      </c>
      <c r="F285" s="26">
        <v>892.5</v>
      </c>
      <c r="G285" s="69">
        <v>890</v>
      </c>
      <c r="H285" s="103"/>
      <c r="I285" s="24">
        <f>+E285*50</f>
        <v>44562.5</v>
      </c>
      <c r="J285" s="24">
        <f>+F285*50</f>
        <v>44625</v>
      </c>
      <c r="K285" s="24">
        <f>+G285*50</f>
        <v>44500</v>
      </c>
    </row>
    <row r="286" spans="2:11" ht="15.6">
      <c r="B286" s="102">
        <v>280</v>
      </c>
      <c r="C286" s="14" t="s">
        <v>2531</v>
      </c>
      <c r="D286" s="15" t="s">
        <v>253</v>
      </c>
      <c r="E286" s="26">
        <f t="shared" si="4"/>
        <v>18777.150000000001</v>
      </c>
      <c r="F286" s="26">
        <v>19004.3</v>
      </c>
      <c r="G286" s="69">
        <v>18550</v>
      </c>
      <c r="H286" s="103"/>
    </row>
    <row r="287" spans="2:11" ht="15.6">
      <c r="B287" s="102">
        <v>281</v>
      </c>
      <c r="C287" s="14" t="s">
        <v>2532</v>
      </c>
      <c r="D287" s="15" t="s">
        <v>253</v>
      </c>
      <c r="E287" s="26">
        <f t="shared" si="4"/>
        <v>44562.5</v>
      </c>
      <c r="F287" s="26">
        <f>+$F$285*50</f>
        <v>44625</v>
      </c>
      <c r="G287" s="69">
        <f>+$G$285*50</f>
        <v>44500</v>
      </c>
      <c r="H287" s="103"/>
    </row>
    <row r="288" spans="2:11" ht="15.6">
      <c r="B288" s="102">
        <v>282</v>
      </c>
      <c r="C288" s="103" t="s">
        <v>3302</v>
      </c>
      <c r="D288" s="108" t="s">
        <v>6</v>
      </c>
      <c r="E288" s="26">
        <f t="shared" si="4"/>
        <v>14294900</v>
      </c>
      <c r="F288" s="103"/>
      <c r="G288" s="103"/>
      <c r="H288" s="107">
        <v>14294900</v>
      </c>
    </row>
    <row r="289" spans="2:8" ht="15.6">
      <c r="B289" s="102">
        <v>283</v>
      </c>
      <c r="C289" s="14" t="s">
        <v>306</v>
      </c>
      <c r="D289" s="15" t="s">
        <v>213</v>
      </c>
      <c r="E289" s="26">
        <f t="shared" si="4"/>
        <v>1527061.55</v>
      </c>
      <c r="F289" s="26">
        <v>1527061.55</v>
      </c>
      <c r="G289" s="69"/>
      <c r="H289" s="103"/>
    </row>
    <row r="290" spans="2:8" ht="15.6">
      <c r="B290" s="102">
        <v>284</v>
      </c>
      <c r="C290" s="14" t="s">
        <v>307</v>
      </c>
      <c r="D290" s="15" t="s">
        <v>213</v>
      </c>
      <c r="E290" s="26">
        <f t="shared" si="4"/>
        <v>2459.73</v>
      </c>
      <c r="F290" s="26">
        <v>2459.73</v>
      </c>
      <c r="G290" s="69"/>
      <c r="H290" s="103"/>
    </row>
    <row r="291" spans="2:8" ht="15.6">
      <c r="B291" s="102">
        <v>285</v>
      </c>
      <c r="C291" s="14" t="s">
        <v>308</v>
      </c>
      <c r="D291" s="15" t="s">
        <v>213</v>
      </c>
      <c r="E291" s="26">
        <f t="shared" si="4"/>
        <v>1711220</v>
      </c>
      <c r="F291" s="26">
        <v>1711220</v>
      </c>
      <c r="G291" s="69"/>
      <c r="H291" s="103"/>
    </row>
    <row r="292" spans="2:8" ht="15.6">
      <c r="B292" s="102">
        <v>286</v>
      </c>
      <c r="C292" s="5" t="s">
        <v>3334</v>
      </c>
      <c r="D292" s="4" t="s">
        <v>2874</v>
      </c>
      <c r="E292" s="26">
        <f t="shared" si="4"/>
        <v>81900</v>
      </c>
      <c r="F292" s="6"/>
      <c r="G292" s="6">
        <v>81900</v>
      </c>
      <c r="H292" s="103"/>
    </row>
    <row r="293" spans="2:8" ht="15.6">
      <c r="B293" s="102">
        <v>287</v>
      </c>
      <c r="C293" s="5" t="s">
        <v>3337</v>
      </c>
      <c r="D293" s="4" t="s">
        <v>2551</v>
      </c>
      <c r="E293" s="26">
        <f t="shared" si="4"/>
        <v>20245</v>
      </c>
      <c r="F293" s="6"/>
      <c r="G293" s="6">
        <v>20245</v>
      </c>
      <c r="H293" s="103"/>
    </row>
    <row r="294" spans="2:8" ht="15.6">
      <c r="B294" s="102">
        <v>288</v>
      </c>
      <c r="C294" s="5" t="s">
        <v>3273</v>
      </c>
      <c r="D294" s="4" t="s">
        <v>5</v>
      </c>
      <c r="E294" s="26">
        <f t="shared" si="4"/>
        <v>71840</v>
      </c>
      <c r="F294" s="6"/>
      <c r="G294" s="6">
        <v>71840</v>
      </c>
      <c r="H294" s="103"/>
    </row>
    <row r="295" spans="2:8" ht="15.6">
      <c r="B295" s="102">
        <v>290</v>
      </c>
      <c r="C295" s="14" t="s">
        <v>1813</v>
      </c>
      <c r="D295" s="15" t="s">
        <v>213</v>
      </c>
      <c r="E295" s="26">
        <f t="shared" si="4"/>
        <v>848208.2</v>
      </c>
      <c r="F295" s="26">
        <v>848208.2</v>
      </c>
      <c r="G295" s="69"/>
      <c r="H295" s="103"/>
    </row>
    <row r="296" spans="2:8" ht="15.6">
      <c r="B296" s="102">
        <v>291</v>
      </c>
      <c r="C296" s="14" t="s">
        <v>1814</v>
      </c>
      <c r="D296" s="15" t="s">
        <v>213</v>
      </c>
      <c r="E296" s="26">
        <f t="shared" si="4"/>
        <v>36057</v>
      </c>
      <c r="F296" s="26">
        <v>36057</v>
      </c>
      <c r="G296" s="69"/>
      <c r="H296" s="103"/>
    </row>
    <row r="297" spans="2:8" ht="15.6">
      <c r="B297" s="102">
        <v>292</v>
      </c>
      <c r="C297" s="14" t="s">
        <v>1815</v>
      </c>
      <c r="D297" s="15" t="s">
        <v>213</v>
      </c>
      <c r="E297" s="26">
        <f t="shared" si="4"/>
        <v>63197.33</v>
      </c>
      <c r="F297" s="26">
        <v>63197.33</v>
      </c>
      <c r="G297" s="69"/>
      <c r="H297" s="103"/>
    </row>
    <row r="298" spans="2:8" ht="15.6">
      <c r="B298" s="102">
        <v>293</v>
      </c>
      <c r="C298" s="14" t="s">
        <v>1816</v>
      </c>
      <c r="D298" s="15" t="s">
        <v>213</v>
      </c>
      <c r="E298" s="26">
        <f t="shared" si="4"/>
        <v>68401.2</v>
      </c>
      <c r="F298" s="26">
        <v>68401.2</v>
      </c>
      <c r="G298" s="69"/>
      <c r="H298" s="103"/>
    </row>
    <row r="299" spans="2:8" ht="15.6">
      <c r="B299" s="102">
        <v>294</v>
      </c>
      <c r="C299" s="14" t="s">
        <v>1818</v>
      </c>
      <c r="D299" s="15" t="s">
        <v>213</v>
      </c>
      <c r="E299" s="26">
        <f t="shared" si="4"/>
        <v>4464.88</v>
      </c>
      <c r="F299" s="26">
        <v>4464.88</v>
      </c>
      <c r="G299" s="69"/>
      <c r="H299" s="103"/>
    </row>
    <row r="300" spans="2:8" ht="15.6">
      <c r="B300" s="102">
        <v>295</v>
      </c>
      <c r="C300" s="14" t="s">
        <v>1817</v>
      </c>
      <c r="D300" s="15" t="s">
        <v>213</v>
      </c>
      <c r="E300" s="26">
        <f t="shared" si="4"/>
        <v>3917.48</v>
      </c>
      <c r="F300" s="26">
        <v>3917.48</v>
      </c>
      <c r="G300" s="69"/>
      <c r="H300" s="103"/>
    </row>
    <row r="301" spans="2:8" ht="15.6">
      <c r="B301" s="102">
        <v>296</v>
      </c>
      <c r="C301" s="14" t="s">
        <v>1819</v>
      </c>
      <c r="D301" s="15" t="s">
        <v>213</v>
      </c>
      <c r="E301" s="26">
        <f t="shared" si="4"/>
        <v>7140</v>
      </c>
      <c r="F301" s="26">
        <v>7140</v>
      </c>
      <c r="G301" s="69"/>
      <c r="H301" s="103"/>
    </row>
    <row r="302" spans="2:8" ht="15.6">
      <c r="B302" s="102">
        <v>297</v>
      </c>
      <c r="C302" s="14" t="s">
        <v>1820</v>
      </c>
      <c r="D302" s="15" t="s">
        <v>213</v>
      </c>
      <c r="E302" s="26">
        <f t="shared" si="4"/>
        <v>27798.400000000001</v>
      </c>
      <c r="F302" s="26">
        <v>27798.400000000001</v>
      </c>
      <c r="G302" s="69"/>
      <c r="H302" s="103"/>
    </row>
    <row r="303" spans="2:8" ht="15.6">
      <c r="B303" s="102">
        <v>298</v>
      </c>
      <c r="C303" s="14" t="s">
        <v>1821</v>
      </c>
      <c r="D303" s="15" t="s">
        <v>213</v>
      </c>
      <c r="E303" s="26">
        <f t="shared" si="4"/>
        <v>15299.83</v>
      </c>
      <c r="F303" s="26">
        <v>15299.83</v>
      </c>
      <c r="G303" s="69"/>
      <c r="H303" s="103"/>
    </row>
    <row r="304" spans="2:8" ht="15.6">
      <c r="B304" s="102">
        <v>299</v>
      </c>
      <c r="C304" s="14" t="s">
        <v>1822</v>
      </c>
      <c r="D304" s="15" t="s">
        <v>213</v>
      </c>
      <c r="E304" s="26">
        <f t="shared" si="4"/>
        <v>5908.35</v>
      </c>
      <c r="F304" s="26">
        <v>5908.35</v>
      </c>
      <c r="G304" s="69"/>
      <c r="H304" s="103"/>
    </row>
    <row r="305" spans="2:8" ht="15.6">
      <c r="B305" s="102">
        <v>300</v>
      </c>
      <c r="C305" s="14" t="s">
        <v>1823</v>
      </c>
      <c r="D305" s="15" t="s">
        <v>213</v>
      </c>
      <c r="E305" s="26">
        <f t="shared" si="4"/>
        <v>42126</v>
      </c>
      <c r="F305" s="26">
        <v>42126</v>
      </c>
      <c r="G305" s="69"/>
      <c r="H305" s="103"/>
    </row>
    <row r="306" spans="2:8" ht="15.6">
      <c r="B306" s="102">
        <v>301</v>
      </c>
      <c r="C306" s="14" t="s">
        <v>1824</v>
      </c>
      <c r="D306" s="15" t="s">
        <v>213</v>
      </c>
      <c r="E306" s="26">
        <f t="shared" si="4"/>
        <v>52296.93</v>
      </c>
      <c r="F306" s="26">
        <v>52296.93</v>
      </c>
      <c r="G306" s="69"/>
      <c r="H306" s="103"/>
    </row>
    <row r="307" spans="2:8" ht="15.6">
      <c r="B307" s="102">
        <v>302</v>
      </c>
      <c r="C307" s="14" t="s">
        <v>1825</v>
      </c>
      <c r="D307" s="15" t="s">
        <v>213</v>
      </c>
      <c r="E307" s="26">
        <f t="shared" si="4"/>
        <v>34705.160000000003</v>
      </c>
      <c r="F307" s="26">
        <v>34705.160000000003</v>
      </c>
      <c r="G307" s="69"/>
      <c r="H307" s="103"/>
    </row>
    <row r="308" spans="2:8" ht="15.6">
      <c r="B308" s="102">
        <v>303</v>
      </c>
      <c r="C308" s="14" t="s">
        <v>1826</v>
      </c>
      <c r="D308" s="15" t="s">
        <v>309</v>
      </c>
      <c r="E308" s="26">
        <f t="shared" si="4"/>
        <v>47481</v>
      </c>
      <c r="F308" s="26">
        <v>47481</v>
      </c>
      <c r="G308" s="69"/>
      <c r="H308" s="103"/>
    </row>
    <row r="309" spans="2:8" ht="15.6">
      <c r="B309" s="102">
        <v>304</v>
      </c>
      <c r="C309" s="14" t="s">
        <v>1827</v>
      </c>
      <c r="D309" s="15" t="s">
        <v>213</v>
      </c>
      <c r="E309" s="26">
        <f t="shared" si="4"/>
        <v>24395</v>
      </c>
      <c r="F309" s="26">
        <v>24395</v>
      </c>
      <c r="G309" s="69"/>
      <c r="H309" s="103"/>
    </row>
    <row r="310" spans="2:8" ht="15.6">
      <c r="B310" s="102">
        <v>305</v>
      </c>
      <c r="C310" s="14" t="s">
        <v>1828</v>
      </c>
      <c r="D310" s="15" t="s">
        <v>213</v>
      </c>
      <c r="E310" s="26">
        <f t="shared" si="4"/>
        <v>21539</v>
      </c>
      <c r="F310" s="26">
        <v>21539</v>
      </c>
      <c r="G310" s="69"/>
      <c r="H310" s="103"/>
    </row>
    <row r="311" spans="2:8" ht="15.6">
      <c r="B311" s="102">
        <v>306</v>
      </c>
      <c r="C311" s="14" t="s">
        <v>1829</v>
      </c>
      <c r="D311" s="15" t="s">
        <v>213</v>
      </c>
      <c r="E311" s="26">
        <f t="shared" si="4"/>
        <v>129115</v>
      </c>
      <c r="F311" s="26">
        <v>129115</v>
      </c>
      <c r="G311" s="69"/>
      <c r="H311" s="103"/>
    </row>
    <row r="312" spans="2:8" ht="15.6">
      <c r="B312" s="102">
        <v>307</v>
      </c>
      <c r="C312" s="14" t="s">
        <v>1830</v>
      </c>
      <c r="D312" s="15" t="s">
        <v>213</v>
      </c>
      <c r="E312" s="26">
        <f t="shared" si="4"/>
        <v>58905</v>
      </c>
      <c r="F312" s="26">
        <v>58905</v>
      </c>
      <c r="G312" s="69"/>
      <c r="H312" s="103"/>
    </row>
    <row r="313" spans="2:8" ht="15.6">
      <c r="B313" s="102">
        <v>308</v>
      </c>
      <c r="C313" s="14" t="s">
        <v>1831</v>
      </c>
      <c r="D313" s="15" t="s">
        <v>213</v>
      </c>
      <c r="E313" s="26">
        <f t="shared" si="4"/>
        <v>67830</v>
      </c>
      <c r="F313" s="26">
        <v>67830</v>
      </c>
      <c r="G313" s="69"/>
      <c r="H313" s="103"/>
    </row>
    <row r="314" spans="2:8" ht="15.6">
      <c r="B314" s="102">
        <v>309</v>
      </c>
      <c r="C314" s="14" t="s">
        <v>1832</v>
      </c>
      <c r="D314" s="15" t="s">
        <v>213</v>
      </c>
      <c r="E314" s="26">
        <f t="shared" si="4"/>
        <v>25370.799999999999</v>
      </c>
      <c r="F314" s="26">
        <v>25370.799999999999</v>
      </c>
      <c r="G314" s="69"/>
      <c r="H314" s="103"/>
    </row>
    <row r="315" spans="2:8" ht="15.6">
      <c r="B315" s="102">
        <v>310</v>
      </c>
      <c r="C315" s="14" t="s">
        <v>1833</v>
      </c>
      <c r="D315" s="15" t="s">
        <v>213</v>
      </c>
      <c r="E315" s="26">
        <f t="shared" si="4"/>
        <v>18564</v>
      </c>
      <c r="F315" s="26">
        <v>18564</v>
      </c>
      <c r="G315" s="69"/>
      <c r="H315" s="103"/>
    </row>
    <row r="316" spans="2:8" ht="15.6">
      <c r="B316" s="102">
        <v>311</v>
      </c>
      <c r="C316" s="14" t="s">
        <v>1834</v>
      </c>
      <c r="D316" s="15" t="s">
        <v>213</v>
      </c>
      <c r="E316" s="26">
        <f t="shared" si="4"/>
        <v>39685.31</v>
      </c>
      <c r="F316" s="26">
        <v>39685.31</v>
      </c>
      <c r="G316" s="69"/>
      <c r="H316" s="103"/>
    </row>
    <row r="317" spans="2:8" ht="15.6">
      <c r="B317" s="102">
        <v>312</v>
      </c>
      <c r="C317" s="14" t="s">
        <v>1835</v>
      </c>
      <c r="D317" s="15" t="s">
        <v>213</v>
      </c>
      <c r="E317" s="26">
        <f t="shared" si="4"/>
        <v>40944.33</v>
      </c>
      <c r="F317" s="26">
        <v>40944.33</v>
      </c>
      <c r="G317" s="69"/>
      <c r="H317" s="103"/>
    </row>
    <row r="318" spans="2:8" ht="15.6">
      <c r="B318" s="102">
        <v>313</v>
      </c>
      <c r="C318" s="14" t="s">
        <v>1836</v>
      </c>
      <c r="D318" s="15" t="s">
        <v>213</v>
      </c>
      <c r="E318" s="26">
        <f t="shared" si="4"/>
        <v>43249.36</v>
      </c>
      <c r="F318" s="26">
        <v>43249.36</v>
      </c>
      <c r="G318" s="69"/>
      <c r="H318" s="103"/>
    </row>
    <row r="319" spans="2:8" ht="15.6">
      <c r="B319" s="102">
        <v>314</v>
      </c>
      <c r="C319" s="14" t="s">
        <v>1837</v>
      </c>
      <c r="D319" s="15" t="s">
        <v>213</v>
      </c>
      <c r="E319" s="26">
        <f t="shared" si="4"/>
        <v>43249.36</v>
      </c>
      <c r="F319" s="26">
        <v>43249.36</v>
      </c>
      <c r="G319" s="69"/>
      <c r="H319" s="103"/>
    </row>
    <row r="320" spans="2:8" ht="15.6">
      <c r="B320" s="102">
        <v>315</v>
      </c>
      <c r="C320" s="14" t="s">
        <v>1838</v>
      </c>
      <c r="D320" s="15" t="s">
        <v>213</v>
      </c>
      <c r="E320" s="26">
        <f t="shared" si="4"/>
        <v>25466</v>
      </c>
      <c r="F320" s="26">
        <v>25466</v>
      </c>
      <c r="G320" s="69"/>
      <c r="H320" s="103"/>
    </row>
    <row r="321" spans="2:8" ht="15.6">
      <c r="B321" s="102">
        <v>316</v>
      </c>
      <c r="C321" s="14" t="s">
        <v>1839</v>
      </c>
      <c r="D321" s="15" t="s">
        <v>213</v>
      </c>
      <c r="E321" s="26">
        <f t="shared" si="4"/>
        <v>53577.37</v>
      </c>
      <c r="F321" s="26">
        <v>53577.37</v>
      </c>
      <c r="G321" s="69"/>
      <c r="H321" s="103"/>
    </row>
    <row r="322" spans="2:8" ht="15.6">
      <c r="B322" s="102">
        <v>317</v>
      </c>
      <c r="C322" s="14" t="s">
        <v>1840</v>
      </c>
      <c r="D322" s="15" t="s">
        <v>213</v>
      </c>
      <c r="E322" s="26">
        <f t="shared" si="4"/>
        <v>53185.86</v>
      </c>
      <c r="F322" s="26">
        <v>53185.86</v>
      </c>
      <c r="G322" s="69"/>
      <c r="H322" s="103"/>
    </row>
    <row r="323" spans="2:8" ht="15.6">
      <c r="B323" s="102">
        <v>318</v>
      </c>
      <c r="C323" s="14" t="s">
        <v>1841</v>
      </c>
      <c r="D323" s="15" t="s">
        <v>213</v>
      </c>
      <c r="E323" s="26">
        <f t="shared" si="4"/>
        <v>54793.55</v>
      </c>
      <c r="F323" s="26">
        <v>54793.55</v>
      </c>
      <c r="G323" s="69"/>
      <c r="H323" s="103"/>
    </row>
    <row r="324" spans="2:8" ht="15.6">
      <c r="B324" s="102">
        <v>319</v>
      </c>
      <c r="C324" s="14" t="s">
        <v>1842</v>
      </c>
      <c r="D324" s="15" t="s">
        <v>213</v>
      </c>
      <c r="E324" s="26">
        <f t="shared" si="4"/>
        <v>15029.7</v>
      </c>
      <c r="F324" s="26">
        <v>15029.7</v>
      </c>
      <c r="G324" s="69"/>
      <c r="H324" s="103"/>
    </row>
    <row r="325" spans="2:8" ht="15.6">
      <c r="B325" s="102">
        <v>320</v>
      </c>
      <c r="C325" s="14" t="s">
        <v>1843</v>
      </c>
      <c r="D325" s="15" t="s">
        <v>213</v>
      </c>
      <c r="E325" s="26">
        <f t="shared" si="4"/>
        <v>17790.5</v>
      </c>
      <c r="F325" s="26">
        <v>17790.5</v>
      </c>
      <c r="G325" s="69"/>
      <c r="H325" s="103"/>
    </row>
    <row r="326" spans="2:8" ht="15.6">
      <c r="B326" s="102">
        <v>321</v>
      </c>
      <c r="C326" s="14" t="s">
        <v>1844</v>
      </c>
      <c r="D326" s="15" t="s">
        <v>213</v>
      </c>
      <c r="E326" s="26">
        <f t="shared" si="4"/>
        <v>105434</v>
      </c>
      <c r="F326" s="26">
        <v>105434</v>
      </c>
      <c r="G326" s="69"/>
      <c r="H326" s="103"/>
    </row>
    <row r="327" spans="2:8" ht="15.6">
      <c r="B327" s="102">
        <v>322</v>
      </c>
      <c r="C327" s="14" t="s">
        <v>1845</v>
      </c>
      <c r="D327" s="15" t="s">
        <v>213</v>
      </c>
      <c r="E327" s="26">
        <f t="shared" si="4"/>
        <v>37485</v>
      </c>
      <c r="F327" s="26">
        <v>37485</v>
      </c>
      <c r="G327" s="69"/>
      <c r="H327" s="103"/>
    </row>
    <row r="328" spans="2:8" ht="15.6">
      <c r="B328" s="102">
        <v>323</v>
      </c>
      <c r="C328" s="14" t="s">
        <v>1846</v>
      </c>
      <c r="D328" s="15" t="s">
        <v>213</v>
      </c>
      <c r="E328" s="26">
        <f t="shared" si="4"/>
        <v>42245</v>
      </c>
      <c r="F328" s="26">
        <v>42245</v>
      </c>
      <c r="G328" s="69"/>
      <c r="H328" s="103"/>
    </row>
    <row r="329" spans="2:8" ht="15.6">
      <c r="B329" s="102">
        <v>324</v>
      </c>
      <c r="C329" s="14" t="s">
        <v>1847</v>
      </c>
      <c r="D329" s="15" t="s">
        <v>213</v>
      </c>
      <c r="E329" s="26">
        <f t="shared" si="4"/>
        <v>69020</v>
      </c>
      <c r="F329" s="26">
        <v>69020</v>
      </c>
      <c r="G329" s="69"/>
      <c r="H329" s="103"/>
    </row>
    <row r="330" spans="2:8" ht="15.6">
      <c r="B330" s="102">
        <v>325</v>
      </c>
      <c r="C330" s="14" t="s">
        <v>1848</v>
      </c>
      <c r="D330" s="15" t="s">
        <v>213</v>
      </c>
      <c r="E330" s="26">
        <f t="shared" si="4"/>
        <v>55216</v>
      </c>
      <c r="F330" s="26">
        <v>55216</v>
      </c>
      <c r="G330" s="69"/>
      <c r="H330" s="103"/>
    </row>
    <row r="331" spans="2:8" ht="15.6">
      <c r="B331" s="102">
        <v>326</v>
      </c>
      <c r="C331" s="14" t="s">
        <v>1849</v>
      </c>
      <c r="D331" s="15" t="s">
        <v>213</v>
      </c>
      <c r="E331" s="26">
        <f t="shared" si="4"/>
        <v>22253</v>
      </c>
      <c r="F331" s="26">
        <v>22253</v>
      </c>
      <c r="G331" s="69"/>
      <c r="H331" s="103"/>
    </row>
    <row r="332" spans="2:8" ht="15.6">
      <c r="B332" s="102">
        <v>327</v>
      </c>
      <c r="C332" s="14" t="s">
        <v>1850</v>
      </c>
      <c r="D332" s="15" t="s">
        <v>213</v>
      </c>
      <c r="E332" s="26">
        <f t="shared" ref="E332:E395" si="5">+AVERAGE(F332:H332)</f>
        <v>30940</v>
      </c>
      <c r="F332" s="26">
        <v>30940</v>
      </c>
      <c r="G332" s="69"/>
      <c r="H332" s="103"/>
    </row>
    <row r="333" spans="2:8" ht="15.6">
      <c r="B333" s="102">
        <v>328</v>
      </c>
      <c r="C333" s="14" t="s">
        <v>1851</v>
      </c>
      <c r="D333" s="15" t="s">
        <v>213</v>
      </c>
      <c r="E333" s="26">
        <f t="shared" si="5"/>
        <v>34153</v>
      </c>
      <c r="F333" s="26">
        <v>34153</v>
      </c>
      <c r="G333" s="69"/>
      <c r="H333" s="103"/>
    </row>
    <row r="334" spans="2:8" ht="15.6">
      <c r="B334" s="102">
        <v>329</v>
      </c>
      <c r="C334" s="14" t="s">
        <v>1852</v>
      </c>
      <c r="D334" s="15" t="s">
        <v>213</v>
      </c>
      <c r="E334" s="26">
        <f t="shared" si="5"/>
        <v>34508.81</v>
      </c>
      <c r="F334" s="26">
        <v>34508.81</v>
      </c>
      <c r="G334" s="69"/>
      <c r="H334" s="103"/>
    </row>
    <row r="335" spans="2:8" ht="15.6">
      <c r="B335" s="102">
        <v>330</v>
      </c>
      <c r="C335" s="14" t="s">
        <v>1853</v>
      </c>
      <c r="D335" s="15" t="s">
        <v>213</v>
      </c>
      <c r="E335" s="26">
        <f t="shared" si="5"/>
        <v>7368.48</v>
      </c>
      <c r="F335" s="26">
        <v>7368.48</v>
      </c>
      <c r="G335" s="69"/>
      <c r="H335" s="103"/>
    </row>
    <row r="336" spans="2:8" ht="15.6">
      <c r="B336" s="102">
        <v>331</v>
      </c>
      <c r="C336" s="14" t="s">
        <v>1854</v>
      </c>
      <c r="D336" s="15" t="s">
        <v>213</v>
      </c>
      <c r="E336" s="26">
        <f t="shared" si="5"/>
        <v>142669.1</v>
      </c>
      <c r="F336" s="26">
        <v>142669.1</v>
      </c>
      <c r="G336" s="69"/>
      <c r="H336" s="103"/>
    </row>
    <row r="337" spans="2:8" ht="15.6">
      <c r="B337" s="102">
        <v>332</v>
      </c>
      <c r="C337" s="14" t="s">
        <v>1855</v>
      </c>
      <c r="D337" s="15" t="s">
        <v>213</v>
      </c>
      <c r="E337" s="26">
        <f t="shared" si="5"/>
        <v>141479.1</v>
      </c>
      <c r="F337" s="26">
        <v>141479.1</v>
      </c>
      <c r="G337" s="69"/>
      <c r="H337" s="103"/>
    </row>
    <row r="338" spans="2:8" ht="15.6">
      <c r="B338" s="102">
        <v>333</v>
      </c>
      <c r="C338" s="14" t="s">
        <v>1856</v>
      </c>
      <c r="D338" s="15" t="s">
        <v>213</v>
      </c>
      <c r="E338" s="26">
        <f t="shared" si="5"/>
        <v>142669.1</v>
      </c>
      <c r="F338" s="26">
        <v>142669.1</v>
      </c>
      <c r="G338" s="69"/>
      <c r="H338" s="103"/>
    </row>
    <row r="339" spans="2:8" ht="15.6">
      <c r="B339" s="102">
        <v>334</v>
      </c>
      <c r="C339" s="14" t="s">
        <v>1859</v>
      </c>
      <c r="D339" s="15" t="s">
        <v>213</v>
      </c>
      <c r="E339" s="26">
        <f t="shared" si="5"/>
        <v>92689.1</v>
      </c>
      <c r="F339" s="26">
        <v>92689.1</v>
      </c>
      <c r="G339" s="69"/>
      <c r="H339" s="103"/>
    </row>
    <row r="340" spans="2:8" ht="15.6">
      <c r="B340" s="102">
        <v>335</v>
      </c>
      <c r="C340" s="14" t="s">
        <v>1860</v>
      </c>
      <c r="D340" s="15" t="s">
        <v>213</v>
      </c>
      <c r="E340" s="26">
        <f t="shared" si="5"/>
        <v>91499.1</v>
      </c>
      <c r="F340" s="26">
        <v>91499.1</v>
      </c>
      <c r="G340" s="69"/>
      <c r="H340" s="103"/>
    </row>
    <row r="341" spans="2:8" ht="15.6">
      <c r="B341" s="102">
        <v>336</v>
      </c>
      <c r="C341" s="14" t="s">
        <v>1857</v>
      </c>
      <c r="D341" s="15" t="s">
        <v>213</v>
      </c>
      <c r="E341" s="26">
        <f t="shared" si="5"/>
        <v>92689.1</v>
      </c>
      <c r="F341" s="26">
        <v>92689.1</v>
      </c>
      <c r="G341" s="69"/>
      <c r="H341" s="103"/>
    </row>
    <row r="342" spans="2:8" ht="15.6">
      <c r="B342" s="102">
        <v>337</v>
      </c>
      <c r="C342" s="14" t="s">
        <v>1858</v>
      </c>
      <c r="D342" s="15" t="s">
        <v>213</v>
      </c>
      <c r="E342" s="26">
        <f t="shared" si="5"/>
        <v>315219.09999999998</v>
      </c>
      <c r="F342" s="26">
        <v>315219.09999999998</v>
      </c>
      <c r="G342" s="69"/>
      <c r="H342" s="103"/>
    </row>
    <row r="343" spans="2:8" ht="15.6">
      <c r="B343" s="102">
        <v>338</v>
      </c>
      <c r="C343" s="14" t="s">
        <v>1861</v>
      </c>
      <c r="D343" s="15" t="s">
        <v>213</v>
      </c>
      <c r="E343" s="26">
        <f t="shared" si="5"/>
        <v>142669.1</v>
      </c>
      <c r="F343" s="26">
        <v>142669.1</v>
      </c>
      <c r="G343" s="69"/>
      <c r="H343" s="103"/>
    </row>
    <row r="344" spans="2:8" ht="15.6">
      <c r="B344" s="102">
        <v>339</v>
      </c>
      <c r="C344" s="14" t="s">
        <v>1862</v>
      </c>
      <c r="D344" s="15" t="s">
        <v>213</v>
      </c>
      <c r="E344" s="26">
        <f t="shared" si="5"/>
        <v>142669.1</v>
      </c>
      <c r="F344" s="26">
        <v>142669.1</v>
      </c>
      <c r="G344" s="69"/>
      <c r="H344" s="103"/>
    </row>
    <row r="345" spans="2:8" ht="15.6">
      <c r="B345" s="102">
        <v>340</v>
      </c>
      <c r="C345" s="14" t="s">
        <v>1863</v>
      </c>
      <c r="D345" s="15" t="s">
        <v>213</v>
      </c>
      <c r="E345" s="26">
        <f t="shared" si="5"/>
        <v>141479.1</v>
      </c>
      <c r="F345" s="26">
        <v>141479.1</v>
      </c>
      <c r="G345" s="69"/>
      <c r="H345" s="103"/>
    </row>
    <row r="346" spans="2:8" ht="15.6">
      <c r="B346" s="102">
        <v>341</v>
      </c>
      <c r="C346" s="14" t="s">
        <v>1864</v>
      </c>
      <c r="D346" s="15" t="s">
        <v>213</v>
      </c>
      <c r="E346" s="26">
        <f t="shared" si="5"/>
        <v>92689.1</v>
      </c>
      <c r="F346" s="26">
        <v>92689.1</v>
      </c>
      <c r="G346" s="69"/>
      <c r="H346" s="103"/>
    </row>
    <row r="347" spans="2:8" ht="15.6">
      <c r="B347" s="102">
        <v>342</v>
      </c>
      <c r="C347" s="14" t="s">
        <v>1865</v>
      </c>
      <c r="D347" s="15" t="s">
        <v>213</v>
      </c>
      <c r="E347" s="26">
        <f t="shared" si="5"/>
        <v>91499.1</v>
      </c>
      <c r="F347" s="26">
        <v>91499.1</v>
      </c>
      <c r="G347" s="69"/>
      <c r="H347" s="103"/>
    </row>
    <row r="348" spans="2:8" ht="15.6">
      <c r="B348" s="102">
        <v>343</v>
      </c>
      <c r="C348" s="14" t="s">
        <v>1869</v>
      </c>
      <c r="D348" s="15" t="s">
        <v>213</v>
      </c>
      <c r="E348" s="26">
        <f t="shared" si="5"/>
        <v>58179.1</v>
      </c>
      <c r="F348" s="26">
        <v>58179.1</v>
      </c>
      <c r="G348" s="69"/>
      <c r="H348" s="103"/>
    </row>
    <row r="349" spans="2:8" ht="15.6">
      <c r="B349" s="102">
        <v>344</v>
      </c>
      <c r="C349" s="14" t="s">
        <v>1866</v>
      </c>
      <c r="D349" s="15" t="s">
        <v>213</v>
      </c>
      <c r="E349" s="26">
        <f t="shared" si="5"/>
        <v>58179.1</v>
      </c>
      <c r="F349" s="26">
        <v>58179.1</v>
      </c>
      <c r="G349" s="69"/>
      <c r="H349" s="103"/>
    </row>
    <row r="350" spans="2:8" ht="15.6">
      <c r="B350" s="102">
        <v>345</v>
      </c>
      <c r="C350" s="14" t="s">
        <v>1867</v>
      </c>
      <c r="D350" s="15" t="s">
        <v>213</v>
      </c>
      <c r="E350" s="26">
        <f t="shared" si="5"/>
        <v>264049.09999999998</v>
      </c>
      <c r="F350" s="26">
        <v>264049.09999999998</v>
      </c>
      <c r="G350" s="69"/>
      <c r="H350" s="103"/>
    </row>
    <row r="351" spans="2:8" ht="15.6">
      <c r="B351" s="102">
        <v>346</v>
      </c>
      <c r="C351" s="14" t="s">
        <v>1868</v>
      </c>
      <c r="D351" s="15" t="s">
        <v>213</v>
      </c>
      <c r="E351" s="26">
        <f t="shared" si="5"/>
        <v>55799.1</v>
      </c>
      <c r="F351" s="26">
        <v>55799.1</v>
      </c>
      <c r="G351" s="69"/>
      <c r="H351" s="103"/>
    </row>
    <row r="352" spans="2:8" ht="15.6">
      <c r="B352" s="102">
        <v>347</v>
      </c>
      <c r="C352" s="14" t="s">
        <v>1871</v>
      </c>
      <c r="D352" s="15" t="s">
        <v>213</v>
      </c>
      <c r="E352" s="26">
        <f t="shared" si="5"/>
        <v>171229.1</v>
      </c>
      <c r="F352" s="26">
        <v>171229.1</v>
      </c>
      <c r="G352" s="69"/>
      <c r="H352" s="103"/>
    </row>
    <row r="353" spans="2:8" ht="15.6">
      <c r="B353" s="102">
        <v>348</v>
      </c>
      <c r="C353" s="14" t="s">
        <v>1872</v>
      </c>
      <c r="D353" s="15" t="s">
        <v>213</v>
      </c>
      <c r="E353" s="26">
        <f t="shared" si="5"/>
        <v>139099.1</v>
      </c>
      <c r="F353" s="26">
        <v>139099.1</v>
      </c>
      <c r="G353" s="69"/>
      <c r="H353" s="103"/>
    </row>
    <row r="354" spans="2:8" ht="15.6">
      <c r="B354" s="102">
        <v>349</v>
      </c>
      <c r="C354" s="14" t="s">
        <v>1873</v>
      </c>
      <c r="D354" s="15" t="s">
        <v>213</v>
      </c>
      <c r="E354" s="26">
        <f t="shared" si="5"/>
        <v>139099.1</v>
      </c>
      <c r="F354" s="26">
        <v>139099.1</v>
      </c>
      <c r="G354" s="69"/>
      <c r="H354" s="103"/>
    </row>
    <row r="355" spans="2:8" ht="15.6">
      <c r="B355" s="102">
        <v>350</v>
      </c>
      <c r="C355" s="14" t="s">
        <v>1874</v>
      </c>
      <c r="D355" s="15" t="s">
        <v>213</v>
      </c>
      <c r="E355" s="26">
        <f t="shared" si="5"/>
        <v>76624.100000000006</v>
      </c>
      <c r="F355" s="26">
        <v>76624.100000000006</v>
      </c>
      <c r="G355" s="69"/>
      <c r="H355" s="103"/>
    </row>
    <row r="356" spans="2:8" ht="15.6">
      <c r="B356" s="102">
        <v>351</v>
      </c>
      <c r="C356" s="14" t="s">
        <v>1870</v>
      </c>
      <c r="D356" s="15" t="s">
        <v>213</v>
      </c>
      <c r="E356" s="26">
        <f t="shared" si="5"/>
        <v>115299.1</v>
      </c>
      <c r="F356" s="26">
        <v>115299.1</v>
      </c>
      <c r="G356" s="69"/>
      <c r="H356" s="103"/>
    </row>
    <row r="357" spans="2:8" ht="15.6">
      <c r="B357" s="102">
        <v>352</v>
      </c>
      <c r="C357" s="14" t="s">
        <v>2533</v>
      </c>
      <c r="D357" s="15" t="s">
        <v>213</v>
      </c>
      <c r="E357" s="26">
        <f t="shared" si="5"/>
        <v>150999.1</v>
      </c>
      <c r="F357" s="26">
        <v>150999.1</v>
      </c>
      <c r="G357" s="69"/>
      <c r="H357" s="103"/>
    </row>
    <row r="358" spans="2:8" ht="15.6">
      <c r="B358" s="102">
        <v>353</v>
      </c>
      <c r="C358" s="14" t="s">
        <v>1875</v>
      </c>
      <c r="D358" s="15" t="s">
        <v>213</v>
      </c>
      <c r="E358" s="26">
        <f t="shared" si="5"/>
        <v>59964.1</v>
      </c>
      <c r="F358" s="26">
        <v>59964.1</v>
      </c>
      <c r="G358" s="69"/>
      <c r="H358" s="103"/>
    </row>
    <row r="359" spans="2:8" ht="15.6">
      <c r="B359" s="102">
        <v>354</v>
      </c>
      <c r="C359" s="14" t="s">
        <v>1876</v>
      </c>
      <c r="D359" s="15" t="s">
        <v>213</v>
      </c>
      <c r="E359" s="26">
        <f t="shared" si="5"/>
        <v>58774.1</v>
      </c>
      <c r="F359" s="26">
        <v>58774.1</v>
      </c>
      <c r="G359" s="69"/>
      <c r="H359" s="103"/>
    </row>
    <row r="360" spans="2:8" ht="15.6">
      <c r="B360" s="102">
        <v>355</v>
      </c>
      <c r="C360" s="14" t="s">
        <v>1877</v>
      </c>
      <c r="D360" s="15" t="s">
        <v>213</v>
      </c>
      <c r="E360" s="26">
        <f t="shared" si="5"/>
        <v>30095.1</v>
      </c>
      <c r="F360" s="26">
        <v>30095.1</v>
      </c>
      <c r="G360" s="69"/>
      <c r="H360" s="103"/>
    </row>
    <row r="361" spans="2:8" ht="15.6">
      <c r="B361" s="102">
        <v>356</v>
      </c>
      <c r="C361" s="14" t="s">
        <v>1878</v>
      </c>
      <c r="D361" s="15" t="s">
        <v>213</v>
      </c>
      <c r="E361" s="26">
        <f t="shared" si="5"/>
        <v>28905.1</v>
      </c>
      <c r="F361" s="26">
        <v>28905.1</v>
      </c>
      <c r="G361" s="69"/>
      <c r="H361" s="103"/>
    </row>
    <row r="362" spans="2:8" ht="15.6">
      <c r="B362" s="102">
        <v>357</v>
      </c>
      <c r="C362" s="14" t="s">
        <v>1879</v>
      </c>
      <c r="D362" s="15" t="s">
        <v>213</v>
      </c>
      <c r="E362" s="26">
        <f t="shared" si="5"/>
        <v>227159.1</v>
      </c>
      <c r="F362" s="26">
        <v>227159.1</v>
      </c>
      <c r="G362" s="69"/>
      <c r="H362" s="103"/>
    </row>
    <row r="363" spans="2:8" ht="15.6">
      <c r="B363" s="102">
        <v>358</v>
      </c>
      <c r="C363" s="14" t="s">
        <v>1880</v>
      </c>
      <c r="D363" s="15" t="s">
        <v>213</v>
      </c>
      <c r="E363" s="26">
        <f t="shared" si="5"/>
        <v>55799.1</v>
      </c>
      <c r="F363" s="26">
        <v>55799.1</v>
      </c>
      <c r="G363" s="69"/>
      <c r="H363" s="103"/>
    </row>
    <row r="364" spans="2:8" ht="15.6">
      <c r="B364" s="102">
        <v>359</v>
      </c>
      <c r="C364" s="14" t="s">
        <v>1881</v>
      </c>
      <c r="D364" s="15" t="s">
        <v>213</v>
      </c>
      <c r="E364" s="26">
        <f t="shared" si="5"/>
        <v>58179.1</v>
      </c>
      <c r="F364" s="26">
        <v>58179.1</v>
      </c>
      <c r="G364" s="69"/>
      <c r="H364" s="103"/>
    </row>
    <row r="365" spans="2:8" ht="15.6">
      <c r="B365" s="102">
        <v>360</v>
      </c>
      <c r="C365" s="14" t="s">
        <v>1882</v>
      </c>
      <c r="D365" s="15" t="s">
        <v>213</v>
      </c>
      <c r="E365" s="26">
        <f t="shared" si="5"/>
        <v>205739.1</v>
      </c>
      <c r="F365" s="26">
        <v>205739.1</v>
      </c>
      <c r="G365" s="69"/>
      <c r="H365" s="103"/>
    </row>
    <row r="366" spans="2:8" ht="15.6">
      <c r="B366" s="102">
        <v>361</v>
      </c>
      <c r="C366" s="14" t="s">
        <v>1883</v>
      </c>
      <c r="D366" s="15" t="s">
        <v>213</v>
      </c>
      <c r="E366" s="26">
        <f t="shared" si="5"/>
        <v>227159.1</v>
      </c>
      <c r="F366" s="26">
        <v>227159.1</v>
      </c>
      <c r="G366" s="69"/>
      <c r="H366" s="103"/>
    </row>
    <row r="367" spans="2:8" ht="15.6">
      <c r="B367" s="102">
        <v>362</v>
      </c>
      <c r="C367" s="14" t="s">
        <v>1884</v>
      </c>
      <c r="D367" s="15" t="s">
        <v>213</v>
      </c>
      <c r="E367" s="26">
        <f t="shared" si="5"/>
        <v>80789.100000000006</v>
      </c>
      <c r="F367" s="26">
        <v>80789.100000000006</v>
      </c>
      <c r="G367" s="69"/>
      <c r="H367" s="103"/>
    </row>
    <row r="368" spans="2:8" ht="15.6">
      <c r="B368" s="102">
        <v>363</v>
      </c>
      <c r="C368" s="14" t="s">
        <v>1885</v>
      </c>
      <c r="D368" s="15" t="s">
        <v>213</v>
      </c>
      <c r="E368" s="26">
        <f t="shared" si="5"/>
        <v>78409.100000000006</v>
      </c>
      <c r="F368" s="26">
        <v>78409.100000000006</v>
      </c>
      <c r="G368" s="69"/>
      <c r="H368" s="103"/>
    </row>
    <row r="369" spans="2:8" ht="15.6">
      <c r="B369" s="102">
        <v>364</v>
      </c>
      <c r="C369" s="14" t="s">
        <v>1886</v>
      </c>
      <c r="D369" s="15" t="s">
        <v>213</v>
      </c>
      <c r="E369" s="26">
        <f t="shared" si="5"/>
        <v>153379.1</v>
      </c>
      <c r="F369" s="26">
        <v>153379.1</v>
      </c>
      <c r="G369" s="69"/>
      <c r="H369" s="103"/>
    </row>
    <row r="370" spans="2:8" ht="15.6">
      <c r="B370" s="102">
        <v>365</v>
      </c>
      <c r="C370" s="14" t="s">
        <v>1887</v>
      </c>
      <c r="D370" s="15" t="s">
        <v>213</v>
      </c>
      <c r="E370" s="26">
        <f t="shared" si="5"/>
        <v>153379.1</v>
      </c>
      <c r="F370" s="26">
        <v>153379.1</v>
      </c>
      <c r="G370" s="69"/>
      <c r="H370" s="103"/>
    </row>
    <row r="371" spans="2:8" ht="15.6">
      <c r="B371" s="102">
        <v>366</v>
      </c>
      <c r="C371" s="14" t="s">
        <v>1888</v>
      </c>
      <c r="D371" s="15" t="s">
        <v>213</v>
      </c>
      <c r="E371" s="26">
        <f t="shared" si="5"/>
        <v>156949.1</v>
      </c>
      <c r="F371" s="26">
        <v>156949.1</v>
      </c>
      <c r="G371" s="69"/>
      <c r="H371" s="103"/>
    </row>
    <row r="372" spans="2:8" ht="15.6">
      <c r="B372" s="102">
        <v>367</v>
      </c>
      <c r="C372" s="14" t="s">
        <v>1889</v>
      </c>
      <c r="D372" s="15" t="s">
        <v>213</v>
      </c>
      <c r="E372" s="26">
        <f t="shared" si="5"/>
        <v>156949.1</v>
      </c>
      <c r="F372" s="26">
        <v>156949.1</v>
      </c>
      <c r="G372" s="69"/>
      <c r="H372" s="103"/>
    </row>
    <row r="373" spans="2:8" ht="15.6">
      <c r="B373" s="102">
        <v>368</v>
      </c>
      <c r="C373" s="14" t="s">
        <v>1890</v>
      </c>
      <c r="D373" s="15" t="s">
        <v>213</v>
      </c>
      <c r="E373" s="26">
        <f t="shared" si="5"/>
        <v>197409.1</v>
      </c>
      <c r="F373" s="26">
        <v>197409.1</v>
      </c>
      <c r="G373" s="69"/>
      <c r="H373" s="103"/>
    </row>
    <row r="374" spans="2:8" ht="15.6">
      <c r="B374" s="102">
        <v>369</v>
      </c>
      <c r="C374" s="14" t="s">
        <v>1891</v>
      </c>
      <c r="D374" s="15" t="s">
        <v>213</v>
      </c>
      <c r="E374" s="26">
        <f t="shared" si="5"/>
        <v>197409.1</v>
      </c>
      <c r="F374" s="26">
        <v>197409.1</v>
      </c>
      <c r="G374" s="69"/>
      <c r="H374" s="103"/>
    </row>
    <row r="375" spans="2:8" ht="15.6">
      <c r="B375" s="102">
        <v>370</v>
      </c>
      <c r="C375" s="14" t="s">
        <v>1892</v>
      </c>
      <c r="D375" s="15" t="s">
        <v>213</v>
      </c>
      <c r="E375" s="26">
        <f t="shared" si="5"/>
        <v>289039.09999999998</v>
      </c>
      <c r="F375" s="26">
        <v>289039.09999999998</v>
      </c>
      <c r="G375" s="69"/>
      <c r="H375" s="103"/>
    </row>
    <row r="376" spans="2:8" ht="15.6">
      <c r="B376" s="102">
        <v>371</v>
      </c>
      <c r="C376" s="14" t="s">
        <v>1893</v>
      </c>
      <c r="D376" s="15" t="s">
        <v>213</v>
      </c>
      <c r="E376" s="26">
        <f t="shared" si="5"/>
        <v>187889.1</v>
      </c>
      <c r="F376" s="26">
        <v>187889.1</v>
      </c>
      <c r="G376" s="69"/>
      <c r="H376" s="103"/>
    </row>
    <row r="377" spans="2:8" ht="15.6">
      <c r="B377" s="102">
        <v>372</v>
      </c>
      <c r="C377" s="14" t="s">
        <v>1894</v>
      </c>
      <c r="D377" s="15" t="s">
        <v>213</v>
      </c>
      <c r="E377" s="26">
        <f t="shared" si="5"/>
        <v>187889.1</v>
      </c>
      <c r="F377" s="26">
        <v>187889.1</v>
      </c>
      <c r="G377" s="69"/>
      <c r="H377" s="103"/>
    </row>
    <row r="378" spans="2:8" ht="15.6">
      <c r="B378" s="102">
        <v>373</v>
      </c>
      <c r="C378" s="14" t="s">
        <v>1896</v>
      </c>
      <c r="D378" s="15" t="s">
        <v>213</v>
      </c>
      <c r="E378" s="26">
        <f t="shared" si="5"/>
        <v>186699.1</v>
      </c>
      <c r="F378" s="26">
        <v>186699.1</v>
      </c>
      <c r="G378" s="69"/>
      <c r="H378" s="103"/>
    </row>
    <row r="379" spans="2:8" ht="15.6">
      <c r="B379" s="102">
        <v>374</v>
      </c>
      <c r="C379" s="14" t="s">
        <v>1895</v>
      </c>
      <c r="D379" s="15" t="s">
        <v>213</v>
      </c>
      <c r="E379" s="26">
        <f t="shared" si="5"/>
        <v>186699.1</v>
      </c>
      <c r="F379" s="26">
        <v>186699.1</v>
      </c>
      <c r="G379" s="69"/>
      <c r="H379" s="103"/>
    </row>
    <row r="380" spans="2:8" ht="15.6">
      <c r="B380" s="102">
        <v>375</v>
      </c>
      <c r="C380" s="106" t="s">
        <v>3143</v>
      </c>
      <c r="D380" s="4" t="s">
        <v>213</v>
      </c>
      <c r="E380" s="26">
        <f t="shared" si="5"/>
        <v>38000</v>
      </c>
      <c r="F380" s="103"/>
      <c r="G380" s="103"/>
      <c r="H380" s="107">
        <v>38000</v>
      </c>
    </row>
    <row r="381" spans="2:8" ht="15.6">
      <c r="B381" s="102">
        <v>376</v>
      </c>
      <c r="C381" s="14" t="s">
        <v>310</v>
      </c>
      <c r="D381" s="15" t="s">
        <v>252</v>
      </c>
      <c r="E381" s="26">
        <f t="shared" si="5"/>
        <v>4165</v>
      </c>
      <c r="F381" s="26">
        <v>4165</v>
      </c>
      <c r="G381" s="69"/>
      <c r="H381" s="103"/>
    </row>
    <row r="382" spans="2:8" ht="15.6">
      <c r="B382" s="102">
        <v>377</v>
      </c>
      <c r="C382" s="14" t="s">
        <v>311</v>
      </c>
      <c r="D382" s="15" t="s">
        <v>213</v>
      </c>
      <c r="E382" s="26">
        <f t="shared" si="5"/>
        <v>29925</v>
      </c>
      <c r="F382" s="26">
        <v>29925</v>
      </c>
      <c r="G382" s="69"/>
      <c r="H382" s="103"/>
    </row>
    <row r="383" spans="2:8" ht="15.6">
      <c r="B383" s="102">
        <v>378</v>
      </c>
      <c r="C383" s="14" t="s">
        <v>312</v>
      </c>
      <c r="D383" s="15" t="s">
        <v>213</v>
      </c>
      <c r="E383" s="26">
        <f t="shared" si="5"/>
        <v>95.2</v>
      </c>
      <c r="F383" s="26">
        <v>95.2</v>
      </c>
      <c r="G383" s="69"/>
      <c r="H383" s="103"/>
    </row>
    <row r="384" spans="2:8" ht="15.6">
      <c r="B384" s="102">
        <v>379</v>
      </c>
      <c r="C384" s="14" t="s">
        <v>313</v>
      </c>
      <c r="D384" s="15" t="s">
        <v>213</v>
      </c>
      <c r="E384" s="26">
        <f t="shared" si="5"/>
        <v>23.8</v>
      </c>
      <c r="F384" s="26">
        <v>23.8</v>
      </c>
      <c r="G384" s="69"/>
      <c r="H384" s="103"/>
    </row>
    <row r="385" spans="2:8" ht="15.6">
      <c r="B385" s="102">
        <v>380</v>
      </c>
      <c r="C385" s="14" t="s">
        <v>314</v>
      </c>
      <c r="D385" s="15" t="s">
        <v>213</v>
      </c>
      <c r="E385" s="26">
        <f t="shared" si="5"/>
        <v>17.850000000000001</v>
      </c>
      <c r="F385" s="26">
        <v>17.850000000000001</v>
      </c>
      <c r="G385" s="69"/>
      <c r="H385" s="103"/>
    </row>
    <row r="386" spans="2:8" ht="15.6">
      <c r="B386" s="102">
        <v>381</v>
      </c>
      <c r="C386" s="14" t="s">
        <v>315</v>
      </c>
      <c r="D386" s="15" t="s">
        <v>1900</v>
      </c>
      <c r="E386" s="26">
        <f t="shared" si="5"/>
        <v>49.98</v>
      </c>
      <c r="F386" s="26">
        <v>49.98</v>
      </c>
      <c r="G386" s="69"/>
      <c r="H386" s="103"/>
    </row>
    <row r="387" spans="2:8" ht="15.6">
      <c r="B387" s="102">
        <v>382</v>
      </c>
      <c r="C387" s="14" t="s">
        <v>316</v>
      </c>
      <c r="D387" s="15" t="s">
        <v>1900</v>
      </c>
      <c r="E387" s="26">
        <f t="shared" si="5"/>
        <v>30.94</v>
      </c>
      <c r="F387" s="26">
        <v>30.94</v>
      </c>
      <c r="G387" s="69"/>
      <c r="H387" s="103"/>
    </row>
    <row r="388" spans="2:8" ht="15.6">
      <c r="B388" s="102">
        <v>383</v>
      </c>
      <c r="C388" s="14" t="s">
        <v>317</v>
      </c>
      <c r="D388" s="15" t="s">
        <v>213</v>
      </c>
      <c r="E388" s="26">
        <f t="shared" si="5"/>
        <v>254.66</v>
      </c>
      <c r="F388" s="26">
        <v>254.66</v>
      </c>
      <c r="G388" s="69"/>
      <c r="H388" s="103"/>
    </row>
    <row r="389" spans="2:8" ht="15.6">
      <c r="B389" s="102">
        <v>384</v>
      </c>
      <c r="C389" s="14" t="s">
        <v>321</v>
      </c>
      <c r="D389" s="15" t="s">
        <v>213</v>
      </c>
      <c r="E389" s="26">
        <f t="shared" si="5"/>
        <v>1701.7</v>
      </c>
      <c r="F389" s="26">
        <v>1701.7</v>
      </c>
      <c r="G389" s="69"/>
      <c r="H389" s="103"/>
    </row>
    <row r="390" spans="2:8" ht="15.6">
      <c r="B390" s="102">
        <v>385</v>
      </c>
      <c r="C390" s="14" t="s">
        <v>322</v>
      </c>
      <c r="D390" s="15" t="s">
        <v>213</v>
      </c>
      <c r="E390" s="26">
        <f t="shared" si="5"/>
        <v>424.83</v>
      </c>
      <c r="F390" s="26">
        <v>424.83</v>
      </c>
      <c r="G390" s="69"/>
      <c r="H390" s="103"/>
    </row>
    <row r="391" spans="2:8" ht="15.6">
      <c r="B391" s="102">
        <v>386</v>
      </c>
      <c r="C391" s="14" t="s">
        <v>323</v>
      </c>
      <c r="D391" s="15" t="s">
        <v>213</v>
      </c>
      <c r="E391" s="26">
        <f t="shared" si="5"/>
        <v>756.84</v>
      </c>
      <c r="F391" s="26">
        <v>756.84</v>
      </c>
      <c r="G391" s="69"/>
      <c r="H391" s="103"/>
    </row>
    <row r="392" spans="2:8" ht="15.6">
      <c r="B392" s="102">
        <v>387</v>
      </c>
      <c r="C392" s="14" t="s">
        <v>324</v>
      </c>
      <c r="D392" s="15" t="s">
        <v>1900</v>
      </c>
      <c r="E392" s="26">
        <f t="shared" si="5"/>
        <v>1066.24</v>
      </c>
      <c r="F392" s="26">
        <v>1066.24</v>
      </c>
      <c r="G392" s="69"/>
      <c r="H392" s="103"/>
    </row>
    <row r="393" spans="2:8" ht="15.6">
      <c r="B393" s="102">
        <v>388</v>
      </c>
      <c r="C393" s="14" t="s">
        <v>325</v>
      </c>
      <c r="D393" s="15" t="s">
        <v>213</v>
      </c>
      <c r="E393" s="26">
        <f t="shared" si="5"/>
        <v>1428</v>
      </c>
      <c r="F393" s="26">
        <v>1428</v>
      </c>
      <c r="G393" s="69"/>
      <c r="H393" s="103"/>
    </row>
    <row r="394" spans="2:8" ht="15.6">
      <c r="B394" s="102">
        <v>389</v>
      </c>
      <c r="C394" s="14" t="s">
        <v>326</v>
      </c>
      <c r="D394" s="15" t="s">
        <v>213</v>
      </c>
      <c r="E394" s="26">
        <f t="shared" si="5"/>
        <v>527.16999999999996</v>
      </c>
      <c r="F394" s="26">
        <v>527.16999999999996</v>
      </c>
      <c r="G394" s="69"/>
      <c r="H394" s="103"/>
    </row>
    <row r="395" spans="2:8" ht="15.6">
      <c r="B395" s="102">
        <v>390</v>
      </c>
      <c r="C395" s="14" t="s">
        <v>328</v>
      </c>
      <c r="D395" s="15" t="s">
        <v>213</v>
      </c>
      <c r="E395" s="26">
        <f t="shared" si="5"/>
        <v>684.25</v>
      </c>
      <c r="F395" s="26">
        <v>684.25</v>
      </c>
      <c r="G395" s="69"/>
      <c r="H395" s="103"/>
    </row>
    <row r="396" spans="2:8" ht="15.6">
      <c r="B396" s="102">
        <v>391</v>
      </c>
      <c r="C396" s="14" t="s">
        <v>327</v>
      </c>
      <c r="D396" s="15" t="s">
        <v>1900</v>
      </c>
      <c r="E396" s="26">
        <f t="shared" ref="E396:E459" si="6">+AVERAGE(F396:H396)</f>
        <v>639.03</v>
      </c>
      <c r="F396" s="26">
        <v>639.03</v>
      </c>
      <c r="G396" s="69"/>
      <c r="H396" s="103"/>
    </row>
    <row r="397" spans="2:8" ht="15.6">
      <c r="B397" s="102">
        <v>392</v>
      </c>
      <c r="C397" s="14" t="s">
        <v>318</v>
      </c>
      <c r="D397" s="15" t="s">
        <v>1900</v>
      </c>
      <c r="E397" s="26">
        <f t="shared" si="6"/>
        <v>3159.45</v>
      </c>
      <c r="F397" s="26">
        <v>3159.45</v>
      </c>
      <c r="G397" s="69"/>
      <c r="H397" s="103"/>
    </row>
    <row r="398" spans="2:8" ht="15.6">
      <c r="B398" s="102">
        <v>393</v>
      </c>
      <c r="C398" s="14" t="s">
        <v>319</v>
      </c>
      <c r="D398" s="15" t="s">
        <v>213</v>
      </c>
      <c r="E398" s="26">
        <f t="shared" si="6"/>
        <v>7090.02</v>
      </c>
      <c r="F398" s="26">
        <v>7090.02</v>
      </c>
      <c r="G398" s="69"/>
      <c r="H398" s="103"/>
    </row>
    <row r="399" spans="2:8" ht="15.6">
      <c r="B399" s="102">
        <v>394</v>
      </c>
      <c r="C399" s="14" t="s">
        <v>320</v>
      </c>
      <c r="D399" s="15" t="s">
        <v>213</v>
      </c>
      <c r="E399" s="26">
        <f t="shared" si="6"/>
        <v>4868.29</v>
      </c>
      <c r="F399" s="26">
        <v>4868.29</v>
      </c>
      <c r="G399" s="69"/>
      <c r="H399" s="103"/>
    </row>
    <row r="400" spans="2:8" ht="15.6">
      <c r="B400" s="102">
        <v>395</v>
      </c>
      <c r="C400" s="14" t="s">
        <v>1897</v>
      </c>
      <c r="D400" s="15" t="s">
        <v>1900</v>
      </c>
      <c r="E400" s="26">
        <f t="shared" si="6"/>
        <v>2838.15</v>
      </c>
      <c r="F400" s="26">
        <v>2838.15</v>
      </c>
      <c r="G400" s="69"/>
      <c r="H400" s="103"/>
    </row>
    <row r="401" spans="2:8" ht="15.6">
      <c r="B401" s="102">
        <v>396</v>
      </c>
      <c r="C401" s="14" t="s">
        <v>1898</v>
      </c>
      <c r="D401" s="15" t="s">
        <v>213</v>
      </c>
      <c r="E401" s="26">
        <f t="shared" si="6"/>
        <v>7788.55</v>
      </c>
      <c r="F401" s="26">
        <v>7788.55</v>
      </c>
      <c r="G401" s="69"/>
      <c r="H401" s="103"/>
    </row>
    <row r="402" spans="2:8" ht="15.6">
      <c r="B402" s="102">
        <v>397</v>
      </c>
      <c r="C402" s="14" t="s">
        <v>1899</v>
      </c>
      <c r="D402" s="15" t="s">
        <v>1900</v>
      </c>
      <c r="E402" s="26">
        <f t="shared" si="6"/>
        <v>5176.5</v>
      </c>
      <c r="F402" s="26">
        <v>5176.5</v>
      </c>
      <c r="G402" s="69"/>
      <c r="H402" s="103"/>
    </row>
    <row r="403" spans="2:8" ht="15.6">
      <c r="B403" s="102">
        <v>398</v>
      </c>
      <c r="C403" s="14" t="s">
        <v>329</v>
      </c>
      <c r="D403" s="15" t="s">
        <v>213</v>
      </c>
      <c r="E403" s="26">
        <f t="shared" si="6"/>
        <v>10348.24</v>
      </c>
      <c r="F403" s="26">
        <v>10348.24</v>
      </c>
      <c r="G403" s="69"/>
      <c r="H403" s="103"/>
    </row>
    <row r="404" spans="2:8" ht="15.6">
      <c r="B404" s="102">
        <v>399</v>
      </c>
      <c r="C404" s="14" t="s">
        <v>330</v>
      </c>
      <c r="D404" s="15" t="s">
        <v>213</v>
      </c>
      <c r="E404" s="26">
        <f t="shared" si="6"/>
        <v>2945.25</v>
      </c>
      <c r="F404" s="26">
        <v>2945.25</v>
      </c>
      <c r="G404" s="69"/>
      <c r="H404" s="103"/>
    </row>
    <row r="405" spans="2:8" ht="15.6">
      <c r="B405" s="102">
        <v>400</v>
      </c>
      <c r="C405" s="14" t="s">
        <v>331</v>
      </c>
      <c r="D405" s="15" t="s">
        <v>213</v>
      </c>
      <c r="E405" s="26">
        <f t="shared" si="6"/>
        <v>2228.87</v>
      </c>
      <c r="F405" s="26">
        <v>2228.87</v>
      </c>
      <c r="G405" s="69"/>
      <c r="H405" s="103"/>
    </row>
    <row r="406" spans="2:8" ht="15.6">
      <c r="B406" s="102">
        <v>401</v>
      </c>
      <c r="C406" s="14" t="s">
        <v>332</v>
      </c>
      <c r="D406" s="15" t="s">
        <v>213</v>
      </c>
      <c r="E406" s="26">
        <f t="shared" si="6"/>
        <v>1079.33</v>
      </c>
      <c r="F406" s="26">
        <v>1079.33</v>
      </c>
      <c r="G406" s="69"/>
      <c r="H406" s="103"/>
    </row>
    <row r="407" spans="2:8" ht="15.6">
      <c r="B407" s="102">
        <v>402</v>
      </c>
      <c r="C407" s="14" t="s">
        <v>333</v>
      </c>
      <c r="D407" s="15" t="s">
        <v>213</v>
      </c>
      <c r="E407" s="26">
        <f t="shared" si="6"/>
        <v>539.07000000000005</v>
      </c>
      <c r="F407" s="26">
        <v>539.07000000000005</v>
      </c>
      <c r="G407" s="69"/>
      <c r="H407" s="103"/>
    </row>
    <row r="408" spans="2:8" ht="15.6">
      <c r="B408" s="102">
        <v>403</v>
      </c>
      <c r="C408" s="14" t="s">
        <v>334</v>
      </c>
      <c r="D408" s="15" t="s">
        <v>213</v>
      </c>
      <c r="E408" s="26">
        <f t="shared" si="6"/>
        <v>123.76</v>
      </c>
      <c r="F408" s="26">
        <v>123.76</v>
      </c>
      <c r="G408" s="69"/>
      <c r="H408" s="103"/>
    </row>
    <row r="409" spans="2:8" ht="15.6">
      <c r="B409" s="102">
        <v>404</v>
      </c>
      <c r="C409" s="14" t="s">
        <v>335</v>
      </c>
      <c r="D409" s="15" t="s">
        <v>213</v>
      </c>
      <c r="E409" s="26">
        <f t="shared" si="6"/>
        <v>202.3</v>
      </c>
      <c r="F409" s="26">
        <v>202.3</v>
      </c>
      <c r="G409" s="69"/>
      <c r="H409" s="103"/>
    </row>
    <row r="410" spans="2:8" ht="15.6">
      <c r="B410" s="102">
        <v>405</v>
      </c>
      <c r="C410" s="14" t="s">
        <v>336</v>
      </c>
      <c r="D410" s="15" t="s">
        <v>213</v>
      </c>
      <c r="E410" s="26">
        <f t="shared" si="6"/>
        <v>142.80000000000001</v>
      </c>
      <c r="F410" s="26">
        <v>142.80000000000001</v>
      </c>
      <c r="G410" s="69"/>
      <c r="H410" s="103"/>
    </row>
    <row r="411" spans="2:8" ht="15.6">
      <c r="B411" s="102">
        <v>406</v>
      </c>
      <c r="C411" s="14" t="s">
        <v>337</v>
      </c>
      <c r="D411" s="15" t="s">
        <v>213</v>
      </c>
      <c r="E411" s="26">
        <f t="shared" si="6"/>
        <v>142.80000000000001</v>
      </c>
      <c r="F411" s="26">
        <v>142.80000000000001</v>
      </c>
      <c r="G411" s="69"/>
      <c r="H411" s="103"/>
    </row>
    <row r="412" spans="2:8" ht="15.6">
      <c r="B412" s="102">
        <v>407</v>
      </c>
      <c r="C412" s="14" t="s">
        <v>338</v>
      </c>
      <c r="D412" s="15" t="s">
        <v>213</v>
      </c>
      <c r="E412" s="26">
        <f t="shared" si="6"/>
        <v>690.2</v>
      </c>
      <c r="F412" s="26">
        <v>690.2</v>
      </c>
      <c r="G412" s="69"/>
      <c r="H412" s="103"/>
    </row>
    <row r="413" spans="2:8" ht="15.6">
      <c r="B413" s="102">
        <v>408</v>
      </c>
      <c r="C413" s="14" t="s">
        <v>339</v>
      </c>
      <c r="D413" s="15" t="s">
        <v>213</v>
      </c>
      <c r="E413" s="26">
        <f t="shared" si="6"/>
        <v>320.11</v>
      </c>
      <c r="F413" s="26">
        <v>320.11</v>
      </c>
      <c r="G413" s="69"/>
      <c r="H413" s="103"/>
    </row>
    <row r="414" spans="2:8" ht="15.6">
      <c r="B414" s="102">
        <v>409</v>
      </c>
      <c r="C414" s="103" t="s">
        <v>3146</v>
      </c>
      <c r="D414" s="4" t="s">
        <v>213</v>
      </c>
      <c r="E414" s="26">
        <f t="shared" si="6"/>
        <v>570</v>
      </c>
      <c r="F414" s="103"/>
      <c r="G414" s="107">
        <v>590</v>
      </c>
      <c r="H414" s="103">
        <v>550</v>
      </c>
    </row>
    <row r="415" spans="2:8" ht="15.6">
      <c r="B415" s="102">
        <v>411</v>
      </c>
      <c r="C415" s="14" t="s">
        <v>340</v>
      </c>
      <c r="D415" s="15" t="s">
        <v>213</v>
      </c>
      <c r="E415" s="26">
        <f t="shared" si="6"/>
        <v>250863.9</v>
      </c>
      <c r="F415" s="26">
        <v>250863.9</v>
      </c>
      <c r="G415" s="69"/>
      <c r="H415" s="103"/>
    </row>
    <row r="416" spans="2:8" ht="15.6">
      <c r="B416" s="102">
        <v>412</v>
      </c>
      <c r="C416" s="14" t="s">
        <v>341</v>
      </c>
      <c r="D416" s="15" t="s">
        <v>213</v>
      </c>
      <c r="E416" s="26">
        <f t="shared" si="6"/>
        <v>863523.5</v>
      </c>
      <c r="F416" s="26">
        <v>863523.5</v>
      </c>
      <c r="G416" s="69"/>
      <c r="H416" s="103"/>
    </row>
    <row r="417" spans="2:8" ht="15.6">
      <c r="B417" s="102">
        <v>413</v>
      </c>
      <c r="C417" s="14" t="s">
        <v>344</v>
      </c>
      <c r="D417" s="15" t="s">
        <v>213</v>
      </c>
      <c r="E417" s="26">
        <f t="shared" si="6"/>
        <v>243682.25</v>
      </c>
      <c r="F417" s="26">
        <v>243682.25</v>
      </c>
      <c r="G417" s="69"/>
      <c r="H417" s="103"/>
    </row>
    <row r="418" spans="2:8" ht="15.6">
      <c r="B418" s="102">
        <v>414</v>
      </c>
      <c r="C418" s="14" t="s">
        <v>345</v>
      </c>
      <c r="D418" s="15" t="s">
        <v>213</v>
      </c>
      <c r="E418" s="26">
        <f t="shared" si="6"/>
        <v>96185.32</v>
      </c>
      <c r="F418" s="26">
        <v>96185.32</v>
      </c>
      <c r="G418" s="69"/>
      <c r="H418" s="103"/>
    </row>
    <row r="419" spans="2:8" ht="15.6">
      <c r="B419" s="102">
        <v>415</v>
      </c>
      <c r="C419" s="14" t="s">
        <v>342</v>
      </c>
      <c r="D419" s="15" t="s">
        <v>213</v>
      </c>
      <c r="E419" s="26">
        <f t="shared" si="6"/>
        <v>100846.55</v>
      </c>
      <c r="F419" s="26">
        <v>100846.55</v>
      </c>
      <c r="G419" s="69"/>
      <c r="H419" s="103"/>
    </row>
    <row r="420" spans="2:8" ht="15.6">
      <c r="B420" s="102">
        <v>416</v>
      </c>
      <c r="C420" s="14" t="s">
        <v>343</v>
      </c>
      <c r="D420" s="15" t="s">
        <v>213</v>
      </c>
      <c r="E420" s="26">
        <f t="shared" si="6"/>
        <v>48150.97</v>
      </c>
      <c r="F420" s="26">
        <v>48150.97</v>
      </c>
      <c r="G420" s="69"/>
      <c r="H420" s="103"/>
    </row>
    <row r="421" spans="2:8" ht="15.6">
      <c r="B421" s="102">
        <v>417</v>
      </c>
      <c r="C421" s="14" t="s">
        <v>346</v>
      </c>
      <c r="D421" s="15" t="s">
        <v>213</v>
      </c>
      <c r="E421" s="26">
        <f t="shared" si="6"/>
        <v>45190.25</v>
      </c>
      <c r="F421" s="26">
        <v>45190.25</v>
      </c>
      <c r="G421" s="69"/>
      <c r="H421" s="103"/>
    </row>
    <row r="422" spans="2:8" ht="15.6">
      <c r="B422" s="102">
        <v>418</v>
      </c>
      <c r="C422" s="14" t="s">
        <v>347</v>
      </c>
      <c r="D422" s="15" t="s">
        <v>213</v>
      </c>
      <c r="E422" s="26">
        <f t="shared" si="6"/>
        <v>18088</v>
      </c>
      <c r="F422" s="26">
        <v>18088</v>
      </c>
      <c r="G422" s="69"/>
      <c r="H422" s="103"/>
    </row>
    <row r="423" spans="2:8" ht="15.6">
      <c r="B423" s="102">
        <v>419</v>
      </c>
      <c r="C423" s="14" t="s">
        <v>348</v>
      </c>
      <c r="D423" s="15" t="s">
        <v>213</v>
      </c>
      <c r="E423" s="26">
        <f t="shared" si="6"/>
        <v>87976.7</v>
      </c>
      <c r="F423" s="26">
        <v>87976.7</v>
      </c>
      <c r="G423" s="69"/>
      <c r="H423" s="103"/>
    </row>
    <row r="424" spans="2:8" ht="15.6">
      <c r="B424" s="102">
        <v>420</v>
      </c>
      <c r="C424" s="14" t="s">
        <v>349</v>
      </c>
      <c r="D424" s="15" t="s">
        <v>213</v>
      </c>
      <c r="E424" s="26">
        <f t="shared" si="6"/>
        <v>167704.32000000001</v>
      </c>
      <c r="F424" s="26">
        <v>167704.32000000001</v>
      </c>
      <c r="G424" s="69"/>
      <c r="H424" s="103"/>
    </row>
    <row r="425" spans="2:8" ht="15.6">
      <c r="B425" s="102">
        <v>421</v>
      </c>
      <c r="C425" s="14" t="s">
        <v>350</v>
      </c>
      <c r="D425" s="15" t="s">
        <v>213</v>
      </c>
      <c r="E425" s="26">
        <f t="shared" si="6"/>
        <v>28631.4</v>
      </c>
      <c r="F425" s="26">
        <v>28631.4</v>
      </c>
      <c r="G425" s="69"/>
      <c r="H425" s="103"/>
    </row>
    <row r="426" spans="2:8" ht="15.6">
      <c r="B426" s="102">
        <v>422</v>
      </c>
      <c r="C426" s="14" t="s">
        <v>351</v>
      </c>
      <c r="D426" s="15" t="s">
        <v>213</v>
      </c>
      <c r="E426" s="26">
        <f t="shared" si="6"/>
        <v>20985.65</v>
      </c>
      <c r="F426" s="26">
        <v>20985.65</v>
      </c>
      <c r="G426" s="69"/>
      <c r="H426" s="103"/>
    </row>
    <row r="427" spans="2:8" ht="15.6">
      <c r="B427" s="102">
        <v>423</v>
      </c>
      <c r="C427" s="14" t="s">
        <v>352</v>
      </c>
      <c r="D427" s="15" t="s">
        <v>213</v>
      </c>
      <c r="E427" s="26">
        <f t="shared" si="6"/>
        <v>31677.8</v>
      </c>
      <c r="F427" s="26">
        <v>31677.8</v>
      </c>
      <c r="G427" s="69"/>
      <c r="H427" s="103"/>
    </row>
    <row r="428" spans="2:8" ht="15.6">
      <c r="B428" s="102">
        <v>424</v>
      </c>
      <c r="C428" s="14" t="s">
        <v>359</v>
      </c>
      <c r="D428" s="15" t="s">
        <v>213</v>
      </c>
      <c r="E428" s="26">
        <f t="shared" si="6"/>
        <v>106748.95</v>
      </c>
      <c r="F428" s="26">
        <v>106748.95</v>
      </c>
      <c r="G428" s="69"/>
      <c r="H428" s="103"/>
    </row>
    <row r="429" spans="2:8" ht="15.6">
      <c r="B429" s="102">
        <v>425</v>
      </c>
      <c r="C429" s="14" t="s">
        <v>358</v>
      </c>
      <c r="D429" s="15" t="s">
        <v>213</v>
      </c>
      <c r="E429" s="26">
        <f t="shared" si="6"/>
        <v>68276.25</v>
      </c>
      <c r="F429" s="26">
        <v>68276.25</v>
      </c>
      <c r="G429" s="69"/>
      <c r="H429" s="103"/>
    </row>
    <row r="430" spans="2:8" ht="15.6">
      <c r="B430" s="102">
        <v>426</v>
      </c>
      <c r="C430" s="14" t="s">
        <v>360</v>
      </c>
      <c r="D430" s="15" t="s">
        <v>213</v>
      </c>
      <c r="E430" s="26">
        <f t="shared" si="6"/>
        <v>76695.5</v>
      </c>
      <c r="F430" s="26">
        <v>76695.5</v>
      </c>
      <c r="G430" s="69"/>
      <c r="H430" s="103"/>
    </row>
    <row r="431" spans="2:8" ht="15.6">
      <c r="B431" s="102">
        <v>427</v>
      </c>
      <c r="C431" s="14" t="s">
        <v>361</v>
      </c>
      <c r="D431" s="15" t="s">
        <v>213</v>
      </c>
      <c r="E431" s="26">
        <f t="shared" si="6"/>
        <v>19278</v>
      </c>
      <c r="F431" s="26">
        <v>19278</v>
      </c>
      <c r="G431" s="69"/>
      <c r="H431" s="103"/>
    </row>
    <row r="432" spans="2:8" ht="15.6">
      <c r="B432" s="102">
        <v>428</v>
      </c>
      <c r="C432" s="14" t="s">
        <v>357</v>
      </c>
      <c r="D432" s="15" t="s">
        <v>213</v>
      </c>
      <c r="E432" s="26">
        <f t="shared" si="6"/>
        <v>13114.99</v>
      </c>
      <c r="F432" s="26">
        <v>13114.99</v>
      </c>
      <c r="G432" s="69"/>
      <c r="H432" s="103"/>
    </row>
    <row r="433" spans="2:8" ht="15.6">
      <c r="B433" s="102">
        <v>429</v>
      </c>
      <c r="C433" s="14" t="s">
        <v>353</v>
      </c>
      <c r="D433" s="15" t="s">
        <v>213</v>
      </c>
      <c r="E433" s="26">
        <f t="shared" si="6"/>
        <v>41769</v>
      </c>
      <c r="F433" s="26">
        <v>41769</v>
      </c>
      <c r="G433" s="69"/>
      <c r="H433" s="103"/>
    </row>
    <row r="434" spans="2:8" ht="15.6">
      <c r="B434" s="102">
        <v>430</v>
      </c>
      <c r="C434" s="14" t="s">
        <v>354</v>
      </c>
      <c r="D434" s="15" t="s">
        <v>213</v>
      </c>
      <c r="E434" s="26">
        <f t="shared" si="6"/>
        <v>56893.9</v>
      </c>
      <c r="F434" s="26">
        <v>56893.9</v>
      </c>
      <c r="G434" s="69"/>
      <c r="H434" s="103"/>
    </row>
    <row r="435" spans="2:8" ht="15.6">
      <c r="B435" s="102">
        <v>431</v>
      </c>
      <c r="C435" s="14" t="s">
        <v>355</v>
      </c>
      <c r="D435" s="15" t="s">
        <v>213</v>
      </c>
      <c r="E435" s="26">
        <f t="shared" si="6"/>
        <v>39567.5</v>
      </c>
      <c r="F435" s="26">
        <v>39567.5</v>
      </c>
      <c r="G435" s="69"/>
      <c r="H435" s="103"/>
    </row>
    <row r="436" spans="2:8" ht="15.6">
      <c r="B436" s="102">
        <v>432</v>
      </c>
      <c r="C436" s="14" t="s">
        <v>356</v>
      </c>
      <c r="D436" s="15" t="s">
        <v>213</v>
      </c>
      <c r="E436" s="26">
        <f t="shared" si="6"/>
        <v>11245.5</v>
      </c>
      <c r="F436" s="26">
        <v>11245.5</v>
      </c>
      <c r="G436" s="69"/>
      <c r="H436" s="103"/>
    </row>
    <row r="437" spans="2:8" ht="15.6">
      <c r="B437" s="102">
        <v>433</v>
      </c>
      <c r="C437" s="14" t="s">
        <v>362</v>
      </c>
      <c r="D437" s="15" t="s">
        <v>213</v>
      </c>
      <c r="E437" s="26">
        <f t="shared" si="6"/>
        <v>83002.5</v>
      </c>
      <c r="F437" s="26">
        <v>83002.5</v>
      </c>
      <c r="G437" s="69"/>
      <c r="H437" s="103"/>
    </row>
    <row r="438" spans="2:8" ht="15.6">
      <c r="B438" s="102">
        <v>434</v>
      </c>
      <c r="C438" s="14" t="s">
        <v>363</v>
      </c>
      <c r="D438" s="15" t="s">
        <v>213</v>
      </c>
      <c r="E438" s="26">
        <f t="shared" si="6"/>
        <v>185604.3</v>
      </c>
      <c r="F438" s="26">
        <v>185604.3</v>
      </c>
      <c r="G438" s="69"/>
      <c r="H438" s="103"/>
    </row>
    <row r="439" spans="2:8" ht="15.6">
      <c r="B439" s="102">
        <v>435</v>
      </c>
      <c r="C439" s="14" t="s">
        <v>364</v>
      </c>
      <c r="D439" s="15" t="s">
        <v>213</v>
      </c>
      <c r="E439" s="26">
        <f t="shared" si="6"/>
        <v>132268.5</v>
      </c>
      <c r="F439" s="26">
        <v>132268.5</v>
      </c>
      <c r="G439" s="69"/>
      <c r="H439" s="103"/>
    </row>
    <row r="440" spans="2:8" ht="15.6">
      <c r="B440" s="102">
        <v>436</v>
      </c>
      <c r="C440" s="14" t="s">
        <v>365</v>
      </c>
      <c r="D440" s="15" t="s">
        <v>213</v>
      </c>
      <c r="E440" s="26">
        <f t="shared" si="6"/>
        <v>22491</v>
      </c>
      <c r="F440" s="26">
        <v>22491</v>
      </c>
      <c r="G440" s="69"/>
      <c r="H440" s="103"/>
    </row>
    <row r="441" spans="2:8" ht="15.6">
      <c r="B441" s="102">
        <v>437</v>
      </c>
      <c r="C441" s="14" t="s">
        <v>366</v>
      </c>
      <c r="D441" s="15" t="s">
        <v>213</v>
      </c>
      <c r="E441" s="26">
        <f t="shared" si="6"/>
        <v>111116.25</v>
      </c>
      <c r="F441" s="26">
        <v>111116.25</v>
      </c>
      <c r="G441" s="69"/>
      <c r="H441" s="103"/>
    </row>
    <row r="442" spans="2:8" ht="15.6">
      <c r="B442" s="102">
        <v>438</v>
      </c>
      <c r="C442" s="14" t="s">
        <v>367</v>
      </c>
      <c r="D442" s="15" t="s">
        <v>213</v>
      </c>
      <c r="E442" s="26">
        <f t="shared" si="6"/>
        <v>222768</v>
      </c>
      <c r="F442" s="26">
        <v>222768</v>
      </c>
      <c r="G442" s="69"/>
      <c r="H442" s="103"/>
    </row>
    <row r="443" spans="2:8" ht="15.6">
      <c r="B443" s="102">
        <v>439</v>
      </c>
      <c r="C443" s="14" t="s">
        <v>368</v>
      </c>
      <c r="D443" s="15" t="s">
        <v>213</v>
      </c>
      <c r="E443" s="26">
        <f t="shared" si="6"/>
        <v>40162.5</v>
      </c>
      <c r="F443" s="26">
        <v>40162.5</v>
      </c>
      <c r="G443" s="69"/>
      <c r="H443" s="103"/>
    </row>
    <row r="444" spans="2:8" ht="15.6">
      <c r="B444" s="102">
        <v>440</v>
      </c>
      <c r="C444" s="14" t="s">
        <v>369</v>
      </c>
      <c r="D444" s="15" t="s">
        <v>213</v>
      </c>
      <c r="E444" s="26">
        <f t="shared" si="6"/>
        <v>285820.75</v>
      </c>
      <c r="F444" s="26">
        <v>285820.75</v>
      </c>
      <c r="G444" s="69"/>
      <c r="H444" s="103"/>
    </row>
    <row r="445" spans="2:8" ht="15.6">
      <c r="B445" s="102">
        <v>441</v>
      </c>
      <c r="C445" s="14" t="s">
        <v>370</v>
      </c>
      <c r="D445" s="15" t="s">
        <v>213</v>
      </c>
      <c r="E445" s="26">
        <f t="shared" si="6"/>
        <v>399126</v>
      </c>
      <c r="F445" s="26">
        <v>399126</v>
      </c>
      <c r="G445" s="69"/>
      <c r="H445" s="103"/>
    </row>
    <row r="446" spans="2:8" ht="15.6">
      <c r="B446" s="102">
        <v>442</v>
      </c>
      <c r="C446" s="14" t="s">
        <v>374</v>
      </c>
      <c r="D446" s="15" t="s">
        <v>213</v>
      </c>
      <c r="E446" s="26">
        <f t="shared" si="6"/>
        <v>196367.85</v>
      </c>
      <c r="F446" s="26">
        <v>196367.85</v>
      </c>
      <c r="G446" s="69"/>
      <c r="H446" s="103"/>
    </row>
    <row r="447" spans="2:8" ht="15.6">
      <c r="B447" s="102">
        <v>443</v>
      </c>
      <c r="C447" s="14" t="s">
        <v>375</v>
      </c>
      <c r="D447" s="15" t="s">
        <v>213</v>
      </c>
      <c r="E447" s="26">
        <f t="shared" si="6"/>
        <v>55346.9</v>
      </c>
      <c r="F447" s="26">
        <v>55346.9</v>
      </c>
      <c r="G447" s="69"/>
      <c r="H447" s="103"/>
    </row>
    <row r="448" spans="2:8" ht="15.6">
      <c r="B448" s="102">
        <v>444</v>
      </c>
      <c r="C448" s="14" t="s">
        <v>376</v>
      </c>
      <c r="D448" s="15" t="s">
        <v>213</v>
      </c>
      <c r="E448" s="26">
        <f t="shared" si="6"/>
        <v>43044.68</v>
      </c>
      <c r="F448" s="26">
        <v>43044.68</v>
      </c>
      <c r="G448" s="69"/>
      <c r="H448" s="103"/>
    </row>
    <row r="449" spans="2:8" ht="15.6">
      <c r="B449" s="102">
        <v>445</v>
      </c>
      <c r="C449" s="14" t="s">
        <v>371</v>
      </c>
      <c r="D449" s="15" t="s">
        <v>213</v>
      </c>
      <c r="E449" s="26">
        <f t="shared" si="6"/>
        <v>18007.080000000002</v>
      </c>
      <c r="F449" s="26">
        <v>18007.080000000002</v>
      </c>
      <c r="G449" s="69"/>
      <c r="H449" s="103"/>
    </row>
    <row r="450" spans="2:8" ht="15.6">
      <c r="B450" s="102">
        <v>446</v>
      </c>
      <c r="C450" s="14" t="s">
        <v>372</v>
      </c>
      <c r="D450" s="15" t="s">
        <v>213</v>
      </c>
      <c r="E450" s="26">
        <f t="shared" si="6"/>
        <v>74267.899999999994</v>
      </c>
      <c r="F450" s="26">
        <v>74267.899999999994</v>
      </c>
      <c r="G450" s="69"/>
      <c r="H450" s="103"/>
    </row>
    <row r="451" spans="2:8" ht="15.6">
      <c r="B451" s="102">
        <v>447</v>
      </c>
      <c r="C451" s="14" t="s">
        <v>373</v>
      </c>
      <c r="D451" s="15" t="s">
        <v>213</v>
      </c>
      <c r="E451" s="26">
        <f t="shared" si="6"/>
        <v>24713.919999999998</v>
      </c>
      <c r="F451" s="26">
        <v>24713.919999999998</v>
      </c>
      <c r="G451" s="69"/>
      <c r="H451" s="103"/>
    </row>
    <row r="452" spans="2:8" ht="15.6">
      <c r="B452" s="102">
        <v>448</v>
      </c>
      <c r="C452" s="14" t="s">
        <v>377</v>
      </c>
      <c r="D452" s="15" t="s">
        <v>213</v>
      </c>
      <c r="E452" s="26">
        <f t="shared" si="6"/>
        <v>9282</v>
      </c>
      <c r="F452" s="26">
        <v>9282</v>
      </c>
      <c r="G452" s="69"/>
      <c r="H452" s="103"/>
    </row>
    <row r="453" spans="2:8" ht="15.6">
      <c r="B453" s="102">
        <v>449</v>
      </c>
      <c r="C453" s="14" t="s">
        <v>378</v>
      </c>
      <c r="D453" s="15" t="s">
        <v>213</v>
      </c>
      <c r="E453" s="26">
        <f t="shared" si="6"/>
        <v>12066.6</v>
      </c>
      <c r="F453" s="26">
        <v>12066.6</v>
      </c>
      <c r="G453" s="69"/>
      <c r="H453" s="103"/>
    </row>
    <row r="454" spans="2:8" ht="15.6">
      <c r="B454" s="102">
        <v>450</v>
      </c>
      <c r="C454" s="14" t="s">
        <v>379</v>
      </c>
      <c r="D454" s="15" t="s">
        <v>213</v>
      </c>
      <c r="E454" s="26">
        <f t="shared" si="6"/>
        <v>280828.09999999998</v>
      </c>
      <c r="F454" s="26">
        <v>280828.09999999998</v>
      </c>
      <c r="G454" s="69"/>
      <c r="H454" s="103"/>
    </row>
    <row r="455" spans="2:8" ht="15.6">
      <c r="B455" s="102">
        <v>451</v>
      </c>
      <c r="C455" s="14" t="s">
        <v>380</v>
      </c>
      <c r="D455" s="15" t="s">
        <v>213</v>
      </c>
      <c r="E455" s="26">
        <f t="shared" si="6"/>
        <v>114513.7</v>
      </c>
      <c r="F455" s="26">
        <v>114513.7</v>
      </c>
      <c r="G455" s="69"/>
      <c r="H455" s="103"/>
    </row>
    <row r="456" spans="2:8" ht="15.6">
      <c r="B456" s="102">
        <v>452</v>
      </c>
      <c r="C456" s="14" t="s">
        <v>381</v>
      </c>
      <c r="D456" s="15" t="s">
        <v>213</v>
      </c>
      <c r="E456" s="26">
        <f t="shared" si="6"/>
        <v>12994.8</v>
      </c>
      <c r="F456" s="26">
        <v>12994.8</v>
      </c>
      <c r="G456" s="69"/>
      <c r="H456" s="103"/>
    </row>
    <row r="457" spans="2:8" ht="15.6">
      <c r="B457" s="102">
        <v>453</v>
      </c>
      <c r="C457" s="14" t="s">
        <v>382</v>
      </c>
      <c r="D457" s="15" t="s">
        <v>213</v>
      </c>
      <c r="E457" s="26">
        <f t="shared" si="6"/>
        <v>11305</v>
      </c>
      <c r="F457" s="26">
        <v>11305</v>
      </c>
      <c r="G457" s="69"/>
      <c r="H457" s="103"/>
    </row>
    <row r="458" spans="2:8" ht="15.6">
      <c r="B458" s="102">
        <v>454</v>
      </c>
      <c r="C458" s="14" t="s">
        <v>383</v>
      </c>
      <c r="D458" s="15" t="s">
        <v>213</v>
      </c>
      <c r="E458" s="26">
        <f t="shared" si="6"/>
        <v>18326</v>
      </c>
      <c r="F458" s="26">
        <v>18326</v>
      </c>
      <c r="G458" s="69"/>
      <c r="H458" s="103"/>
    </row>
    <row r="459" spans="2:8" ht="15.6">
      <c r="B459" s="102">
        <v>455</v>
      </c>
      <c r="C459" s="14" t="s">
        <v>384</v>
      </c>
      <c r="D459" s="15" t="s">
        <v>213</v>
      </c>
      <c r="E459" s="26">
        <f t="shared" si="6"/>
        <v>11124.12</v>
      </c>
      <c r="F459" s="26">
        <v>11124.12</v>
      </c>
      <c r="G459" s="69"/>
      <c r="H459" s="103"/>
    </row>
    <row r="460" spans="2:8" ht="15.6">
      <c r="B460" s="102">
        <v>456</v>
      </c>
      <c r="C460" s="14" t="s">
        <v>385</v>
      </c>
      <c r="D460" s="15" t="s">
        <v>213</v>
      </c>
      <c r="E460" s="26">
        <f t="shared" ref="E460:E523" si="7">+AVERAGE(F460:H460)</f>
        <v>112681.1</v>
      </c>
      <c r="F460" s="26">
        <v>112681.1</v>
      </c>
      <c r="G460" s="69"/>
      <c r="H460" s="103"/>
    </row>
    <row r="461" spans="2:8" ht="15.6">
      <c r="B461" s="102">
        <v>457</v>
      </c>
      <c r="C461" s="14" t="s">
        <v>386</v>
      </c>
      <c r="D461" s="15" t="s">
        <v>213</v>
      </c>
      <c r="E461" s="26">
        <f t="shared" si="7"/>
        <v>206929.1</v>
      </c>
      <c r="F461" s="26">
        <v>206929.1</v>
      </c>
      <c r="G461" s="69"/>
      <c r="H461" s="103"/>
    </row>
    <row r="462" spans="2:8" ht="15.6">
      <c r="B462" s="102">
        <v>458</v>
      </c>
      <c r="C462" s="14" t="s">
        <v>387</v>
      </c>
      <c r="D462" s="15" t="s">
        <v>213</v>
      </c>
      <c r="E462" s="26">
        <f t="shared" si="7"/>
        <v>308079.09999999998</v>
      </c>
      <c r="F462" s="26">
        <v>308079.09999999998</v>
      </c>
      <c r="G462" s="69"/>
      <c r="H462" s="103"/>
    </row>
    <row r="463" spans="2:8" ht="15.6">
      <c r="B463" s="102">
        <v>459</v>
      </c>
      <c r="C463" s="14" t="s">
        <v>392</v>
      </c>
      <c r="D463" s="15" t="s">
        <v>242</v>
      </c>
      <c r="E463" s="26">
        <f t="shared" si="7"/>
        <v>6129.69</v>
      </c>
      <c r="F463" s="26">
        <v>6129.69</v>
      </c>
      <c r="G463" s="69"/>
      <c r="H463" s="103"/>
    </row>
    <row r="464" spans="2:8" ht="15.6">
      <c r="B464" s="102">
        <v>460</v>
      </c>
      <c r="C464" s="14" t="s">
        <v>393</v>
      </c>
      <c r="D464" s="15" t="s">
        <v>242</v>
      </c>
      <c r="E464" s="26">
        <f t="shared" si="7"/>
        <v>6129.69</v>
      </c>
      <c r="F464" s="26">
        <v>6129.69</v>
      </c>
      <c r="G464" s="69"/>
      <c r="H464" s="103"/>
    </row>
    <row r="465" spans="2:8" ht="15.6">
      <c r="B465" s="102">
        <v>461</v>
      </c>
      <c r="C465" s="14" t="s">
        <v>394</v>
      </c>
      <c r="D465" s="15" t="s">
        <v>213</v>
      </c>
      <c r="E465" s="26">
        <f t="shared" si="7"/>
        <v>6129.69</v>
      </c>
      <c r="F465" s="26">
        <v>6129.69</v>
      </c>
      <c r="G465" s="69"/>
      <c r="H465" s="103"/>
    </row>
    <row r="466" spans="2:8" ht="15.6">
      <c r="B466" s="102">
        <v>462</v>
      </c>
      <c r="C466" s="14" t="s">
        <v>395</v>
      </c>
      <c r="D466" s="15" t="s">
        <v>213</v>
      </c>
      <c r="E466" s="26">
        <f t="shared" si="7"/>
        <v>6129.69</v>
      </c>
      <c r="F466" s="26">
        <v>6129.69</v>
      </c>
      <c r="G466" s="69"/>
      <c r="H466" s="103"/>
    </row>
    <row r="467" spans="2:8" ht="15.6">
      <c r="B467" s="102">
        <v>463</v>
      </c>
      <c r="C467" s="14" t="s">
        <v>388</v>
      </c>
      <c r="D467" s="15" t="s">
        <v>213</v>
      </c>
      <c r="E467" s="26">
        <f t="shared" si="7"/>
        <v>483.14</v>
      </c>
      <c r="F467" s="26">
        <v>483.14</v>
      </c>
      <c r="G467" s="69"/>
      <c r="H467" s="103"/>
    </row>
    <row r="468" spans="2:8" ht="15.6">
      <c r="B468" s="102">
        <v>464</v>
      </c>
      <c r="C468" s="14" t="s">
        <v>389</v>
      </c>
      <c r="D468" s="15" t="s">
        <v>213</v>
      </c>
      <c r="E468" s="26">
        <f t="shared" si="7"/>
        <v>4438.7</v>
      </c>
      <c r="F468" s="26">
        <v>4438.7</v>
      </c>
      <c r="G468" s="69"/>
      <c r="H468" s="103"/>
    </row>
    <row r="469" spans="2:8" ht="15.6">
      <c r="B469" s="102">
        <v>465</v>
      </c>
      <c r="C469" s="14" t="s">
        <v>390</v>
      </c>
      <c r="D469" s="15" t="s">
        <v>213</v>
      </c>
      <c r="E469" s="26">
        <f t="shared" si="7"/>
        <v>69168.75</v>
      </c>
      <c r="F469" s="26">
        <v>69168.75</v>
      </c>
      <c r="G469" s="69"/>
      <c r="H469" s="103"/>
    </row>
    <row r="470" spans="2:8" ht="15.6">
      <c r="B470" s="102">
        <v>466</v>
      </c>
      <c r="C470" s="14" t="s">
        <v>391</v>
      </c>
      <c r="D470" s="15" t="s">
        <v>213</v>
      </c>
      <c r="E470" s="26">
        <f t="shared" si="7"/>
        <v>30702</v>
      </c>
      <c r="F470" s="26">
        <v>30702</v>
      </c>
      <c r="G470" s="69"/>
      <c r="H470" s="103"/>
    </row>
    <row r="471" spans="2:8" ht="15.6">
      <c r="B471" s="102">
        <v>467</v>
      </c>
      <c r="C471" s="14" t="s">
        <v>396</v>
      </c>
      <c r="D471" s="15" t="s">
        <v>213</v>
      </c>
      <c r="E471" s="26">
        <f t="shared" si="7"/>
        <v>16362.5</v>
      </c>
      <c r="F471" s="26">
        <v>16362.5</v>
      </c>
      <c r="G471" s="69"/>
      <c r="H471" s="103"/>
    </row>
    <row r="472" spans="2:8" ht="15.6">
      <c r="B472" s="102">
        <v>468</v>
      </c>
      <c r="C472" s="14" t="s">
        <v>397</v>
      </c>
      <c r="D472" s="15" t="s">
        <v>242</v>
      </c>
      <c r="E472" s="26">
        <f t="shared" si="7"/>
        <v>65390.5</v>
      </c>
      <c r="F472" s="26">
        <v>65390.5</v>
      </c>
      <c r="G472" s="69"/>
      <c r="H472" s="103"/>
    </row>
    <row r="473" spans="2:8" ht="15.6">
      <c r="B473" s="102">
        <v>469</v>
      </c>
      <c r="C473" s="14" t="s">
        <v>398</v>
      </c>
      <c r="D473" s="15" t="s">
        <v>213</v>
      </c>
      <c r="E473" s="26">
        <f t="shared" si="7"/>
        <v>19337.5</v>
      </c>
      <c r="F473" s="26">
        <v>19337.5</v>
      </c>
      <c r="G473" s="69"/>
      <c r="H473" s="103"/>
    </row>
    <row r="474" spans="2:8" ht="15.6">
      <c r="B474" s="102">
        <v>470</v>
      </c>
      <c r="C474" s="14" t="s">
        <v>399</v>
      </c>
      <c r="D474" s="15" t="s">
        <v>242</v>
      </c>
      <c r="E474" s="26">
        <f t="shared" si="7"/>
        <v>27655.599999999999</v>
      </c>
      <c r="F474" s="26">
        <v>27655.599999999999</v>
      </c>
      <c r="G474" s="69"/>
      <c r="H474" s="103"/>
    </row>
    <row r="475" spans="2:8" ht="15.6">
      <c r="B475" s="102">
        <v>471</v>
      </c>
      <c r="C475" s="14" t="s">
        <v>400</v>
      </c>
      <c r="D475" s="15" t="s">
        <v>242</v>
      </c>
      <c r="E475" s="26">
        <f t="shared" si="7"/>
        <v>32798.78</v>
      </c>
      <c r="F475" s="26">
        <v>32798.78</v>
      </c>
      <c r="G475" s="69"/>
      <c r="H475" s="103"/>
    </row>
    <row r="476" spans="2:8" ht="15.6">
      <c r="B476" s="102">
        <v>472</v>
      </c>
      <c r="C476" s="14" t="s">
        <v>401</v>
      </c>
      <c r="D476" s="15" t="s">
        <v>242</v>
      </c>
      <c r="E476" s="26">
        <f t="shared" si="7"/>
        <v>59573.78</v>
      </c>
      <c r="F476" s="26">
        <v>59573.78</v>
      </c>
      <c r="G476" s="69"/>
      <c r="H476" s="103"/>
    </row>
    <row r="477" spans="2:8" ht="15.6">
      <c r="B477" s="102">
        <v>473</v>
      </c>
      <c r="C477" s="14" t="s">
        <v>402</v>
      </c>
      <c r="D477" s="15" t="s">
        <v>242</v>
      </c>
      <c r="E477" s="26">
        <f t="shared" si="7"/>
        <v>115826.27</v>
      </c>
      <c r="F477" s="26">
        <v>115826.27</v>
      </c>
      <c r="G477" s="69"/>
      <c r="H477" s="103"/>
    </row>
    <row r="478" spans="2:8" ht="15.6">
      <c r="B478" s="102">
        <v>474</v>
      </c>
      <c r="C478" s="14" t="s">
        <v>403</v>
      </c>
      <c r="D478" s="15" t="s">
        <v>2</v>
      </c>
      <c r="E478" s="26">
        <f t="shared" si="7"/>
        <v>5128.8999999999996</v>
      </c>
      <c r="F478" s="26">
        <v>5128.8999999999996</v>
      </c>
      <c r="G478" s="69"/>
      <c r="H478" s="103"/>
    </row>
    <row r="479" spans="2:8" ht="15.6">
      <c r="B479" s="102">
        <v>475</v>
      </c>
      <c r="C479" s="14" t="s">
        <v>405</v>
      </c>
      <c r="D479" s="15" t="s">
        <v>213</v>
      </c>
      <c r="E479" s="26">
        <f t="shared" si="7"/>
        <v>3165.4</v>
      </c>
      <c r="F479" s="26">
        <v>3165.4</v>
      </c>
      <c r="G479" s="69"/>
      <c r="H479" s="103"/>
    </row>
    <row r="480" spans="2:8" ht="15.6">
      <c r="B480" s="102">
        <v>476</v>
      </c>
      <c r="C480" s="14" t="s">
        <v>404</v>
      </c>
      <c r="D480" s="15" t="s">
        <v>213</v>
      </c>
      <c r="E480" s="26">
        <f t="shared" si="7"/>
        <v>9473.59</v>
      </c>
      <c r="F480" s="26">
        <v>9473.59</v>
      </c>
      <c r="G480" s="69"/>
      <c r="H480" s="103"/>
    </row>
    <row r="481" spans="2:8" ht="15.6">
      <c r="B481" s="102">
        <v>477</v>
      </c>
      <c r="C481" s="14" t="s">
        <v>406</v>
      </c>
      <c r="D481" s="15" t="s">
        <v>242</v>
      </c>
      <c r="E481" s="26">
        <f t="shared" si="7"/>
        <v>18504.5</v>
      </c>
      <c r="F481" s="26">
        <v>18504.5</v>
      </c>
      <c r="G481" s="69"/>
      <c r="H481" s="103"/>
    </row>
    <row r="482" spans="2:8" ht="15.6">
      <c r="B482" s="102">
        <v>478</v>
      </c>
      <c r="C482" s="14" t="s">
        <v>407</v>
      </c>
      <c r="D482" s="15" t="s">
        <v>242</v>
      </c>
      <c r="E482" s="26">
        <f t="shared" si="7"/>
        <v>12349.82</v>
      </c>
      <c r="F482" s="26">
        <v>12349.82</v>
      </c>
      <c r="G482" s="69"/>
      <c r="H482" s="103"/>
    </row>
    <row r="483" spans="2:8" ht="15.6">
      <c r="B483" s="102">
        <v>479</v>
      </c>
      <c r="C483" s="14" t="s">
        <v>408</v>
      </c>
      <c r="D483" s="15" t="s">
        <v>213</v>
      </c>
      <c r="E483" s="26">
        <f t="shared" si="7"/>
        <v>10526.74</v>
      </c>
      <c r="F483" s="26">
        <v>10526.74</v>
      </c>
      <c r="G483" s="69"/>
      <c r="H483" s="103"/>
    </row>
    <row r="484" spans="2:8" ht="15.6">
      <c r="B484" s="102">
        <v>480</v>
      </c>
      <c r="C484" s="14" t="s">
        <v>409</v>
      </c>
      <c r="D484" s="15" t="s">
        <v>213</v>
      </c>
      <c r="E484" s="26">
        <f t="shared" si="7"/>
        <v>26061</v>
      </c>
      <c r="F484" s="26">
        <v>26061</v>
      </c>
      <c r="G484" s="69"/>
      <c r="H484" s="103"/>
    </row>
    <row r="485" spans="2:8" ht="15.6">
      <c r="B485" s="102">
        <v>481</v>
      </c>
      <c r="C485" s="14" t="s">
        <v>410</v>
      </c>
      <c r="D485" s="15" t="s">
        <v>213</v>
      </c>
      <c r="E485" s="26">
        <f t="shared" si="7"/>
        <v>21017.78</v>
      </c>
      <c r="F485" s="26">
        <v>21017.78</v>
      </c>
      <c r="G485" s="69"/>
      <c r="H485" s="103"/>
    </row>
    <row r="486" spans="2:8" ht="15.6">
      <c r="B486" s="102">
        <v>482</v>
      </c>
      <c r="C486" s="14" t="s">
        <v>411</v>
      </c>
      <c r="D486" s="15" t="s">
        <v>213</v>
      </c>
      <c r="E486" s="26">
        <f t="shared" si="7"/>
        <v>8270.5</v>
      </c>
      <c r="F486" s="26">
        <v>8270.5</v>
      </c>
      <c r="G486" s="69"/>
      <c r="H486" s="103"/>
    </row>
    <row r="487" spans="2:8" ht="15.6">
      <c r="B487" s="102">
        <v>483</v>
      </c>
      <c r="C487" s="14" t="s">
        <v>413</v>
      </c>
      <c r="D487" s="15" t="s">
        <v>213</v>
      </c>
      <c r="E487" s="26">
        <f t="shared" si="7"/>
        <v>6545</v>
      </c>
      <c r="F487" s="26">
        <v>6545</v>
      </c>
      <c r="G487" s="69"/>
      <c r="H487" s="103"/>
    </row>
    <row r="488" spans="2:8" ht="15.6">
      <c r="B488" s="102">
        <v>484</v>
      </c>
      <c r="C488" s="14" t="s">
        <v>412</v>
      </c>
      <c r="D488" s="15" t="s">
        <v>213</v>
      </c>
      <c r="E488" s="26">
        <f t="shared" si="7"/>
        <v>4998</v>
      </c>
      <c r="F488" s="26">
        <v>4998</v>
      </c>
      <c r="G488" s="69"/>
      <c r="H488" s="103"/>
    </row>
    <row r="489" spans="2:8" ht="15.6">
      <c r="B489" s="102">
        <v>485</v>
      </c>
      <c r="C489" s="14" t="s">
        <v>414</v>
      </c>
      <c r="D489" s="15" t="s">
        <v>213</v>
      </c>
      <c r="E489" s="26">
        <f t="shared" si="7"/>
        <v>2525.1799999999998</v>
      </c>
      <c r="F489" s="26">
        <v>2525.1799999999998</v>
      </c>
      <c r="G489" s="69"/>
      <c r="H489" s="103"/>
    </row>
    <row r="490" spans="2:8" ht="15.6">
      <c r="B490" s="102">
        <v>486</v>
      </c>
      <c r="C490" s="14" t="s">
        <v>415</v>
      </c>
      <c r="D490" s="15" t="s">
        <v>213</v>
      </c>
      <c r="E490" s="26">
        <f t="shared" si="7"/>
        <v>4007.92</v>
      </c>
      <c r="F490" s="26">
        <v>4007.92</v>
      </c>
      <c r="G490" s="69"/>
      <c r="H490" s="103"/>
    </row>
    <row r="491" spans="2:8" ht="15.6">
      <c r="B491" s="102">
        <v>487</v>
      </c>
      <c r="C491" s="14" t="s">
        <v>416</v>
      </c>
      <c r="D491" s="15" t="s">
        <v>213</v>
      </c>
      <c r="E491" s="26">
        <f t="shared" si="7"/>
        <v>4807.6000000000004</v>
      </c>
      <c r="F491" s="26">
        <v>4807.6000000000004</v>
      </c>
      <c r="G491" s="69"/>
      <c r="H491" s="103"/>
    </row>
    <row r="492" spans="2:8" ht="15.6">
      <c r="B492" s="102">
        <v>488</v>
      </c>
      <c r="C492" s="14" t="s">
        <v>417</v>
      </c>
      <c r="D492" s="15" t="s">
        <v>242</v>
      </c>
      <c r="E492" s="26">
        <f t="shared" si="7"/>
        <v>39882.85</v>
      </c>
      <c r="F492" s="26">
        <v>39882.85</v>
      </c>
      <c r="G492" s="69"/>
      <c r="H492" s="103"/>
    </row>
    <row r="493" spans="2:8" ht="15.6">
      <c r="B493" s="102">
        <v>489</v>
      </c>
      <c r="C493" s="14" t="s">
        <v>418</v>
      </c>
      <c r="D493" s="15" t="s">
        <v>242</v>
      </c>
      <c r="E493" s="26">
        <f t="shared" si="7"/>
        <v>6393.87</v>
      </c>
      <c r="F493" s="26">
        <v>6393.87</v>
      </c>
      <c r="G493" s="69"/>
      <c r="H493" s="103"/>
    </row>
    <row r="494" spans="2:8" ht="15.6">
      <c r="B494" s="102">
        <v>490</v>
      </c>
      <c r="C494" s="14" t="s">
        <v>419</v>
      </c>
      <c r="D494" s="15" t="s">
        <v>242</v>
      </c>
      <c r="E494" s="26">
        <f t="shared" si="7"/>
        <v>12495</v>
      </c>
      <c r="F494" s="26">
        <v>12495</v>
      </c>
      <c r="G494" s="69"/>
      <c r="H494" s="103"/>
    </row>
    <row r="495" spans="2:8" ht="15.6">
      <c r="B495" s="102">
        <v>491</v>
      </c>
      <c r="C495" s="5" t="s">
        <v>2892</v>
      </c>
      <c r="D495" s="4" t="s">
        <v>213</v>
      </c>
      <c r="E495" s="26">
        <f t="shared" si="7"/>
        <v>201.5</v>
      </c>
      <c r="F495" s="6">
        <v>208</v>
      </c>
      <c r="G495" s="103">
        <v>195</v>
      </c>
      <c r="H495" s="103"/>
    </row>
    <row r="496" spans="2:8" ht="15.6">
      <c r="B496" s="102">
        <v>492</v>
      </c>
      <c r="C496" s="14" t="s">
        <v>420</v>
      </c>
      <c r="D496" s="15" t="s">
        <v>213</v>
      </c>
      <c r="E496" s="26">
        <f t="shared" si="7"/>
        <v>5355</v>
      </c>
      <c r="F496" s="26">
        <v>5355</v>
      </c>
      <c r="G496" s="69"/>
      <c r="H496" s="103"/>
    </row>
    <row r="497" spans="2:8" ht="15.6">
      <c r="B497" s="102">
        <v>493</v>
      </c>
      <c r="C497" s="14" t="s">
        <v>421</v>
      </c>
      <c r="D497" s="15" t="s">
        <v>213</v>
      </c>
      <c r="E497" s="26">
        <f t="shared" si="7"/>
        <v>8324.0499999999993</v>
      </c>
      <c r="F497" s="26">
        <v>8324.0499999999993</v>
      </c>
      <c r="G497" s="69"/>
      <c r="H497" s="103"/>
    </row>
    <row r="498" spans="2:8" ht="15.6">
      <c r="B498" s="102">
        <v>494</v>
      </c>
      <c r="C498" s="14" t="s">
        <v>422</v>
      </c>
      <c r="D498" s="15" t="s">
        <v>213</v>
      </c>
      <c r="E498" s="26">
        <f t="shared" si="7"/>
        <v>39032</v>
      </c>
      <c r="F498" s="26">
        <v>39032</v>
      </c>
      <c r="G498" s="69"/>
      <c r="H498" s="103"/>
    </row>
    <row r="499" spans="2:8" ht="15.6">
      <c r="B499" s="102">
        <v>495</v>
      </c>
      <c r="C499" s="14" t="s">
        <v>423</v>
      </c>
      <c r="D499" s="15" t="s">
        <v>213</v>
      </c>
      <c r="E499" s="26">
        <f t="shared" si="7"/>
        <v>15767.5</v>
      </c>
      <c r="F499" s="26">
        <v>15767.5</v>
      </c>
      <c r="G499" s="69"/>
      <c r="H499" s="103"/>
    </row>
    <row r="500" spans="2:8" ht="15.6">
      <c r="B500" s="102">
        <v>496</v>
      </c>
      <c r="C500" s="14" t="s">
        <v>424</v>
      </c>
      <c r="D500" s="15" t="s">
        <v>213</v>
      </c>
      <c r="E500" s="26">
        <f t="shared" si="7"/>
        <v>58072</v>
      </c>
      <c r="F500" s="26">
        <v>58072</v>
      </c>
      <c r="G500" s="69"/>
      <c r="H500" s="103"/>
    </row>
    <row r="501" spans="2:8" ht="15.6">
      <c r="B501" s="102">
        <v>497</v>
      </c>
      <c r="C501" s="14" t="s">
        <v>425</v>
      </c>
      <c r="D501" s="15" t="s">
        <v>213</v>
      </c>
      <c r="E501" s="26">
        <f t="shared" si="7"/>
        <v>26923.75</v>
      </c>
      <c r="F501" s="26">
        <v>26923.75</v>
      </c>
      <c r="G501" s="69"/>
      <c r="H501" s="103"/>
    </row>
    <row r="502" spans="2:8" ht="15.6">
      <c r="B502" s="102">
        <v>498</v>
      </c>
      <c r="C502" s="14" t="s">
        <v>2534</v>
      </c>
      <c r="D502" s="15" t="s">
        <v>242</v>
      </c>
      <c r="E502" s="26">
        <f t="shared" si="7"/>
        <v>18147.5</v>
      </c>
      <c r="F502" s="26">
        <v>18147.5</v>
      </c>
      <c r="G502" s="69"/>
      <c r="H502" s="103"/>
    </row>
    <row r="503" spans="2:8" ht="15.6">
      <c r="B503" s="102">
        <v>499</v>
      </c>
      <c r="C503" s="14" t="s">
        <v>426</v>
      </c>
      <c r="D503" s="15" t="s">
        <v>242</v>
      </c>
      <c r="E503" s="26">
        <f t="shared" si="7"/>
        <v>19016.2</v>
      </c>
      <c r="F503" s="26">
        <v>19016.2</v>
      </c>
      <c r="G503" s="69"/>
      <c r="H503" s="103"/>
    </row>
    <row r="504" spans="2:8" ht="15.6">
      <c r="B504" s="102">
        <v>500</v>
      </c>
      <c r="C504" s="14" t="s">
        <v>427</v>
      </c>
      <c r="D504" s="15" t="s">
        <v>213</v>
      </c>
      <c r="E504" s="26">
        <f t="shared" si="7"/>
        <v>9703.26</v>
      </c>
      <c r="F504" s="26">
        <v>9703.26</v>
      </c>
      <c r="G504" s="69"/>
      <c r="H504" s="103"/>
    </row>
    <row r="505" spans="2:8" ht="15.6">
      <c r="B505" s="102">
        <v>501</v>
      </c>
      <c r="C505" s="14" t="s">
        <v>428</v>
      </c>
      <c r="D505" s="15" t="s">
        <v>2</v>
      </c>
      <c r="E505" s="26">
        <f t="shared" si="7"/>
        <v>63784</v>
      </c>
      <c r="F505" s="26">
        <v>63784</v>
      </c>
      <c r="G505" s="69"/>
      <c r="H505" s="103"/>
    </row>
    <row r="506" spans="2:8" ht="15.6">
      <c r="B506" s="102">
        <v>502</v>
      </c>
      <c r="C506" s="14" t="s">
        <v>429</v>
      </c>
      <c r="D506" s="15" t="s">
        <v>242</v>
      </c>
      <c r="E506" s="26">
        <f t="shared" si="7"/>
        <v>10298.26</v>
      </c>
      <c r="F506" s="26">
        <v>10298.26</v>
      </c>
      <c r="G506" s="69"/>
      <c r="H506" s="103"/>
    </row>
    <row r="507" spans="2:8" ht="15.6">
      <c r="B507" s="102">
        <v>503</v>
      </c>
      <c r="C507" s="14" t="s">
        <v>430</v>
      </c>
      <c r="D507" s="15" t="s">
        <v>242</v>
      </c>
      <c r="E507" s="26">
        <f t="shared" si="7"/>
        <v>31535</v>
      </c>
      <c r="F507" s="26">
        <v>31535</v>
      </c>
      <c r="G507" s="69"/>
      <c r="H507" s="103"/>
    </row>
    <row r="508" spans="2:8" ht="15.6">
      <c r="B508" s="102">
        <v>504</v>
      </c>
      <c r="C508" s="5" t="s">
        <v>3042</v>
      </c>
      <c r="D508" s="4" t="s">
        <v>6</v>
      </c>
      <c r="E508" s="26">
        <f t="shared" si="7"/>
        <v>13276</v>
      </c>
      <c r="F508" s="6"/>
      <c r="G508" s="103"/>
      <c r="H508" s="6">
        <v>13276</v>
      </c>
    </row>
    <row r="509" spans="2:8" ht="15.6">
      <c r="B509" s="102">
        <v>506</v>
      </c>
      <c r="C509" s="14" t="s">
        <v>3472</v>
      </c>
      <c r="D509" s="15" t="s">
        <v>213</v>
      </c>
      <c r="E509" s="26">
        <f t="shared" si="7"/>
        <v>2350</v>
      </c>
      <c r="F509" s="26"/>
      <c r="G509" s="69">
        <v>2350</v>
      </c>
      <c r="H509" s="103"/>
    </row>
    <row r="510" spans="2:8" ht="15.6">
      <c r="B510" s="102">
        <v>507</v>
      </c>
      <c r="C510" s="14" t="s">
        <v>432</v>
      </c>
      <c r="D510" s="15" t="s">
        <v>213</v>
      </c>
      <c r="E510" s="26">
        <f t="shared" si="7"/>
        <v>1984.92</v>
      </c>
      <c r="F510" s="26">
        <v>1984.92</v>
      </c>
      <c r="G510" s="69"/>
      <c r="H510" s="103"/>
    </row>
    <row r="511" spans="2:8" ht="15.6">
      <c r="B511" s="102">
        <v>508</v>
      </c>
      <c r="C511" s="14" t="s">
        <v>431</v>
      </c>
      <c r="D511" s="15" t="s">
        <v>213</v>
      </c>
      <c r="E511" s="26">
        <f t="shared" si="7"/>
        <v>2957.15</v>
      </c>
      <c r="F511" s="26">
        <v>2957.15</v>
      </c>
      <c r="G511" s="69"/>
      <c r="H511" s="103"/>
    </row>
    <row r="512" spans="2:8" ht="15.6">
      <c r="B512" s="102">
        <v>509</v>
      </c>
      <c r="C512" s="14" t="s">
        <v>433</v>
      </c>
      <c r="D512" s="15" t="s">
        <v>213</v>
      </c>
      <c r="E512" s="26">
        <f t="shared" si="7"/>
        <v>13156.64</v>
      </c>
      <c r="F512" s="26">
        <v>13156.64</v>
      </c>
      <c r="G512" s="69"/>
      <c r="H512" s="103"/>
    </row>
    <row r="513" spans="2:8" ht="15.6">
      <c r="B513" s="102">
        <v>510</v>
      </c>
      <c r="C513" s="14" t="s">
        <v>434</v>
      </c>
      <c r="D513" s="15" t="s">
        <v>213</v>
      </c>
      <c r="E513" s="26">
        <f t="shared" si="7"/>
        <v>1499.4</v>
      </c>
      <c r="F513" s="26">
        <v>1499.4</v>
      </c>
      <c r="G513" s="69"/>
      <c r="H513" s="103"/>
    </row>
    <row r="514" spans="2:8" ht="15.6">
      <c r="B514" s="102">
        <v>511</v>
      </c>
      <c r="C514" s="14" t="s">
        <v>2535</v>
      </c>
      <c r="D514" s="15" t="s">
        <v>435</v>
      </c>
      <c r="E514" s="26">
        <f t="shared" si="7"/>
        <v>8466.85</v>
      </c>
      <c r="F514" s="26">
        <v>8466.85</v>
      </c>
      <c r="G514" s="69"/>
      <c r="H514" s="103"/>
    </row>
    <row r="515" spans="2:8" ht="15.6">
      <c r="B515" s="102">
        <v>512</v>
      </c>
      <c r="C515" s="14" t="s">
        <v>2536</v>
      </c>
      <c r="D515" s="15" t="s">
        <v>435</v>
      </c>
      <c r="E515" s="26">
        <f t="shared" si="7"/>
        <v>8466.85</v>
      </c>
      <c r="F515" s="26">
        <v>8466.85</v>
      </c>
      <c r="G515" s="69"/>
      <c r="H515" s="103"/>
    </row>
    <row r="516" spans="2:8" ht="15.6">
      <c r="B516" s="102">
        <v>513</v>
      </c>
      <c r="C516" s="14" t="s">
        <v>2538</v>
      </c>
      <c r="D516" s="15" t="s">
        <v>435</v>
      </c>
      <c r="E516" s="26">
        <f t="shared" si="7"/>
        <v>8466.85</v>
      </c>
      <c r="F516" s="26">
        <v>8466.85</v>
      </c>
      <c r="G516" s="69"/>
      <c r="H516" s="103"/>
    </row>
    <row r="517" spans="2:8" ht="15.6">
      <c r="B517" s="102">
        <v>514</v>
      </c>
      <c r="C517" s="14" t="s">
        <v>2537</v>
      </c>
      <c r="D517" s="15" t="s">
        <v>435</v>
      </c>
      <c r="E517" s="26">
        <f t="shared" si="7"/>
        <v>8466.85</v>
      </c>
      <c r="F517" s="26">
        <v>8466.85</v>
      </c>
      <c r="G517" s="69"/>
      <c r="H517" s="103"/>
    </row>
    <row r="518" spans="2:8" ht="15.6">
      <c r="B518" s="102">
        <v>515</v>
      </c>
      <c r="C518" s="14" t="s">
        <v>436</v>
      </c>
      <c r="D518" s="15" t="s">
        <v>435</v>
      </c>
      <c r="E518" s="26">
        <f t="shared" si="7"/>
        <v>8466.85</v>
      </c>
      <c r="F518" s="26">
        <v>8466.85</v>
      </c>
      <c r="G518" s="69"/>
      <c r="H518" s="103"/>
    </row>
    <row r="519" spans="2:8" ht="15.6">
      <c r="B519" s="102">
        <v>516</v>
      </c>
      <c r="C519" s="14" t="s">
        <v>2539</v>
      </c>
      <c r="D519" s="15" t="s">
        <v>435</v>
      </c>
      <c r="E519" s="26">
        <f t="shared" si="7"/>
        <v>8466.85</v>
      </c>
      <c r="F519" s="26">
        <v>8466.85</v>
      </c>
      <c r="G519" s="69"/>
      <c r="H519" s="103"/>
    </row>
    <row r="520" spans="2:8" ht="15.6">
      <c r="B520" s="102">
        <v>517</v>
      </c>
      <c r="C520" s="14" t="s">
        <v>437</v>
      </c>
      <c r="D520" s="15" t="s">
        <v>435</v>
      </c>
      <c r="E520" s="26">
        <f t="shared" si="7"/>
        <v>8466.85</v>
      </c>
      <c r="F520" s="26">
        <v>8466.85</v>
      </c>
      <c r="G520" s="69"/>
      <c r="H520" s="103"/>
    </row>
    <row r="521" spans="2:8" ht="15.6">
      <c r="B521" s="102">
        <v>518</v>
      </c>
      <c r="C521" s="14" t="s">
        <v>438</v>
      </c>
      <c r="D521" s="15" t="s">
        <v>435</v>
      </c>
      <c r="E521" s="26">
        <f t="shared" si="7"/>
        <v>8466.85</v>
      </c>
      <c r="F521" s="26">
        <v>8466.85</v>
      </c>
      <c r="G521" s="69"/>
      <c r="H521" s="103"/>
    </row>
    <row r="522" spans="2:8" ht="15.6">
      <c r="B522" s="102">
        <v>519</v>
      </c>
      <c r="C522" s="14" t="s">
        <v>439</v>
      </c>
      <c r="D522" s="15" t="s">
        <v>435</v>
      </c>
      <c r="E522" s="26">
        <f t="shared" si="7"/>
        <v>8466.85</v>
      </c>
      <c r="F522" s="26">
        <v>8466.85</v>
      </c>
      <c r="G522" s="69"/>
      <c r="H522" s="103"/>
    </row>
    <row r="523" spans="2:8" ht="15.6">
      <c r="B523" s="102">
        <v>520</v>
      </c>
      <c r="C523" s="14" t="s">
        <v>440</v>
      </c>
      <c r="D523" s="15" t="s">
        <v>435</v>
      </c>
      <c r="E523" s="26">
        <f t="shared" si="7"/>
        <v>8466.85</v>
      </c>
      <c r="F523" s="26">
        <v>8466.85</v>
      </c>
      <c r="G523" s="69"/>
      <c r="H523" s="103"/>
    </row>
    <row r="524" spans="2:8" ht="15.6">
      <c r="B524" s="102">
        <v>521</v>
      </c>
      <c r="C524" s="14" t="s">
        <v>441</v>
      </c>
      <c r="D524" s="15" t="s">
        <v>1983</v>
      </c>
      <c r="E524" s="26">
        <f t="shared" ref="E524:E587" si="8">+AVERAGE(F524:H524)</f>
        <v>13047.16</v>
      </c>
      <c r="F524" s="26">
        <v>13047.16</v>
      </c>
      <c r="G524" s="69"/>
      <c r="H524" s="103"/>
    </row>
    <row r="525" spans="2:8" ht="15.6">
      <c r="B525" s="102">
        <v>522</v>
      </c>
      <c r="C525" s="14" t="s">
        <v>3359</v>
      </c>
      <c r="D525" s="15" t="s">
        <v>303</v>
      </c>
      <c r="E525" s="26">
        <f t="shared" si="8"/>
        <v>318206</v>
      </c>
      <c r="F525" s="26">
        <v>318206</v>
      </c>
      <c r="G525" s="69"/>
      <c r="H525" s="103"/>
    </row>
    <row r="526" spans="2:8" ht="15.6">
      <c r="B526" s="102">
        <v>523</v>
      </c>
      <c r="C526" s="14" t="s">
        <v>442</v>
      </c>
      <c r="D526" s="15" t="s">
        <v>1983</v>
      </c>
      <c r="E526" s="26">
        <f t="shared" si="8"/>
        <v>13047.16</v>
      </c>
      <c r="F526" s="26">
        <v>13047.16</v>
      </c>
      <c r="G526" s="69"/>
      <c r="H526" s="103"/>
    </row>
    <row r="527" spans="2:8" ht="15.6">
      <c r="B527" s="102">
        <v>524</v>
      </c>
      <c r="C527" s="14" t="s">
        <v>443</v>
      </c>
      <c r="D527" s="15" t="s">
        <v>1983</v>
      </c>
      <c r="E527" s="26">
        <f t="shared" si="8"/>
        <v>13047.16</v>
      </c>
      <c r="F527" s="26">
        <v>13047.16</v>
      </c>
      <c r="G527" s="69"/>
      <c r="H527" s="103"/>
    </row>
    <row r="528" spans="2:8" ht="15.6">
      <c r="B528" s="102">
        <v>525</v>
      </c>
      <c r="C528" s="14" t="s">
        <v>3360</v>
      </c>
      <c r="D528" s="15" t="s">
        <v>303</v>
      </c>
      <c r="E528" s="26">
        <f t="shared" si="8"/>
        <v>318206</v>
      </c>
      <c r="F528" s="26">
        <v>318206</v>
      </c>
      <c r="G528" s="69"/>
      <c r="H528" s="103"/>
    </row>
    <row r="529" spans="2:8" ht="15.6">
      <c r="B529" s="102">
        <v>526</v>
      </c>
      <c r="C529" s="14" t="s">
        <v>444</v>
      </c>
      <c r="D529" s="15" t="s">
        <v>213</v>
      </c>
      <c r="E529" s="26">
        <f t="shared" si="8"/>
        <v>130.9</v>
      </c>
      <c r="F529" s="26">
        <v>130.9</v>
      </c>
      <c r="G529" s="69"/>
      <c r="H529" s="103"/>
    </row>
    <row r="530" spans="2:8" ht="15.6">
      <c r="B530" s="102">
        <v>527</v>
      </c>
      <c r="C530" s="14" t="s">
        <v>445</v>
      </c>
      <c r="D530" s="15" t="s">
        <v>213</v>
      </c>
      <c r="E530" s="26">
        <f t="shared" si="8"/>
        <v>642.6</v>
      </c>
      <c r="F530" s="26">
        <v>642.6</v>
      </c>
      <c r="G530" s="69"/>
      <c r="H530" s="103"/>
    </row>
    <row r="531" spans="2:8" ht="15.6">
      <c r="B531" s="102">
        <v>528</v>
      </c>
      <c r="C531" s="14" t="s">
        <v>446</v>
      </c>
      <c r="D531" s="15" t="s">
        <v>435</v>
      </c>
      <c r="E531" s="26">
        <f t="shared" si="8"/>
        <v>8996.4</v>
      </c>
      <c r="F531" s="26">
        <v>8996.4</v>
      </c>
      <c r="G531" s="69"/>
      <c r="H531" s="103"/>
    </row>
    <row r="532" spans="2:8" ht="15.6">
      <c r="B532" s="102">
        <v>529</v>
      </c>
      <c r="C532" s="14" t="s">
        <v>447</v>
      </c>
      <c r="D532" s="15" t="s">
        <v>303</v>
      </c>
      <c r="E532" s="26">
        <f t="shared" si="8"/>
        <v>427864.5</v>
      </c>
      <c r="F532" s="26">
        <v>427864.5</v>
      </c>
      <c r="G532" s="69"/>
      <c r="H532" s="103"/>
    </row>
    <row r="533" spans="2:8" ht="15.6">
      <c r="B533" s="102">
        <v>530</v>
      </c>
      <c r="C533" s="5" t="s">
        <v>2922</v>
      </c>
      <c r="D533" s="4" t="s">
        <v>213</v>
      </c>
      <c r="E533" s="26">
        <f t="shared" si="8"/>
        <v>2200</v>
      </c>
      <c r="F533" s="6"/>
      <c r="G533" s="6">
        <v>2200</v>
      </c>
      <c r="H533" s="103"/>
    </row>
    <row r="534" spans="2:8" ht="15.6">
      <c r="B534" s="102">
        <v>531</v>
      </c>
      <c r="C534" s="14" t="s">
        <v>448</v>
      </c>
      <c r="D534" s="15" t="s">
        <v>213</v>
      </c>
      <c r="E534" s="26">
        <f t="shared" si="8"/>
        <v>821.1</v>
      </c>
      <c r="F534" s="26">
        <v>821.1</v>
      </c>
      <c r="G534" s="69"/>
      <c r="H534" s="103"/>
    </row>
    <row r="535" spans="2:8" ht="15.6">
      <c r="B535" s="102">
        <v>532</v>
      </c>
      <c r="C535" s="5" t="s">
        <v>3092</v>
      </c>
      <c r="D535" s="4" t="s">
        <v>6</v>
      </c>
      <c r="E535" s="26">
        <f t="shared" si="8"/>
        <v>15383.367999999999</v>
      </c>
      <c r="F535" s="6"/>
      <c r="G535" s="103"/>
      <c r="H535" s="6">
        <v>15383.367999999999</v>
      </c>
    </row>
    <row r="536" spans="2:8" ht="15.6">
      <c r="B536" s="102">
        <v>533</v>
      </c>
      <c r="C536" s="5" t="s">
        <v>3043</v>
      </c>
      <c r="D536" s="4" t="s">
        <v>6</v>
      </c>
      <c r="E536" s="26">
        <f t="shared" si="8"/>
        <v>29714.776000000002</v>
      </c>
      <c r="F536" s="6"/>
      <c r="G536" s="103"/>
      <c r="H536" s="6">
        <v>29714.776000000002</v>
      </c>
    </row>
    <row r="537" spans="2:8" ht="15.6">
      <c r="B537" s="102">
        <v>534</v>
      </c>
      <c r="C537" s="5" t="s">
        <v>3095</v>
      </c>
      <c r="D537" s="4" t="s">
        <v>6</v>
      </c>
      <c r="E537" s="26">
        <f t="shared" si="8"/>
        <v>28778.841</v>
      </c>
      <c r="F537" s="6"/>
      <c r="G537" s="103"/>
      <c r="H537" s="6">
        <v>28778.841</v>
      </c>
    </row>
    <row r="538" spans="2:8" ht="15.6">
      <c r="B538" s="102">
        <v>535</v>
      </c>
      <c r="C538" s="5" t="s">
        <v>3098</v>
      </c>
      <c r="D538" s="4" t="s">
        <v>6</v>
      </c>
      <c r="E538" s="26">
        <f t="shared" si="8"/>
        <v>45885.566999999995</v>
      </c>
      <c r="F538" s="6"/>
      <c r="G538" s="103"/>
      <c r="H538" s="6">
        <v>45885.566999999995</v>
      </c>
    </row>
    <row r="539" spans="2:8" ht="15.6">
      <c r="B539" s="102">
        <v>536</v>
      </c>
      <c r="C539" s="5" t="s">
        <v>3047</v>
      </c>
      <c r="D539" s="4" t="s">
        <v>6</v>
      </c>
      <c r="E539" s="26">
        <f t="shared" si="8"/>
        <v>47178.859000000004</v>
      </c>
      <c r="F539" s="6"/>
      <c r="G539" s="103"/>
      <c r="H539" s="6">
        <v>47178.859000000004</v>
      </c>
    </row>
    <row r="540" spans="2:8" ht="15.6">
      <c r="B540" s="102">
        <v>537</v>
      </c>
      <c r="C540" s="5" t="s">
        <v>3101</v>
      </c>
      <c r="D540" s="4" t="s">
        <v>6</v>
      </c>
      <c r="E540" s="26">
        <f t="shared" si="8"/>
        <v>108791.228</v>
      </c>
      <c r="F540" s="6"/>
      <c r="G540" s="103"/>
      <c r="H540" s="6">
        <v>108791.228</v>
      </c>
    </row>
    <row r="541" spans="2:8" ht="15.6">
      <c r="B541" s="102">
        <v>538</v>
      </c>
      <c r="C541" s="5" t="s">
        <v>2957</v>
      </c>
      <c r="D541" s="4" t="s">
        <v>213</v>
      </c>
      <c r="E541" s="26">
        <f t="shared" si="8"/>
        <v>450</v>
      </c>
      <c r="F541" s="6"/>
      <c r="G541" s="6">
        <v>450</v>
      </c>
      <c r="H541" s="103"/>
    </row>
    <row r="542" spans="2:8" ht="15.6">
      <c r="B542" s="102">
        <v>539</v>
      </c>
      <c r="C542" s="5" t="s">
        <v>2962</v>
      </c>
      <c r="D542" s="4" t="s">
        <v>213</v>
      </c>
      <c r="E542" s="26">
        <f t="shared" si="8"/>
        <v>1210</v>
      </c>
      <c r="F542" s="6"/>
      <c r="G542" s="6">
        <v>1210</v>
      </c>
      <c r="H542" s="103"/>
    </row>
    <row r="543" spans="2:8" ht="15.6">
      <c r="B543" s="102">
        <v>540</v>
      </c>
      <c r="C543" s="5" t="s">
        <v>3040</v>
      </c>
      <c r="D543" s="4" t="s">
        <v>6</v>
      </c>
      <c r="E543" s="26">
        <f t="shared" si="8"/>
        <v>4078.1299999999997</v>
      </c>
      <c r="F543" s="6"/>
      <c r="G543" s="103"/>
      <c r="H543" s="6">
        <v>4078.1299999999997</v>
      </c>
    </row>
    <row r="544" spans="2:8" ht="15.6">
      <c r="B544" s="102">
        <v>541</v>
      </c>
      <c r="C544" s="5" t="s">
        <v>2992</v>
      </c>
      <c r="D544" s="4" t="s">
        <v>213</v>
      </c>
      <c r="E544" s="26">
        <f t="shared" si="8"/>
        <v>2900</v>
      </c>
      <c r="F544" s="6"/>
      <c r="G544" s="6">
        <v>2900</v>
      </c>
      <c r="H544" s="103"/>
    </row>
    <row r="545" spans="2:8" ht="15.6">
      <c r="B545" s="102">
        <v>542</v>
      </c>
      <c r="C545" s="5" t="s">
        <v>2996</v>
      </c>
      <c r="D545" s="4" t="s">
        <v>213</v>
      </c>
      <c r="E545" s="26">
        <f t="shared" si="8"/>
        <v>2400</v>
      </c>
      <c r="F545" s="6"/>
      <c r="G545" s="6">
        <v>2400</v>
      </c>
      <c r="H545" s="103"/>
    </row>
    <row r="546" spans="2:8" ht="15.6">
      <c r="B546" s="102">
        <v>543</v>
      </c>
      <c r="C546" s="5" t="s">
        <v>3000</v>
      </c>
      <c r="D546" s="4" t="s">
        <v>213</v>
      </c>
      <c r="E546" s="26">
        <f t="shared" si="8"/>
        <v>5500</v>
      </c>
      <c r="F546" s="6"/>
      <c r="G546" s="6">
        <v>5500</v>
      </c>
      <c r="H546" s="103"/>
    </row>
    <row r="547" spans="2:8" ht="15.6">
      <c r="B547" s="102">
        <v>544</v>
      </c>
      <c r="C547" s="5" t="s">
        <v>3004</v>
      </c>
      <c r="D547" s="4" t="s">
        <v>213</v>
      </c>
      <c r="E547" s="26">
        <f t="shared" si="8"/>
        <v>11900</v>
      </c>
      <c r="F547" s="6"/>
      <c r="G547" s="6">
        <v>11900</v>
      </c>
      <c r="H547" s="103"/>
    </row>
    <row r="548" spans="2:8" ht="15.6">
      <c r="B548" s="102">
        <v>545</v>
      </c>
      <c r="C548" s="5" t="s">
        <v>3008</v>
      </c>
      <c r="D548" s="4" t="s">
        <v>213</v>
      </c>
      <c r="E548" s="26">
        <f t="shared" si="8"/>
        <v>134900</v>
      </c>
      <c r="F548" s="6"/>
      <c r="G548" s="6">
        <v>134900</v>
      </c>
      <c r="H548" s="103"/>
    </row>
    <row r="549" spans="2:8" ht="15.6">
      <c r="B549" s="102">
        <v>546</v>
      </c>
      <c r="C549" s="5" t="s">
        <v>3012</v>
      </c>
      <c r="D549" s="4" t="s">
        <v>213</v>
      </c>
      <c r="E549" s="26">
        <f t="shared" si="8"/>
        <v>232900</v>
      </c>
      <c r="F549" s="6"/>
      <c r="G549" s="6">
        <v>232900</v>
      </c>
      <c r="H549" s="103"/>
    </row>
    <row r="550" spans="2:8" ht="15.6">
      <c r="B550" s="102">
        <v>547</v>
      </c>
      <c r="C550" s="14" t="s">
        <v>450</v>
      </c>
      <c r="D550" s="15" t="s">
        <v>213</v>
      </c>
      <c r="E550" s="26">
        <f t="shared" si="8"/>
        <v>2515.66</v>
      </c>
      <c r="F550" s="26">
        <v>2515.66</v>
      </c>
      <c r="G550" s="69"/>
      <c r="H550" s="103"/>
    </row>
    <row r="551" spans="2:8" ht="15.6">
      <c r="B551" s="102">
        <v>548</v>
      </c>
      <c r="C551" s="14" t="s">
        <v>451</v>
      </c>
      <c r="D551" s="15" t="s">
        <v>213</v>
      </c>
      <c r="E551" s="26">
        <f t="shared" si="8"/>
        <v>2641.8</v>
      </c>
      <c r="F551" s="26">
        <v>2641.8</v>
      </c>
      <c r="G551" s="69"/>
      <c r="H551" s="103"/>
    </row>
    <row r="552" spans="2:8" ht="15.6">
      <c r="B552" s="102">
        <v>549</v>
      </c>
      <c r="C552" s="14" t="s">
        <v>449</v>
      </c>
      <c r="D552" s="15" t="s">
        <v>213</v>
      </c>
      <c r="E552" s="26">
        <f t="shared" si="8"/>
        <v>12550.93</v>
      </c>
      <c r="F552" s="26">
        <v>12550.93</v>
      </c>
      <c r="G552" s="69"/>
      <c r="H552" s="103"/>
    </row>
    <row r="553" spans="2:8" ht="15.6">
      <c r="B553" s="102">
        <v>550</v>
      </c>
      <c r="C553" s="14" t="s">
        <v>2048</v>
      </c>
      <c r="D553" s="15" t="s">
        <v>213</v>
      </c>
      <c r="E553" s="26">
        <f t="shared" si="8"/>
        <v>9072.56</v>
      </c>
      <c r="F553" s="26">
        <v>9072.56</v>
      </c>
      <c r="G553" s="69"/>
      <c r="H553" s="103"/>
    </row>
    <row r="554" spans="2:8" ht="15.6">
      <c r="B554" s="102">
        <v>551</v>
      </c>
      <c r="C554" s="14" t="s">
        <v>2049</v>
      </c>
      <c r="D554" s="15" t="s">
        <v>213</v>
      </c>
      <c r="E554" s="26">
        <f t="shared" si="8"/>
        <v>10566.01</v>
      </c>
      <c r="F554" s="26">
        <v>10566.01</v>
      </c>
      <c r="G554" s="69"/>
      <c r="H554" s="103"/>
    </row>
    <row r="555" spans="2:8" ht="15.6">
      <c r="B555" s="102">
        <v>552</v>
      </c>
      <c r="C555" s="5" t="s">
        <v>2966</v>
      </c>
      <c r="D555" s="4" t="s">
        <v>213</v>
      </c>
      <c r="E555" s="26">
        <f t="shared" si="8"/>
        <v>9500</v>
      </c>
      <c r="F555" s="6"/>
      <c r="G555" s="6">
        <v>9500</v>
      </c>
      <c r="H555" s="103"/>
    </row>
    <row r="556" spans="2:8" ht="15.6">
      <c r="B556" s="102">
        <v>553</v>
      </c>
      <c r="C556" s="5" t="s">
        <v>2971</v>
      </c>
      <c r="D556" s="4" t="s">
        <v>213</v>
      </c>
      <c r="E556" s="26">
        <f t="shared" si="8"/>
        <v>4250</v>
      </c>
      <c r="F556" s="6"/>
      <c r="G556" s="6">
        <v>4250</v>
      </c>
      <c r="H556" s="103"/>
    </row>
    <row r="557" spans="2:8" ht="15.6">
      <c r="B557" s="102">
        <v>554</v>
      </c>
      <c r="C557" s="5" t="s">
        <v>3022</v>
      </c>
      <c r="D557" s="4" t="s">
        <v>213</v>
      </c>
      <c r="E557" s="26">
        <f t="shared" si="8"/>
        <v>2400</v>
      </c>
      <c r="F557" s="6"/>
      <c r="G557" s="6">
        <v>2400</v>
      </c>
      <c r="H557" s="103"/>
    </row>
    <row r="558" spans="2:8" ht="15.6">
      <c r="B558" s="102">
        <v>555</v>
      </c>
      <c r="C558" s="5" t="s">
        <v>3026</v>
      </c>
      <c r="D558" s="4" t="s">
        <v>213</v>
      </c>
      <c r="E558" s="26">
        <f t="shared" si="8"/>
        <v>11900</v>
      </c>
      <c r="F558" s="6"/>
      <c r="G558" s="6">
        <v>11900</v>
      </c>
      <c r="H558" s="103"/>
    </row>
    <row r="559" spans="2:8" ht="15.6">
      <c r="B559" s="102">
        <v>556</v>
      </c>
      <c r="C559" s="5" t="s">
        <v>3228</v>
      </c>
      <c r="D559" s="4" t="s">
        <v>213</v>
      </c>
      <c r="E559" s="26">
        <f t="shared" si="8"/>
        <v>134900</v>
      </c>
      <c r="F559" s="6"/>
      <c r="G559" s="6">
        <v>134900</v>
      </c>
      <c r="H559" s="103"/>
    </row>
    <row r="560" spans="2:8" ht="15.6">
      <c r="B560" s="102">
        <v>557</v>
      </c>
      <c r="C560" s="14" t="s">
        <v>453</v>
      </c>
      <c r="D560" s="15" t="s">
        <v>213</v>
      </c>
      <c r="E560" s="26">
        <f t="shared" si="8"/>
        <v>2087.2600000000002</v>
      </c>
      <c r="F560" s="26">
        <v>2087.2600000000002</v>
      </c>
      <c r="G560" s="69"/>
      <c r="H560" s="103"/>
    </row>
    <row r="561" spans="2:8" ht="15.6">
      <c r="B561" s="102">
        <v>558</v>
      </c>
      <c r="C561" s="14" t="s">
        <v>454</v>
      </c>
      <c r="D561" s="15" t="s">
        <v>213</v>
      </c>
      <c r="E561" s="26">
        <f t="shared" si="8"/>
        <v>11067</v>
      </c>
      <c r="F561" s="26">
        <v>11067</v>
      </c>
      <c r="G561" s="69"/>
      <c r="H561" s="103"/>
    </row>
    <row r="562" spans="2:8" ht="15.6">
      <c r="B562" s="102">
        <v>559</v>
      </c>
      <c r="C562" s="14" t="s">
        <v>455</v>
      </c>
      <c r="D562" s="15" t="s">
        <v>213</v>
      </c>
      <c r="E562" s="26">
        <f t="shared" si="8"/>
        <v>12649.7</v>
      </c>
      <c r="F562" s="26">
        <v>12649.7</v>
      </c>
      <c r="G562" s="69"/>
      <c r="H562" s="103"/>
    </row>
    <row r="563" spans="2:8" ht="15.6">
      <c r="B563" s="102">
        <v>560</v>
      </c>
      <c r="C563" s="14" t="s">
        <v>456</v>
      </c>
      <c r="D563" s="15" t="s">
        <v>213</v>
      </c>
      <c r="E563" s="26">
        <f t="shared" si="8"/>
        <v>1551.76</v>
      </c>
      <c r="F563" s="26">
        <v>1551.76</v>
      </c>
      <c r="G563" s="69"/>
      <c r="H563" s="103"/>
    </row>
    <row r="564" spans="2:8" ht="15.6">
      <c r="B564" s="102">
        <v>561</v>
      </c>
      <c r="C564" s="14" t="s">
        <v>457</v>
      </c>
      <c r="D564" s="15" t="s">
        <v>213</v>
      </c>
      <c r="E564" s="26">
        <f t="shared" si="8"/>
        <v>10500.56</v>
      </c>
      <c r="F564" s="26">
        <v>10500.56</v>
      </c>
      <c r="G564" s="69"/>
      <c r="H564" s="103"/>
    </row>
    <row r="565" spans="2:8" ht="15.6">
      <c r="B565" s="102">
        <v>562</v>
      </c>
      <c r="C565" s="14" t="s">
        <v>452</v>
      </c>
      <c r="D565" s="15" t="s">
        <v>213</v>
      </c>
      <c r="E565" s="26">
        <f t="shared" si="8"/>
        <v>5831</v>
      </c>
      <c r="F565" s="26">
        <v>5831</v>
      </c>
      <c r="G565" s="69"/>
      <c r="H565" s="103"/>
    </row>
    <row r="566" spans="2:8" ht="15.6">
      <c r="B566" s="102">
        <v>563</v>
      </c>
      <c r="C566" s="14" t="s">
        <v>458</v>
      </c>
      <c r="D566" s="15" t="s">
        <v>213</v>
      </c>
      <c r="E566" s="26">
        <f t="shared" si="8"/>
        <v>2788.17</v>
      </c>
      <c r="F566" s="26">
        <v>2788.17</v>
      </c>
      <c r="G566" s="69"/>
      <c r="H566" s="103"/>
    </row>
    <row r="567" spans="2:8" ht="15.6">
      <c r="B567" s="102">
        <v>564</v>
      </c>
      <c r="C567" s="14" t="s">
        <v>459</v>
      </c>
      <c r="D567" s="15" t="s">
        <v>213</v>
      </c>
      <c r="E567" s="26">
        <f t="shared" si="8"/>
        <v>2391.9</v>
      </c>
      <c r="F567" s="26">
        <v>2391.9</v>
      </c>
      <c r="G567" s="69"/>
      <c r="H567" s="103"/>
    </row>
    <row r="568" spans="2:8" ht="15.6">
      <c r="B568" s="102">
        <v>565</v>
      </c>
      <c r="C568" s="14" t="s">
        <v>460</v>
      </c>
      <c r="D568" s="15" t="s">
        <v>213</v>
      </c>
      <c r="E568" s="26">
        <f t="shared" si="8"/>
        <v>3007.13</v>
      </c>
      <c r="F568" s="26">
        <v>3007.13</v>
      </c>
      <c r="G568" s="69"/>
      <c r="H568" s="103"/>
    </row>
    <row r="569" spans="2:8" ht="15.6">
      <c r="B569" s="102">
        <v>566</v>
      </c>
      <c r="C569" s="14" t="s">
        <v>462</v>
      </c>
      <c r="D569" s="15" t="s">
        <v>213</v>
      </c>
      <c r="E569" s="26">
        <f t="shared" si="8"/>
        <v>15969.8</v>
      </c>
      <c r="F569" s="26">
        <v>15969.8</v>
      </c>
      <c r="G569" s="69"/>
      <c r="H569" s="103"/>
    </row>
    <row r="570" spans="2:8" ht="15.6">
      <c r="B570" s="102">
        <v>567</v>
      </c>
      <c r="C570" s="14" t="s">
        <v>463</v>
      </c>
      <c r="D570" s="15" t="s">
        <v>213</v>
      </c>
      <c r="E570" s="26">
        <f t="shared" si="8"/>
        <v>29583.4</v>
      </c>
      <c r="F570" s="26">
        <v>29583.4</v>
      </c>
      <c r="G570" s="69"/>
      <c r="H570" s="103"/>
    </row>
    <row r="571" spans="2:8" ht="15.6">
      <c r="B571" s="102">
        <v>568</v>
      </c>
      <c r="C571" s="14" t="s">
        <v>461</v>
      </c>
      <c r="D571" s="15" t="s">
        <v>213</v>
      </c>
      <c r="E571" s="26">
        <f t="shared" si="8"/>
        <v>18968.599999999999</v>
      </c>
      <c r="F571" s="26">
        <v>18968.599999999999</v>
      </c>
      <c r="G571" s="69"/>
      <c r="H571" s="103"/>
    </row>
    <row r="572" spans="2:8" ht="15.6">
      <c r="B572" s="102">
        <v>569</v>
      </c>
      <c r="C572" s="14" t="s">
        <v>464</v>
      </c>
      <c r="D572" s="15" t="s">
        <v>213</v>
      </c>
      <c r="E572" s="26">
        <f t="shared" si="8"/>
        <v>53498.83</v>
      </c>
      <c r="F572" s="26">
        <v>53498.83</v>
      </c>
      <c r="G572" s="69"/>
      <c r="H572" s="103"/>
    </row>
    <row r="573" spans="2:8" ht="15.6">
      <c r="B573" s="102">
        <v>570</v>
      </c>
      <c r="C573" s="14" t="s">
        <v>465</v>
      </c>
      <c r="D573" s="15" t="s">
        <v>213</v>
      </c>
      <c r="E573" s="26">
        <f t="shared" si="8"/>
        <v>844.9</v>
      </c>
      <c r="F573" s="26">
        <v>844.9</v>
      </c>
      <c r="G573" s="69"/>
      <c r="H573" s="103"/>
    </row>
    <row r="574" spans="2:8" ht="15.6">
      <c r="B574" s="102">
        <v>571</v>
      </c>
      <c r="C574" s="14" t="s">
        <v>466</v>
      </c>
      <c r="D574" s="15" t="s">
        <v>213</v>
      </c>
      <c r="E574" s="26">
        <f t="shared" si="8"/>
        <v>3502.17</v>
      </c>
      <c r="F574" s="26">
        <v>3502.17</v>
      </c>
      <c r="G574" s="69"/>
      <c r="H574" s="103"/>
    </row>
    <row r="575" spans="2:8" ht="15.6">
      <c r="B575" s="102">
        <v>572</v>
      </c>
      <c r="C575" s="14" t="s">
        <v>467</v>
      </c>
      <c r="D575" s="15" t="s">
        <v>213</v>
      </c>
      <c r="E575" s="26">
        <f t="shared" si="8"/>
        <v>2689.4</v>
      </c>
      <c r="F575" s="26">
        <v>2689.4</v>
      </c>
      <c r="G575" s="69"/>
      <c r="H575" s="103"/>
    </row>
    <row r="576" spans="2:8" ht="15.6">
      <c r="B576" s="102">
        <v>573</v>
      </c>
      <c r="C576" s="14" t="s">
        <v>468</v>
      </c>
      <c r="D576" s="15" t="s">
        <v>213</v>
      </c>
      <c r="E576" s="26">
        <f t="shared" si="8"/>
        <v>82467</v>
      </c>
      <c r="F576" s="26">
        <v>82467</v>
      </c>
      <c r="G576" s="69"/>
      <c r="H576" s="103"/>
    </row>
    <row r="577" spans="2:8" ht="15.6">
      <c r="B577" s="102">
        <v>574</v>
      </c>
      <c r="C577" s="5" t="s">
        <v>3071</v>
      </c>
      <c r="D577" s="4" t="s">
        <v>6</v>
      </c>
      <c r="E577" s="26">
        <f t="shared" si="8"/>
        <v>3200</v>
      </c>
      <c r="F577" s="6"/>
      <c r="G577" s="103"/>
      <c r="H577" s="6">
        <v>3200</v>
      </c>
    </row>
    <row r="578" spans="2:8" ht="15.6">
      <c r="B578" s="102">
        <v>575</v>
      </c>
      <c r="C578" s="14" t="s">
        <v>469</v>
      </c>
      <c r="D578" s="15" t="s">
        <v>213</v>
      </c>
      <c r="E578" s="26">
        <f t="shared" si="8"/>
        <v>6433.14</v>
      </c>
      <c r="F578" s="26">
        <v>6433.14</v>
      </c>
      <c r="G578" s="69"/>
      <c r="H578" s="103"/>
    </row>
    <row r="579" spans="2:8" ht="15.6">
      <c r="B579" s="102">
        <v>576</v>
      </c>
      <c r="C579" s="14" t="s">
        <v>470</v>
      </c>
      <c r="D579" s="15" t="s">
        <v>213</v>
      </c>
      <c r="E579" s="26">
        <f t="shared" si="8"/>
        <v>2434.7399999999998</v>
      </c>
      <c r="F579" s="26">
        <v>2434.7399999999998</v>
      </c>
      <c r="G579" s="69"/>
      <c r="H579" s="103"/>
    </row>
    <row r="580" spans="2:8" ht="15.6">
      <c r="B580" s="102">
        <v>577</v>
      </c>
      <c r="C580" s="14" t="s">
        <v>2274</v>
      </c>
      <c r="D580" s="15" t="s">
        <v>213</v>
      </c>
      <c r="E580" s="26">
        <f t="shared" si="8"/>
        <v>28110.18</v>
      </c>
      <c r="F580" s="26">
        <v>28110.18</v>
      </c>
      <c r="G580" s="69"/>
      <c r="H580" s="103"/>
    </row>
    <row r="581" spans="2:8" ht="15.6">
      <c r="B581" s="102">
        <v>578</v>
      </c>
      <c r="C581" s="14" t="s">
        <v>2275</v>
      </c>
      <c r="D581" s="15" t="s">
        <v>213</v>
      </c>
      <c r="E581" s="26">
        <f t="shared" si="8"/>
        <v>67484.899999999994</v>
      </c>
      <c r="F581" s="26">
        <v>67484.899999999994</v>
      </c>
      <c r="G581" s="69"/>
      <c r="H581" s="103"/>
    </row>
    <row r="582" spans="2:8" ht="15.6">
      <c r="B582" s="102">
        <v>579</v>
      </c>
      <c r="C582" s="14" t="s">
        <v>2276</v>
      </c>
      <c r="D582" s="15" t="s">
        <v>213</v>
      </c>
      <c r="E582" s="26">
        <f t="shared" si="8"/>
        <v>130808.37</v>
      </c>
      <c r="F582" s="26">
        <v>130808.37</v>
      </c>
      <c r="G582" s="69"/>
      <c r="H582" s="103"/>
    </row>
    <row r="583" spans="2:8" ht="15.6">
      <c r="B583" s="102">
        <v>580</v>
      </c>
      <c r="C583" s="14" t="s">
        <v>2277</v>
      </c>
      <c r="D583" s="15" t="s">
        <v>213</v>
      </c>
      <c r="E583" s="26">
        <f t="shared" si="8"/>
        <v>193841.48</v>
      </c>
      <c r="F583" s="26">
        <v>193841.48</v>
      </c>
      <c r="G583" s="69"/>
      <c r="H583" s="103"/>
    </row>
    <row r="584" spans="2:8" ht="15.6">
      <c r="B584" s="102">
        <v>581</v>
      </c>
      <c r="C584" s="14" t="s">
        <v>2278</v>
      </c>
      <c r="D584" s="15" t="s">
        <v>213</v>
      </c>
      <c r="E584" s="26">
        <f t="shared" si="8"/>
        <v>375516.4</v>
      </c>
      <c r="F584" s="26">
        <v>375516.4</v>
      </c>
      <c r="G584" s="69"/>
      <c r="H584" s="103"/>
    </row>
    <row r="585" spans="2:8" ht="15.6">
      <c r="B585" s="102">
        <v>582</v>
      </c>
      <c r="C585" s="14" t="s">
        <v>2279</v>
      </c>
      <c r="D585" s="15" t="s">
        <v>213</v>
      </c>
      <c r="E585" s="26">
        <f t="shared" si="8"/>
        <v>577111.92000000004</v>
      </c>
      <c r="F585" s="26">
        <v>577111.92000000004</v>
      </c>
      <c r="G585" s="69"/>
      <c r="H585" s="103"/>
    </row>
    <row r="586" spans="2:8" ht="15.6">
      <c r="B586" s="102">
        <v>583</v>
      </c>
      <c r="C586" s="14" t="s">
        <v>472</v>
      </c>
      <c r="D586" s="15" t="s">
        <v>213</v>
      </c>
      <c r="E586" s="26">
        <f t="shared" si="8"/>
        <v>4363.7299999999996</v>
      </c>
      <c r="F586" s="26">
        <v>4363.7299999999996</v>
      </c>
      <c r="G586" s="69"/>
      <c r="H586" s="103"/>
    </row>
    <row r="587" spans="2:8" ht="15.6">
      <c r="B587" s="102">
        <v>584</v>
      </c>
      <c r="C587" s="14" t="s">
        <v>471</v>
      </c>
      <c r="D587" s="15" t="s">
        <v>213</v>
      </c>
      <c r="E587" s="26">
        <f t="shared" si="8"/>
        <v>1562.47</v>
      </c>
      <c r="F587" s="26">
        <v>1562.47</v>
      </c>
      <c r="G587" s="69"/>
      <c r="H587" s="103"/>
    </row>
    <row r="588" spans="2:8" ht="15.6">
      <c r="B588" s="102">
        <v>585</v>
      </c>
      <c r="C588" s="14" t="s">
        <v>473</v>
      </c>
      <c r="D588" s="15" t="s">
        <v>213</v>
      </c>
      <c r="E588" s="26">
        <f t="shared" ref="E588:E651" si="9">+AVERAGE(F588:H588)</f>
        <v>11220.51</v>
      </c>
      <c r="F588" s="26">
        <v>11220.51</v>
      </c>
      <c r="G588" s="69"/>
      <c r="H588" s="103"/>
    </row>
    <row r="589" spans="2:8" ht="15.6">
      <c r="B589" s="102">
        <v>586</v>
      </c>
      <c r="C589" s="14" t="s">
        <v>474</v>
      </c>
      <c r="D589" s="15" t="s">
        <v>213</v>
      </c>
      <c r="E589" s="26">
        <f t="shared" si="9"/>
        <v>1274.49</v>
      </c>
      <c r="F589" s="26">
        <v>1274.49</v>
      </c>
      <c r="G589" s="69"/>
      <c r="H589" s="103"/>
    </row>
    <row r="590" spans="2:8" ht="15.6">
      <c r="B590" s="102">
        <v>587</v>
      </c>
      <c r="C590" s="14" t="s">
        <v>2050</v>
      </c>
      <c r="D590" s="15" t="s">
        <v>213</v>
      </c>
      <c r="E590" s="26">
        <f t="shared" si="9"/>
        <v>9554.51</v>
      </c>
      <c r="F590" s="26">
        <v>9554.51</v>
      </c>
      <c r="G590" s="69"/>
      <c r="H590" s="103"/>
    </row>
    <row r="591" spans="2:8" ht="15.6">
      <c r="B591" s="102">
        <v>588</v>
      </c>
      <c r="C591" s="14" t="s">
        <v>2051</v>
      </c>
      <c r="D591" s="15" t="s">
        <v>213</v>
      </c>
      <c r="E591" s="26">
        <f t="shared" si="9"/>
        <v>8798.86</v>
      </c>
      <c r="F591" s="26">
        <v>8798.86</v>
      </c>
      <c r="G591" s="69"/>
      <c r="H591" s="103"/>
    </row>
    <row r="592" spans="2:8" ht="15.6">
      <c r="B592" s="102">
        <v>589</v>
      </c>
      <c r="C592" s="14" t="s">
        <v>2052</v>
      </c>
      <c r="D592" s="15" t="s">
        <v>213</v>
      </c>
      <c r="E592" s="26">
        <f t="shared" si="9"/>
        <v>7125.72</v>
      </c>
      <c r="F592" s="26">
        <v>7125.72</v>
      </c>
      <c r="G592" s="69"/>
      <c r="H592" s="103"/>
    </row>
    <row r="593" spans="2:8" ht="15.6">
      <c r="B593" s="102">
        <v>590</v>
      </c>
      <c r="C593" s="14" t="s">
        <v>2053</v>
      </c>
      <c r="D593" s="15" t="s">
        <v>213</v>
      </c>
      <c r="E593" s="26">
        <f t="shared" si="9"/>
        <v>4712.3999999999996</v>
      </c>
      <c r="F593" s="26">
        <v>4712.3999999999996</v>
      </c>
      <c r="G593" s="69"/>
      <c r="H593" s="103"/>
    </row>
    <row r="594" spans="2:8" ht="15.6">
      <c r="B594" s="102">
        <v>591</v>
      </c>
      <c r="C594" s="14" t="s">
        <v>2054</v>
      </c>
      <c r="D594" s="15" t="s">
        <v>213</v>
      </c>
      <c r="E594" s="26">
        <f t="shared" si="9"/>
        <v>3940.09</v>
      </c>
      <c r="F594" s="26">
        <v>3940.09</v>
      </c>
      <c r="G594" s="69"/>
      <c r="H594" s="103"/>
    </row>
    <row r="595" spans="2:8" ht="15.6">
      <c r="B595" s="102">
        <v>592</v>
      </c>
      <c r="C595" s="14" t="s">
        <v>2055</v>
      </c>
      <c r="D595" s="15" t="s">
        <v>213</v>
      </c>
      <c r="E595" s="26">
        <f t="shared" si="9"/>
        <v>2453.7800000000002</v>
      </c>
      <c r="F595" s="26">
        <v>2453.7800000000002</v>
      </c>
      <c r="G595" s="69"/>
      <c r="H595" s="103"/>
    </row>
    <row r="596" spans="2:8" ht="15.6">
      <c r="B596" s="102">
        <v>593</v>
      </c>
      <c r="C596" s="14" t="s">
        <v>2056</v>
      </c>
      <c r="D596" s="15" t="s">
        <v>213</v>
      </c>
      <c r="E596" s="26">
        <f t="shared" si="9"/>
        <v>1294.72</v>
      </c>
      <c r="F596" s="26">
        <v>1294.72</v>
      </c>
      <c r="G596" s="69"/>
      <c r="H596" s="103"/>
    </row>
    <row r="597" spans="2:8" ht="15.6">
      <c r="B597" s="102">
        <v>594</v>
      </c>
      <c r="C597" s="14" t="s">
        <v>2057</v>
      </c>
      <c r="D597" s="15" t="s">
        <v>213</v>
      </c>
      <c r="E597" s="26">
        <f t="shared" si="9"/>
        <v>784.21</v>
      </c>
      <c r="F597" s="26">
        <v>784.21</v>
      </c>
      <c r="G597" s="69"/>
      <c r="H597" s="103"/>
    </row>
    <row r="598" spans="2:8" ht="15.6">
      <c r="B598" s="102">
        <v>595</v>
      </c>
      <c r="C598" s="14" t="s">
        <v>2057</v>
      </c>
      <c r="D598" s="15" t="s">
        <v>213</v>
      </c>
      <c r="E598" s="26">
        <f t="shared" si="9"/>
        <v>671.16</v>
      </c>
      <c r="F598" s="26">
        <v>671.16</v>
      </c>
      <c r="G598" s="69"/>
      <c r="H598" s="103"/>
    </row>
    <row r="599" spans="2:8" ht="15.6">
      <c r="B599" s="102">
        <v>596</v>
      </c>
      <c r="C599" s="14" t="s">
        <v>2058</v>
      </c>
      <c r="D599" s="15" t="s">
        <v>213</v>
      </c>
      <c r="E599" s="26">
        <f t="shared" si="9"/>
        <v>1946.84</v>
      </c>
      <c r="F599" s="26">
        <v>1946.84</v>
      </c>
      <c r="G599" s="69"/>
      <c r="H599" s="103"/>
    </row>
    <row r="600" spans="2:8" ht="15.6">
      <c r="B600" s="102">
        <v>597</v>
      </c>
      <c r="C600" s="14" t="s">
        <v>2059</v>
      </c>
      <c r="D600" s="15" t="s">
        <v>213</v>
      </c>
      <c r="E600" s="26">
        <f t="shared" si="9"/>
        <v>44534.559999999998</v>
      </c>
      <c r="F600" s="26">
        <v>44534.559999999998</v>
      </c>
      <c r="G600" s="69"/>
      <c r="H600" s="103"/>
    </row>
    <row r="601" spans="2:8" ht="15.6">
      <c r="B601" s="102">
        <v>598</v>
      </c>
      <c r="C601" s="14" t="s">
        <v>2060</v>
      </c>
      <c r="D601" s="15" t="s">
        <v>213</v>
      </c>
      <c r="E601" s="26">
        <f t="shared" si="9"/>
        <v>41527.43</v>
      </c>
      <c r="F601" s="26">
        <v>41527.43</v>
      </c>
      <c r="G601" s="69"/>
      <c r="H601" s="103"/>
    </row>
    <row r="602" spans="2:8" ht="15.6">
      <c r="B602" s="102">
        <v>599</v>
      </c>
      <c r="C602" s="14" t="s">
        <v>2061</v>
      </c>
      <c r="D602" s="15" t="s">
        <v>213</v>
      </c>
      <c r="E602" s="26">
        <f t="shared" si="9"/>
        <v>15798.44</v>
      </c>
      <c r="F602" s="26">
        <v>15798.44</v>
      </c>
      <c r="G602" s="69"/>
      <c r="H602" s="103"/>
    </row>
    <row r="603" spans="2:8" ht="15.6">
      <c r="B603" s="102">
        <v>600</v>
      </c>
      <c r="C603" s="14" t="s">
        <v>2062</v>
      </c>
      <c r="D603" s="15" t="s">
        <v>213</v>
      </c>
      <c r="E603" s="26">
        <f t="shared" si="9"/>
        <v>14420.42</v>
      </c>
      <c r="F603" s="26">
        <v>14420.42</v>
      </c>
      <c r="G603" s="69"/>
      <c r="H603" s="103"/>
    </row>
    <row r="604" spans="2:8" ht="15.6">
      <c r="B604" s="102">
        <v>601</v>
      </c>
      <c r="C604" s="14" t="s">
        <v>2063</v>
      </c>
      <c r="D604" s="15" t="s">
        <v>213</v>
      </c>
      <c r="E604" s="26">
        <f t="shared" si="9"/>
        <v>50864.17</v>
      </c>
      <c r="F604" s="26">
        <v>50864.17</v>
      </c>
      <c r="G604" s="69"/>
      <c r="H604" s="103"/>
    </row>
    <row r="605" spans="2:8" ht="15.6">
      <c r="B605" s="102">
        <v>602</v>
      </c>
      <c r="C605" s="14" t="s">
        <v>2064</v>
      </c>
      <c r="D605" s="15" t="s">
        <v>213</v>
      </c>
      <c r="E605" s="26">
        <f t="shared" si="9"/>
        <v>53741.59</v>
      </c>
      <c r="F605" s="26">
        <v>53741.59</v>
      </c>
      <c r="G605" s="69"/>
      <c r="H605" s="103"/>
    </row>
    <row r="606" spans="2:8" ht="15.6">
      <c r="B606" s="102">
        <v>603</v>
      </c>
      <c r="C606" s="14" t="s">
        <v>2065</v>
      </c>
      <c r="D606" s="15" t="s">
        <v>213</v>
      </c>
      <c r="E606" s="26">
        <f t="shared" si="9"/>
        <v>2069.41</v>
      </c>
      <c r="F606" s="26">
        <v>2069.41</v>
      </c>
      <c r="G606" s="69"/>
      <c r="H606" s="103"/>
    </row>
    <row r="607" spans="2:8" ht="15.6">
      <c r="B607" s="102">
        <v>604</v>
      </c>
      <c r="C607" s="14" t="s">
        <v>2066</v>
      </c>
      <c r="D607" s="15" t="s">
        <v>213</v>
      </c>
      <c r="E607" s="26">
        <f t="shared" si="9"/>
        <v>1255.45</v>
      </c>
      <c r="F607" s="26">
        <v>1255.45</v>
      </c>
      <c r="G607" s="69"/>
      <c r="H607" s="103"/>
    </row>
    <row r="608" spans="2:8" ht="15.6">
      <c r="B608" s="102">
        <v>605</v>
      </c>
      <c r="C608" s="14" t="s">
        <v>2067</v>
      </c>
      <c r="D608" s="15" t="s">
        <v>213</v>
      </c>
      <c r="E608" s="26">
        <f t="shared" si="9"/>
        <v>108215.03</v>
      </c>
      <c r="F608" s="26">
        <v>108215.03</v>
      </c>
      <c r="G608" s="69"/>
      <c r="H608" s="103"/>
    </row>
    <row r="609" spans="2:8" ht="15.6">
      <c r="B609" s="102">
        <v>606</v>
      </c>
      <c r="C609" s="14" t="s">
        <v>2068</v>
      </c>
      <c r="D609" s="15" t="s">
        <v>213</v>
      </c>
      <c r="E609" s="26">
        <f t="shared" si="9"/>
        <v>116589.06</v>
      </c>
      <c r="F609" s="26">
        <v>116589.06</v>
      </c>
      <c r="G609" s="69"/>
      <c r="H609" s="103"/>
    </row>
    <row r="610" spans="2:8" ht="15.6">
      <c r="B610" s="102">
        <v>607</v>
      </c>
      <c r="C610" s="14" t="s">
        <v>2284</v>
      </c>
      <c r="D610" s="15" t="s">
        <v>213</v>
      </c>
      <c r="E610" s="26">
        <f t="shared" si="9"/>
        <v>268464</v>
      </c>
      <c r="F610" s="26">
        <v>268464</v>
      </c>
      <c r="G610" s="69"/>
      <c r="H610" s="103"/>
    </row>
    <row r="611" spans="2:8" ht="15.6">
      <c r="B611" s="102">
        <v>608</v>
      </c>
      <c r="C611" s="14" t="s">
        <v>2285</v>
      </c>
      <c r="D611" s="15" t="s">
        <v>213</v>
      </c>
      <c r="E611" s="26">
        <f t="shared" si="9"/>
        <v>223395.13</v>
      </c>
      <c r="F611" s="26">
        <v>223395.13</v>
      </c>
      <c r="G611" s="69"/>
      <c r="H611" s="103"/>
    </row>
    <row r="612" spans="2:8" ht="15.6">
      <c r="B612" s="102">
        <v>609</v>
      </c>
      <c r="C612" s="14" t="s">
        <v>2286</v>
      </c>
      <c r="D612" s="15" t="s">
        <v>213</v>
      </c>
      <c r="E612" s="26">
        <f t="shared" si="9"/>
        <v>584924.27</v>
      </c>
      <c r="F612" s="26">
        <v>584924.27</v>
      </c>
      <c r="G612" s="69"/>
      <c r="H612" s="103"/>
    </row>
    <row r="613" spans="2:8" ht="15.6">
      <c r="B613" s="102">
        <v>610</v>
      </c>
      <c r="C613" s="14" t="s">
        <v>2280</v>
      </c>
      <c r="D613" s="15" t="s">
        <v>213</v>
      </c>
      <c r="E613" s="26">
        <f t="shared" si="9"/>
        <v>9134.44</v>
      </c>
      <c r="F613" s="26">
        <v>9134.44</v>
      </c>
      <c r="G613" s="69"/>
      <c r="H613" s="103"/>
    </row>
    <row r="614" spans="2:8" ht="15.6">
      <c r="B614" s="102">
        <v>611</v>
      </c>
      <c r="C614" s="14" t="s">
        <v>2281</v>
      </c>
      <c r="D614" s="15" t="s">
        <v>213</v>
      </c>
      <c r="E614" s="26">
        <f t="shared" si="9"/>
        <v>1920.66</v>
      </c>
      <c r="F614" s="26">
        <v>1920.66</v>
      </c>
      <c r="G614" s="69"/>
      <c r="H614" s="103"/>
    </row>
    <row r="615" spans="2:8" ht="15.6">
      <c r="B615" s="102">
        <v>612</v>
      </c>
      <c r="C615" s="14" t="s">
        <v>2282</v>
      </c>
      <c r="D615" s="15" t="s">
        <v>213</v>
      </c>
      <c r="E615" s="26">
        <f t="shared" si="9"/>
        <v>1920.66</v>
      </c>
      <c r="F615" s="26">
        <v>1920.66</v>
      </c>
      <c r="G615" s="69"/>
      <c r="H615" s="103"/>
    </row>
    <row r="616" spans="2:8" ht="15.6">
      <c r="B616" s="102">
        <v>613</v>
      </c>
      <c r="C616" s="14" t="s">
        <v>2283</v>
      </c>
      <c r="D616" s="15" t="s">
        <v>213</v>
      </c>
      <c r="E616" s="26">
        <f t="shared" si="9"/>
        <v>3472.42</v>
      </c>
      <c r="F616" s="26">
        <v>3472.42</v>
      </c>
      <c r="G616" s="69"/>
      <c r="H616" s="103"/>
    </row>
    <row r="617" spans="2:8" ht="15.6">
      <c r="B617" s="102">
        <v>614</v>
      </c>
      <c r="C617" s="14" t="s">
        <v>2234</v>
      </c>
      <c r="D617" s="15" t="s">
        <v>213</v>
      </c>
      <c r="E617" s="26">
        <f t="shared" si="9"/>
        <v>3472.42</v>
      </c>
      <c r="F617" s="26">
        <v>3472.42</v>
      </c>
      <c r="G617" s="69"/>
      <c r="H617" s="103"/>
    </row>
    <row r="618" spans="2:8" ht="15.6">
      <c r="B618" s="102">
        <v>615</v>
      </c>
      <c r="C618" s="14" t="s">
        <v>2069</v>
      </c>
      <c r="D618" s="15" t="s">
        <v>213</v>
      </c>
      <c r="E618" s="26">
        <f t="shared" si="9"/>
        <v>3978.17</v>
      </c>
      <c r="F618" s="26">
        <v>3978.17</v>
      </c>
      <c r="G618" s="69"/>
      <c r="H618" s="103"/>
    </row>
    <row r="619" spans="2:8" ht="15.6">
      <c r="B619" s="102">
        <v>616</v>
      </c>
      <c r="C619" s="14" t="s">
        <v>2070</v>
      </c>
      <c r="D619" s="15" t="s">
        <v>213</v>
      </c>
      <c r="E619" s="26">
        <f t="shared" si="9"/>
        <v>3439.1</v>
      </c>
      <c r="F619" s="26">
        <v>3439.1</v>
      </c>
      <c r="G619" s="69"/>
      <c r="H619" s="103"/>
    </row>
    <row r="620" spans="2:8" ht="15.6">
      <c r="B620" s="102">
        <v>617</v>
      </c>
      <c r="C620" s="14" t="s">
        <v>2287</v>
      </c>
      <c r="D620" s="15" t="s">
        <v>213</v>
      </c>
      <c r="E620" s="26">
        <f t="shared" si="9"/>
        <v>3978.17</v>
      </c>
      <c r="F620" s="26">
        <v>3978.17</v>
      </c>
      <c r="G620" s="69"/>
      <c r="H620" s="103"/>
    </row>
    <row r="621" spans="2:8" ht="15.6">
      <c r="B621" s="102">
        <v>618</v>
      </c>
      <c r="C621" s="14" t="s">
        <v>2071</v>
      </c>
      <c r="D621" s="15" t="s">
        <v>213</v>
      </c>
      <c r="E621" s="26">
        <f t="shared" si="9"/>
        <v>4201.8900000000003</v>
      </c>
      <c r="F621" s="26">
        <v>4201.8900000000003</v>
      </c>
      <c r="G621" s="69"/>
      <c r="H621" s="103"/>
    </row>
    <row r="622" spans="2:8" ht="15.6">
      <c r="B622" s="102">
        <v>619</v>
      </c>
      <c r="C622" s="14" t="s">
        <v>2288</v>
      </c>
      <c r="D622" s="15" t="s">
        <v>213</v>
      </c>
      <c r="E622" s="26">
        <f t="shared" si="9"/>
        <v>621629.81999999995</v>
      </c>
      <c r="F622" s="26">
        <v>621629.81999999995</v>
      </c>
      <c r="G622" s="69"/>
      <c r="H622" s="103"/>
    </row>
    <row r="623" spans="2:8" ht="15.6">
      <c r="B623" s="102">
        <v>620</v>
      </c>
      <c r="C623" s="14" t="s">
        <v>2289</v>
      </c>
      <c r="D623" s="15" t="s">
        <v>213</v>
      </c>
      <c r="E623" s="26">
        <f t="shared" si="9"/>
        <v>683375.35</v>
      </c>
      <c r="F623" s="26">
        <v>683375.35</v>
      </c>
      <c r="G623" s="69"/>
      <c r="H623" s="103"/>
    </row>
    <row r="624" spans="2:8" ht="15.6">
      <c r="B624" s="102">
        <v>621</v>
      </c>
      <c r="C624" s="14" t="s">
        <v>2290</v>
      </c>
      <c r="D624" s="15" t="s">
        <v>213</v>
      </c>
      <c r="E624" s="26">
        <f t="shared" si="9"/>
        <v>573959.61</v>
      </c>
      <c r="F624" s="26">
        <v>573959.61</v>
      </c>
      <c r="G624" s="69"/>
      <c r="H624" s="103"/>
    </row>
    <row r="625" spans="2:8" ht="15.6">
      <c r="B625" s="102">
        <v>622</v>
      </c>
      <c r="C625" s="14" t="s">
        <v>2072</v>
      </c>
      <c r="D625" s="15" t="s">
        <v>213</v>
      </c>
      <c r="E625" s="26">
        <f t="shared" si="9"/>
        <v>4825.45</v>
      </c>
      <c r="F625" s="26">
        <v>4825.45</v>
      </c>
      <c r="G625" s="69"/>
      <c r="H625" s="103"/>
    </row>
    <row r="626" spans="2:8" ht="15.6">
      <c r="B626" s="102">
        <v>623</v>
      </c>
      <c r="C626" s="14" t="s">
        <v>2073</v>
      </c>
      <c r="D626" s="15" t="s">
        <v>213</v>
      </c>
      <c r="E626" s="26">
        <f t="shared" si="9"/>
        <v>4030.53</v>
      </c>
      <c r="F626" s="26">
        <v>4030.53</v>
      </c>
      <c r="G626" s="69"/>
      <c r="H626" s="103"/>
    </row>
    <row r="627" spans="2:8" ht="15.6">
      <c r="B627" s="102">
        <v>624</v>
      </c>
      <c r="C627" s="14" t="s">
        <v>2074</v>
      </c>
      <c r="D627" s="15" t="s">
        <v>213</v>
      </c>
      <c r="E627" s="26">
        <f t="shared" si="9"/>
        <v>4825.45</v>
      </c>
      <c r="F627" s="26">
        <v>4825.45</v>
      </c>
      <c r="G627" s="69"/>
      <c r="H627" s="103"/>
    </row>
    <row r="628" spans="2:8" ht="15.6">
      <c r="B628" s="102">
        <v>625</v>
      </c>
      <c r="C628" s="14" t="s">
        <v>2075</v>
      </c>
      <c r="D628" s="15" t="s">
        <v>213</v>
      </c>
      <c r="E628" s="26">
        <f t="shared" si="9"/>
        <v>4970.63</v>
      </c>
      <c r="F628" s="26">
        <v>4970.63</v>
      </c>
      <c r="G628" s="69"/>
      <c r="H628" s="103"/>
    </row>
    <row r="629" spans="2:8" ht="15.6">
      <c r="B629" s="102">
        <v>626</v>
      </c>
      <c r="C629" s="14" t="s">
        <v>2075</v>
      </c>
      <c r="D629" s="15" t="s">
        <v>213</v>
      </c>
      <c r="E629" s="26">
        <f t="shared" si="9"/>
        <v>4721.92</v>
      </c>
      <c r="F629" s="26">
        <v>4721.92</v>
      </c>
      <c r="G629" s="69"/>
      <c r="H629" s="103"/>
    </row>
    <row r="630" spans="2:8" ht="15.6">
      <c r="B630" s="102">
        <v>627</v>
      </c>
      <c r="C630" s="14" t="s">
        <v>475</v>
      </c>
      <c r="D630" s="15" t="s">
        <v>213</v>
      </c>
      <c r="E630" s="26">
        <f t="shared" si="9"/>
        <v>2618</v>
      </c>
      <c r="F630" s="26">
        <v>2618</v>
      </c>
      <c r="G630" s="69"/>
      <c r="H630" s="103"/>
    </row>
    <row r="631" spans="2:8" ht="15.6">
      <c r="B631" s="102">
        <v>628</v>
      </c>
      <c r="C631" s="14" t="s">
        <v>2291</v>
      </c>
      <c r="D631" s="15" t="s">
        <v>213</v>
      </c>
      <c r="E631" s="26">
        <f t="shared" si="9"/>
        <v>5613.23</v>
      </c>
      <c r="F631" s="26">
        <v>5613.23</v>
      </c>
      <c r="G631" s="69"/>
      <c r="H631" s="103"/>
    </row>
    <row r="632" spans="2:8" ht="15.6">
      <c r="B632" s="102">
        <v>629</v>
      </c>
      <c r="C632" s="14" t="s">
        <v>2292</v>
      </c>
      <c r="D632" s="15" t="s">
        <v>213</v>
      </c>
      <c r="E632" s="26">
        <f t="shared" si="9"/>
        <v>10674.3</v>
      </c>
      <c r="F632" s="26">
        <v>10674.3</v>
      </c>
      <c r="G632" s="69"/>
      <c r="H632" s="103"/>
    </row>
    <row r="633" spans="2:8" ht="15.6">
      <c r="B633" s="102">
        <v>630</v>
      </c>
      <c r="C633" s="14" t="s">
        <v>2076</v>
      </c>
      <c r="D633" s="15" t="s">
        <v>213</v>
      </c>
      <c r="E633" s="26">
        <f t="shared" si="9"/>
        <v>10370.85</v>
      </c>
      <c r="F633" s="26">
        <v>10370.85</v>
      </c>
      <c r="G633" s="69"/>
      <c r="H633" s="103"/>
    </row>
    <row r="634" spans="2:8" ht="15.6">
      <c r="B634" s="102">
        <v>631</v>
      </c>
      <c r="C634" s="14" t="s">
        <v>2077</v>
      </c>
      <c r="D634" s="15" t="s">
        <v>213</v>
      </c>
      <c r="E634" s="26">
        <f t="shared" si="9"/>
        <v>9336.74</v>
      </c>
      <c r="F634" s="26">
        <v>9336.74</v>
      </c>
      <c r="G634" s="69"/>
      <c r="H634" s="103"/>
    </row>
    <row r="635" spans="2:8" ht="15.6">
      <c r="B635" s="102">
        <v>632</v>
      </c>
      <c r="C635" s="14" t="s">
        <v>2078</v>
      </c>
      <c r="D635" s="15" t="s">
        <v>213</v>
      </c>
      <c r="E635" s="26">
        <f t="shared" si="9"/>
        <v>10370.85</v>
      </c>
      <c r="F635" s="26">
        <v>10370.85</v>
      </c>
      <c r="G635" s="69"/>
      <c r="H635" s="103"/>
    </row>
    <row r="636" spans="2:8" ht="15.6">
      <c r="B636" s="102">
        <v>633</v>
      </c>
      <c r="C636" s="14" t="s">
        <v>476</v>
      </c>
      <c r="D636" s="15" t="s">
        <v>213</v>
      </c>
      <c r="E636" s="26">
        <f t="shared" si="9"/>
        <v>5117</v>
      </c>
      <c r="F636" s="26">
        <v>5117</v>
      </c>
      <c r="G636" s="69"/>
      <c r="H636" s="103"/>
    </row>
    <row r="637" spans="2:8" ht="15.6">
      <c r="B637" s="102">
        <v>634</v>
      </c>
      <c r="C637" s="14" t="s">
        <v>2079</v>
      </c>
      <c r="D637" s="15" t="s">
        <v>213</v>
      </c>
      <c r="E637" s="26">
        <f t="shared" si="9"/>
        <v>10808.77</v>
      </c>
      <c r="F637" s="26">
        <v>10808.77</v>
      </c>
      <c r="G637" s="69"/>
      <c r="H637" s="103"/>
    </row>
    <row r="638" spans="2:8" ht="15.6">
      <c r="B638" s="102">
        <v>635</v>
      </c>
      <c r="C638" s="14" t="s">
        <v>2080</v>
      </c>
      <c r="D638" s="15" t="s">
        <v>213</v>
      </c>
      <c r="E638" s="26">
        <f t="shared" si="9"/>
        <v>28530.25</v>
      </c>
      <c r="F638" s="26">
        <v>28530.25</v>
      </c>
      <c r="G638" s="69"/>
      <c r="H638" s="103"/>
    </row>
    <row r="639" spans="2:8" ht="15.6">
      <c r="B639" s="102">
        <v>636</v>
      </c>
      <c r="C639" s="14" t="s">
        <v>2081</v>
      </c>
      <c r="D639" s="15" t="s">
        <v>213</v>
      </c>
      <c r="E639" s="26">
        <f t="shared" si="9"/>
        <v>18265.310000000001</v>
      </c>
      <c r="F639" s="26">
        <v>18265.310000000001</v>
      </c>
      <c r="G639" s="69"/>
      <c r="H639" s="103"/>
    </row>
    <row r="640" spans="2:8" ht="15.6">
      <c r="B640" s="102">
        <v>637</v>
      </c>
      <c r="C640" s="14" t="s">
        <v>2082</v>
      </c>
      <c r="D640" s="15" t="s">
        <v>213</v>
      </c>
      <c r="E640" s="26">
        <f t="shared" si="9"/>
        <v>16235.17</v>
      </c>
      <c r="F640" s="26">
        <v>16235.17</v>
      </c>
      <c r="G640" s="69"/>
      <c r="H640" s="103"/>
    </row>
    <row r="641" spans="2:8" ht="15.6">
      <c r="B641" s="102">
        <v>638</v>
      </c>
      <c r="C641" s="14" t="s">
        <v>2083</v>
      </c>
      <c r="D641" s="15" t="s">
        <v>213</v>
      </c>
      <c r="E641" s="26">
        <f t="shared" si="9"/>
        <v>18265.310000000001</v>
      </c>
      <c r="F641" s="26">
        <v>18265.310000000001</v>
      </c>
      <c r="G641" s="69"/>
      <c r="H641" s="103"/>
    </row>
    <row r="642" spans="2:8" ht="15.6">
      <c r="B642" s="102">
        <v>639</v>
      </c>
      <c r="C642" s="14" t="s">
        <v>2084</v>
      </c>
      <c r="D642" s="15" t="s">
        <v>213</v>
      </c>
      <c r="E642" s="26">
        <f t="shared" si="9"/>
        <v>20015.8</v>
      </c>
      <c r="F642" s="26">
        <v>20015.8</v>
      </c>
      <c r="G642" s="69"/>
      <c r="H642" s="103"/>
    </row>
    <row r="643" spans="2:8" ht="15.6">
      <c r="B643" s="102">
        <v>640</v>
      </c>
      <c r="C643" s="14" t="s">
        <v>2085</v>
      </c>
      <c r="D643" s="15" t="s">
        <v>213</v>
      </c>
      <c r="E643" s="26">
        <f t="shared" si="9"/>
        <v>38199</v>
      </c>
      <c r="F643" s="26">
        <v>38199</v>
      </c>
      <c r="G643" s="69"/>
      <c r="H643" s="103"/>
    </row>
    <row r="644" spans="2:8" ht="15.6">
      <c r="B644" s="102">
        <v>641</v>
      </c>
      <c r="C644" s="14" t="s">
        <v>2293</v>
      </c>
      <c r="D644" s="15" t="s">
        <v>213</v>
      </c>
      <c r="E644" s="26">
        <f t="shared" si="9"/>
        <v>17719.099999999999</v>
      </c>
      <c r="F644" s="26">
        <v>17719.099999999999</v>
      </c>
      <c r="G644" s="69"/>
      <c r="H644" s="103"/>
    </row>
    <row r="645" spans="2:8" ht="15.6">
      <c r="B645" s="102">
        <v>642</v>
      </c>
      <c r="C645" s="14" t="s">
        <v>2086</v>
      </c>
      <c r="D645" s="15" t="s">
        <v>213</v>
      </c>
      <c r="E645" s="26">
        <f t="shared" si="9"/>
        <v>66422.23</v>
      </c>
      <c r="F645" s="26">
        <v>66422.23</v>
      </c>
      <c r="G645" s="69"/>
      <c r="H645" s="103"/>
    </row>
    <row r="646" spans="2:8" ht="15.6">
      <c r="B646" s="102">
        <v>643</v>
      </c>
      <c r="C646" s="14" t="s">
        <v>2087</v>
      </c>
      <c r="D646" s="15" t="s">
        <v>213</v>
      </c>
      <c r="E646" s="26">
        <f t="shared" si="9"/>
        <v>137424.76999999999</v>
      </c>
      <c r="F646" s="26">
        <v>137424.76999999999</v>
      </c>
      <c r="G646" s="69"/>
      <c r="H646" s="103"/>
    </row>
    <row r="647" spans="2:8" ht="15.6">
      <c r="B647" s="102">
        <v>644</v>
      </c>
      <c r="C647" s="14" t="s">
        <v>2088</v>
      </c>
      <c r="D647" s="15" t="s">
        <v>213</v>
      </c>
      <c r="E647" s="26">
        <f t="shared" si="9"/>
        <v>66422.23</v>
      </c>
      <c r="F647" s="26">
        <v>66422.23</v>
      </c>
      <c r="G647" s="69"/>
      <c r="H647" s="103"/>
    </row>
    <row r="648" spans="2:8" ht="15.6">
      <c r="B648" s="102">
        <v>645</v>
      </c>
      <c r="C648" s="14" t="s">
        <v>2294</v>
      </c>
      <c r="D648" s="15" t="s">
        <v>213</v>
      </c>
      <c r="E648" s="26">
        <f t="shared" si="9"/>
        <v>137424.76999999999</v>
      </c>
      <c r="F648" s="26">
        <v>137424.76999999999</v>
      </c>
      <c r="G648" s="69"/>
      <c r="H648" s="103"/>
    </row>
    <row r="649" spans="2:8" ht="15.6">
      <c r="B649" s="102">
        <v>646</v>
      </c>
      <c r="C649" s="14" t="s">
        <v>2295</v>
      </c>
      <c r="D649" s="15" t="s">
        <v>213</v>
      </c>
      <c r="E649" s="26">
        <f t="shared" si="9"/>
        <v>196853.37</v>
      </c>
      <c r="F649" s="26">
        <v>196853.37</v>
      </c>
      <c r="G649" s="69"/>
      <c r="H649" s="103"/>
    </row>
    <row r="650" spans="2:8" ht="15.6">
      <c r="B650" s="102">
        <v>647</v>
      </c>
      <c r="C650" s="14" t="s">
        <v>2296</v>
      </c>
      <c r="D650" s="15" t="s">
        <v>213</v>
      </c>
      <c r="E650" s="26">
        <f t="shared" si="9"/>
        <v>219137.31</v>
      </c>
      <c r="F650" s="26">
        <v>219137.31</v>
      </c>
      <c r="G650" s="69"/>
      <c r="H650" s="103"/>
    </row>
    <row r="651" spans="2:8" ht="15.6">
      <c r="B651" s="102">
        <v>648</v>
      </c>
      <c r="C651" s="14" t="s">
        <v>2297</v>
      </c>
      <c r="D651" s="15" t="s">
        <v>213</v>
      </c>
      <c r="E651" s="26">
        <f t="shared" si="9"/>
        <v>73221.89</v>
      </c>
      <c r="F651" s="26">
        <v>73221.89</v>
      </c>
      <c r="G651" s="69"/>
      <c r="H651" s="103"/>
    </row>
    <row r="652" spans="2:8" ht="15.6">
      <c r="B652" s="102">
        <v>649</v>
      </c>
      <c r="C652" s="14" t="s">
        <v>2298</v>
      </c>
      <c r="D652" s="15" t="s">
        <v>213</v>
      </c>
      <c r="E652" s="26">
        <f t="shared" ref="E652:E715" si="10">+AVERAGE(F652:H652)</f>
        <v>72382.94</v>
      </c>
      <c r="F652" s="26">
        <v>72382.94</v>
      </c>
      <c r="G652" s="69"/>
      <c r="H652" s="103"/>
    </row>
    <row r="653" spans="2:8" ht="15.6">
      <c r="B653" s="102">
        <v>650</v>
      </c>
      <c r="C653" s="14" t="s">
        <v>2089</v>
      </c>
      <c r="D653" s="15" t="s">
        <v>213</v>
      </c>
      <c r="E653" s="26">
        <f t="shared" si="10"/>
        <v>66234.210000000006</v>
      </c>
      <c r="F653" s="26">
        <v>66234.210000000006</v>
      </c>
      <c r="G653" s="69"/>
      <c r="H653" s="103"/>
    </row>
    <row r="654" spans="2:8" ht="15.6">
      <c r="B654" s="102">
        <v>651</v>
      </c>
      <c r="C654" s="14" t="s">
        <v>2299</v>
      </c>
      <c r="D654" s="15" t="s">
        <v>213</v>
      </c>
      <c r="E654" s="26">
        <f t="shared" si="10"/>
        <v>104397.51</v>
      </c>
      <c r="F654" s="26">
        <v>104397.51</v>
      </c>
      <c r="G654" s="69"/>
      <c r="H654" s="103"/>
    </row>
    <row r="655" spans="2:8" ht="15.6">
      <c r="B655" s="102">
        <v>652</v>
      </c>
      <c r="C655" s="14" t="s">
        <v>2090</v>
      </c>
      <c r="D655" s="15" t="s">
        <v>213</v>
      </c>
      <c r="E655" s="26">
        <f t="shared" si="10"/>
        <v>110258.26</v>
      </c>
      <c r="F655" s="26">
        <v>110258.26</v>
      </c>
      <c r="G655" s="69"/>
      <c r="H655" s="103"/>
    </row>
    <row r="656" spans="2:8" ht="15.6">
      <c r="B656" s="102">
        <v>653</v>
      </c>
      <c r="C656" s="14" t="s">
        <v>2300</v>
      </c>
      <c r="D656" s="15" t="s">
        <v>213</v>
      </c>
      <c r="E656" s="26">
        <f t="shared" si="10"/>
        <v>108995.67</v>
      </c>
      <c r="F656" s="26">
        <v>108995.67</v>
      </c>
      <c r="G656" s="69"/>
      <c r="H656" s="103"/>
    </row>
    <row r="657" spans="2:8" ht="15.6">
      <c r="B657" s="102">
        <v>654</v>
      </c>
      <c r="C657" s="14" t="s">
        <v>2301</v>
      </c>
      <c r="D657" s="15" t="s">
        <v>213</v>
      </c>
      <c r="E657" s="26">
        <f t="shared" si="10"/>
        <v>138097.12</v>
      </c>
      <c r="F657" s="26">
        <v>138097.12</v>
      </c>
      <c r="G657" s="69"/>
      <c r="H657" s="103"/>
    </row>
    <row r="658" spans="2:8" ht="15.6">
      <c r="B658" s="102">
        <v>655</v>
      </c>
      <c r="C658" s="14" t="s">
        <v>2302</v>
      </c>
      <c r="D658" s="15" t="s">
        <v>213</v>
      </c>
      <c r="E658" s="26">
        <f t="shared" si="10"/>
        <v>146062.98000000001</v>
      </c>
      <c r="F658" s="26">
        <v>146062.98000000001</v>
      </c>
      <c r="G658" s="69"/>
      <c r="H658" s="103"/>
    </row>
    <row r="659" spans="2:8" ht="15.6">
      <c r="B659" s="102">
        <v>656</v>
      </c>
      <c r="C659" s="14" t="s">
        <v>2303</v>
      </c>
      <c r="D659" s="15" t="s">
        <v>213</v>
      </c>
      <c r="E659" s="26">
        <f t="shared" si="10"/>
        <v>144385.07999999999</v>
      </c>
      <c r="F659" s="26">
        <v>144385.07999999999</v>
      </c>
      <c r="G659" s="69"/>
      <c r="H659" s="103"/>
    </row>
    <row r="660" spans="2:8" ht="15.6">
      <c r="B660" s="102">
        <v>657</v>
      </c>
      <c r="C660" s="14" t="s">
        <v>2304</v>
      </c>
      <c r="D660" s="15" t="s">
        <v>213</v>
      </c>
      <c r="E660" s="26">
        <f t="shared" si="10"/>
        <v>267347.78000000003</v>
      </c>
      <c r="F660" s="26">
        <v>267347.78000000003</v>
      </c>
      <c r="G660" s="69"/>
      <c r="H660" s="103"/>
    </row>
    <row r="661" spans="2:8" ht="15.6">
      <c r="B661" s="102">
        <v>658</v>
      </c>
      <c r="C661" s="14" t="s">
        <v>2305</v>
      </c>
      <c r="D661" s="15" t="s">
        <v>213</v>
      </c>
      <c r="E661" s="26">
        <f t="shared" si="10"/>
        <v>259237.93</v>
      </c>
      <c r="F661" s="26">
        <v>259237.93</v>
      </c>
      <c r="G661" s="69"/>
      <c r="H661" s="103"/>
    </row>
    <row r="662" spans="2:8" ht="15.6">
      <c r="B662" s="102">
        <v>659</v>
      </c>
      <c r="C662" s="14" t="s">
        <v>2306</v>
      </c>
      <c r="D662" s="15" t="s">
        <v>213</v>
      </c>
      <c r="E662" s="26">
        <f t="shared" si="10"/>
        <v>256262.93</v>
      </c>
      <c r="F662" s="26">
        <v>256262.93</v>
      </c>
      <c r="G662" s="69"/>
      <c r="H662" s="103"/>
    </row>
    <row r="663" spans="2:8" ht="15.6">
      <c r="B663" s="102">
        <v>660</v>
      </c>
      <c r="C663" s="14" t="s">
        <v>2307</v>
      </c>
      <c r="D663" s="15" t="s">
        <v>213</v>
      </c>
      <c r="E663" s="26">
        <f t="shared" si="10"/>
        <v>298666.2</v>
      </c>
      <c r="F663" s="26">
        <v>298666.2</v>
      </c>
      <c r="G663" s="69"/>
      <c r="H663" s="103"/>
    </row>
    <row r="664" spans="2:8" ht="15.6">
      <c r="B664" s="102">
        <v>661</v>
      </c>
      <c r="C664" s="14" t="s">
        <v>2308</v>
      </c>
      <c r="D664" s="15" t="s">
        <v>213</v>
      </c>
      <c r="E664" s="26">
        <f t="shared" si="10"/>
        <v>295237.81</v>
      </c>
      <c r="F664" s="26">
        <v>295237.81</v>
      </c>
      <c r="G664" s="69"/>
      <c r="H664" s="103"/>
    </row>
    <row r="665" spans="2:8" ht="15.6">
      <c r="B665" s="102">
        <v>662</v>
      </c>
      <c r="C665" s="14" t="s">
        <v>2309</v>
      </c>
      <c r="D665" s="15" t="s">
        <v>213</v>
      </c>
      <c r="E665" s="26">
        <f t="shared" si="10"/>
        <v>726884.13</v>
      </c>
      <c r="F665" s="26">
        <v>726884.13</v>
      </c>
      <c r="G665" s="69"/>
      <c r="H665" s="103"/>
    </row>
    <row r="666" spans="2:8" ht="15.6">
      <c r="B666" s="102">
        <v>663</v>
      </c>
      <c r="C666" s="14" t="s">
        <v>2310</v>
      </c>
      <c r="D666" s="15" t="s">
        <v>213</v>
      </c>
      <c r="E666" s="26">
        <f t="shared" si="10"/>
        <v>1598280.67</v>
      </c>
      <c r="F666" s="26">
        <v>1598280.67</v>
      </c>
      <c r="G666" s="69"/>
      <c r="H666" s="103"/>
    </row>
    <row r="667" spans="2:8" ht="15.6">
      <c r="B667" s="102">
        <v>664</v>
      </c>
      <c r="C667" s="14" t="s">
        <v>2311</v>
      </c>
      <c r="D667" s="15" t="s">
        <v>213</v>
      </c>
      <c r="E667" s="26">
        <f t="shared" si="10"/>
        <v>1094077.67</v>
      </c>
      <c r="F667" s="26">
        <v>1094077.67</v>
      </c>
      <c r="G667" s="69"/>
      <c r="H667" s="103"/>
    </row>
    <row r="668" spans="2:8" ht="15.6">
      <c r="B668" s="102">
        <v>665</v>
      </c>
      <c r="C668" s="14" t="s">
        <v>2091</v>
      </c>
      <c r="D668" s="15" t="s">
        <v>213</v>
      </c>
      <c r="E668" s="26">
        <f t="shared" si="10"/>
        <v>18732.98</v>
      </c>
      <c r="F668" s="26">
        <v>18732.98</v>
      </c>
      <c r="G668" s="69"/>
      <c r="H668" s="103"/>
    </row>
    <row r="669" spans="2:8" ht="15.6">
      <c r="B669" s="102">
        <v>666</v>
      </c>
      <c r="C669" s="14" t="s">
        <v>2092</v>
      </c>
      <c r="D669" s="15" t="s">
        <v>213</v>
      </c>
      <c r="E669" s="26">
        <f t="shared" si="10"/>
        <v>12216.54</v>
      </c>
      <c r="F669" s="26">
        <v>12216.54</v>
      </c>
      <c r="G669" s="69"/>
      <c r="H669" s="103"/>
    </row>
    <row r="670" spans="2:8" ht="15.6">
      <c r="B670" s="102">
        <v>667</v>
      </c>
      <c r="C670" s="14" t="s">
        <v>2093</v>
      </c>
      <c r="D670" s="15" t="s">
        <v>213</v>
      </c>
      <c r="E670" s="26">
        <f t="shared" si="10"/>
        <v>27167.7</v>
      </c>
      <c r="F670" s="26">
        <v>27167.7</v>
      </c>
      <c r="G670" s="69"/>
      <c r="H670" s="103"/>
    </row>
    <row r="671" spans="2:8" ht="15.6">
      <c r="B671" s="102">
        <v>668</v>
      </c>
      <c r="C671" s="14" t="s">
        <v>2094</v>
      </c>
      <c r="D671" s="15" t="s">
        <v>213</v>
      </c>
      <c r="E671" s="26">
        <f t="shared" si="10"/>
        <v>23497.74</v>
      </c>
      <c r="F671" s="26">
        <v>23497.74</v>
      </c>
      <c r="G671" s="69"/>
      <c r="H671" s="103"/>
    </row>
    <row r="672" spans="2:8" ht="15.6">
      <c r="B672" s="102">
        <v>669</v>
      </c>
      <c r="C672" s="14" t="s">
        <v>2235</v>
      </c>
      <c r="D672" s="15" t="s">
        <v>213</v>
      </c>
      <c r="E672" s="26">
        <f t="shared" si="10"/>
        <v>17872.61</v>
      </c>
      <c r="F672" s="26">
        <v>17872.61</v>
      </c>
      <c r="G672" s="69"/>
      <c r="H672" s="103"/>
    </row>
    <row r="673" spans="2:8" ht="15.6">
      <c r="B673" s="102">
        <v>670</v>
      </c>
      <c r="C673" s="14" t="s">
        <v>2095</v>
      </c>
      <c r="D673" s="15" t="s">
        <v>213</v>
      </c>
      <c r="E673" s="26">
        <f t="shared" si="10"/>
        <v>27167.7</v>
      </c>
      <c r="F673" s="26">
        <v>27167.7</v>
      </c>
      <c r="G673" s="69"/>
      <c r="H673" s="103"/>
    </row>
    <row r="674" spans="2:8" ht="15.6">
      <c r="B674" s="102">
        <v>671</v>
      </c>
      <c r="C674" s="14" t="s">
        <v>2096</v>
      </c>
      <c r="D674" s="15" t="s">
        <v>213</v>
      </c>
      <c r="E674" s="26">
        <f t="shared" si="10"/>
        <v>25830.14</v>
      </c>
      <c r="F674" s="26">
        <v>25830.14</v>
      </c>
      <c r="G674" s="69"/>
      <c r="H674" s="103"/>
    </row>
    <row r="675" spans="2:8" ht="15.6">
      <c r="B675" s="102">
        <v>672</v>
      </c>
      <c r="C675" s="14" t="s">
        <v>2097</v>
      </c>
      <c r="D675" s="15" t="s">
        <v>213</v>
      </c>
      <c r="E675" s="26">
        <f t="shared" si="10"/>
        <v>34534.99</v>
      </c>
      <c r="F675" s="26">
        <v>34534.99</v>
      </c>
      <c r="G675" s="69"/>
      <c r="H675" s="103"/>
    </row>
    <row r="676" spans="2:8" ht="15.6">
      <c r="B676" s="102">
        <v>673</v>
      </c>
      <c r="C676" s="14" t="s">
        <v>2098</v>
      </c>
      <c r="D676" s="15" t="s">
        <v>213</v>
      </c>
      <c r="E676" s="26">
        <f t="shared" si="10"/>
        <v>30295.02</v>
      </c>
      <c r="F676" s="26">
        <v>30295.02</v>
      </c>
      <c r="G676" s="69"/>
      <c r="H676" s="103"/>
    </row>
    <row r="677" spans="2:8" ht="15.6">
      <c r="B677" s="102">
        <v>674</v>
      </c>
      <c r="C677" s="14" t="s">
        <v>2099</v>
      </c>
      <c r="D677" s="15" t="s">
        <v>213</v>
      </c>
      <c r="E677" s="26">
        <f t="shared" si="10"/>
        <v>72618.559999999998</v>
      </c>
      <c r="F677" s="26">
        <v>72618.559999999998</v>
      </c>
      <c r="G677" s="69"/>
      <c r="H677" s="103"/>
    </row>
    <row r="678" spans="2:8" ht="15.6">
      <c r="B678" s="102">
        <v>675</v>
      </c>
      <c r="C678" s="14" t="s">
        <v>477</v>
      </c>
      <c r="D678" s="15" t="s">
        <v>213</v>
      </c>
      <c r="E678" s="26">
        <f t="shared" si="10"/>
        <v>6808</v>
      </c>
      <c r="F678" s="26">
        <v>6808</v>
      </c>
      <c r="G678" s="69"/>
      <c r="H678" s="103"/>
    </row>
    <row r="679" spans="2:8" ht="15.6">
      <c r="B679" s="102">
        <v>676</v>
      </c>
      <c r="C679" s="14" t="s">
        <v>478</v>
      </c>
      <c r="D679" s="15" t="s">
        <v>213</v>
      </c>
      <c r="E679" s="26">
        <f t="shared" si="10"/>
        <v>6808</v>
      </c>
      <c r="F679" s="26">
        <v>6808</v>
      </c>
      <c r="G679" s="69"/>
      <c r="H679" s="103"/>
    </row>
    <row r="680" spans="2:8" ht="15.6">
      <c r="B680" s="102">
        <v>677</v>
      </c>
      <c r="C680" s="14" t="s">
        <v>479</v>
      </c>
      <c r="D680" s="15" t="s">
        <v>213</v>
      </c>
      <c r="E680" s="26">
        <f t="shared" si="10"/>
        <v>7846</v>
      </c>
      <c r="F680" s="26">
        <v>7846</v>
      </c>
      <c r="G680" s="69"/>
      <c r="H680" s="103"/>
    </row>
    <row r="681" spans="2:8" ht="15.6">
      <c r="B681" s="102">
        <v>678</v>
      </c>
      <c r="C681" s="14" t="s">
        <v>480</v>
      </c>
      <c r="D681" s="15" t="s">
        <v>213</v>
      </c>
      <c r="E681" s="26">
        <f t="shared" si="10"/>
        <v>7846</v>
      </c>
      <c r="F681" s="26">
        <v>7846</v>
      </c>
      <c r="G681" s="69"/>
      <c r="H681" s="103"/>
    </row>
    <row r="682" spans="2:8" ht="15.6">
      <c r="B682" s="102">
        <v>679</v>
      </c>
      <c r="C682" s="14" t="s">
        <v>481</v>
      </c>
      <c r="D682" s="15" t="s">
        <v>213</v>
      </c>
      <c r="E682" s="26">
        <f t="shared" si="10"/>
        <v>7846</v>
      </c>
      <c r="F682" s="26">
        <v>7846</v>
      </c>
      <c r="G682" s="69"/>
      <c r="H682" s="103"/>
    </row>
    <row r="683" spans="2:8" ht="15.6">
      <c r="B683" s="102">
        <v>680</v>
      </c>
      <c r="C683" s="14" t="s">
        <v>483</v>
      </c>
      <c r="D683" s="15" t="s">
        <v>213</v>
      </c>
      <c r="E683" s="26">
        <f t="shared" si="10"/>
        <v>12462</v>
      </c>
      <c r="F683" s="26">
        <v>12462</v>
      </c>
      <c r="G683" s="69"/>
      <c r="H683" s="103"/>
    </row>
    <row r="684" spans="2:8" ht="15.6">
      <c r="B684" s="102">
        <v>681</v>
      </c>
      <c r="C684" s="14" t="s">
        <v>482</v>
      </c>
      <c r="D684" s="15" t="s">
        <v>213</v>
      </c>
      <c r="E684" s="26">
        <f t="shared" si="10"/>
        <v>12462</v>
      </c>
      <c r="F684" s="26">
        <v>12462</v>
      </c>
      <c r="G684" s="69"/>
      <c r="H684" s="103"/>
    </row>
    <row r="685" spans="2:8" ht="15.6">
      <c r="B685" s="102">
        <v>682</v>
      </c>
      <c r="C685" s="14" t="s">
        <v>485</v>
      </c>
      <c r="D685" s="15" t="s">
        <v>213</v>
      </c>
      <c r="E685" s="26">
        <f t="shared" si="10"/>
        <v>22155</v>
      </c>
      <c r="F685" s="26">
        <v>22155</v>
      </c>
      <c r="G685" s="69"/>
      <c r="H685" s="103"/>
    </row>
    <row r="686" spans="2:8" ht="15.6">
      <c r="B686" s="102">
        <v>683</v>
      </c>
      <c r="C686" s="14" t="s">
        <v>484</v>
      </c>
      <c r="D686" s="15" t="s">
        <v>213</v>
      </c>
      <c r="E686" s="26">
        <f t="shared" si="10"/>
        <v>22155</v>
      </c>
      <c r="F686" s="26">
        <v>22155</v>
      </c>
      <c r="G686" s="69"/>
      <c r="H686" s="103"/>
    </row>
    <row r="687" spans="2:8" ht="15.6">
      <c r="B687" s="102">
        <v>684</v>
      </c>
      <c r="C687" s="14" t="s">
        <v>486</v>
      </c>
      <c r="D687" s="15" t="s">
        <v>213</v>
      </c>
      <c r="E687" s="26">
        <f t="shared" si="10"/>
        <v>22155</v>
      </c>
      <c r="F687" s="26">
        <v>22155</v>
      </c>
      <c r="G687" s="69"/>
      <c r="H687" s="103"/>
    </row>
    <row r="688" spans="2:8" ht="15.6">
      <c r="B688" s="102">
        <v>685</v>
      </c>
      <c r="C688" s="14" t="s">
        <v>487</v>
      </c>
      <c r="D688" s="15" t="s">
        <v>213</v>
      </c>
      <c r="E688" s="26">
        <f t="shared" si="10"/>
        <v>62475</v>
      </c>
      <c r="F688" s="26">
        <v>62475</v>
      </c>
      <c r="G688" s="69"/>
      <c r="H688" s="103"/>
    </row>
    <row r="689" spans="2:8" ht="15.6">
      <c r="B689" s="102">
        <v>686</v>
      </c>
      <c r="C689" s="5" t="s">
        <v>3265</v>
      </c>
      <c r="D689" s="4" t="s">
        <v>1983</v>
      </c>
      <c r="E689" s="26">
        <f t="shared" si="10"/>
        <v>19800</v>
      </c>
      <c r="F689" s="6"/>
      <c r="G689" s="103">
        <f>9900*2</f>
        <v>19800</v>
      </c>
      <c r="H689" s="103"/>
    </row>
    <row r="690" spans="2:8" ht="15.6">
      <c r="B690" s="102">
        <v>688</v>
      </c>
      <c r="C690" s="5" t="s">
        <v>3199</v>
      </c>
      <c r="D690" s="4" t="s">
        <v>213</v>
      </c>
      <c r="E690" s="26">
        <f t="shared" si="10"/>
        <v>5400000</v>
      </c>
      <c r="F690" s="6"/>
      <c r="G690" s="103"/>
      <c r="H690" s="103">
        <v>5400000</v>
      </c>
    </row>
    <row r="691" spans="2:8" ht="15.6">
      <c r="B691" s="102">
        <v>689</v>
      </c>
      <c r="C691" s="14" t="s">
        <v>488</v>
      </c>
      <c r="D691" s="15" t="s">
        <v>242</v>
      </c>
      <c r="E691" s="26">
        <f t="shared" si="10"/>
        <v>70526.539999999994</v>
      </c>
      <c r="F691" s="26">
        <v>70526.539999999994</v>
      </c>
      <c r="G691" s="69"/>
      <c r="H691" s="103"/>
    </row>
    <row r="692" spans="2:8" ht="15.6">
      <c r="B692" s="102">
        <v>690</v>
      </c>
      <c r="C692" s="5" t="s">
        <v>2744</v>
      </c>
      <c r="D692" s="4" t="s">
        <v>250</v>
      </c>
      <c r="E692" s="26">
        <f t="shared" si="10"/>
        <v>612827.39</v>
      </c>
      <c r="F692" s="6"/>
      <c r="G692" s="103"/>
      <c r="H692" s="6">
        <v>612827.39</v>
      </c>
    </row>
    <row r="693" spans="2:8" ht="15.6">
      <c r="B693" s="102">
        <v>691</v>
      </c>
      <c r="C693" s="5" t="s">
        <v>2737</v>
      </c>
      <c r="D693" s="4" t="s">
        <v>250</v>
      </c>
      <c r="E693" s="26">
        <f t="shared" si="10"/>
        <v>566194.06666666665</v>
      </c>
      <c r="F693" s="6"/>
      <c r="G693" s="103"/>
      <c r="H693" s="6">
        <v>566194.06666666665</v>
      </c>
    </row>
    <row r="694" spans="2:8" ht="15.6">
      <c r="B694" s="102">
        <v>692</v>
      </c>
      <c r="C694" s="5" t="s">
        <v>2738</v>
      </c>
      <c r="D694" s="4" t="s">
        <v>250</v>
      </c>
      <c r="E694" s="26">
        <f t="shared" si="10"/>
        <v>547697.5</v>
      </c>
      <c r="F694" s="6"/>
      <c r="G694" s="103"/>
      <c r="H694" s="6">
        <v>547697.5</v>
      </c>
    </row>
    <row r="695" spans="2:8" ht="15.6">
      <c r="B695" s="102">
        <v>693</v>
      </c>
      <c r="C695" s="5" t="s">
        <v>2739</v>
      </c>
      <c r="D695" s="4" t="s">
        <v>250</v>
      </c>
      <c r="E695" s="26">
        <f t="shared" si="10"/>
        <v>646162.86</v>
      </c>
      <c r="F695" s="6"/>
      <c r="G695" s="103"/>
      <c r="H695" s="6">
        <v>646162.86</v>
      </c>
    </row>
    <row r="696" spans="2:8" ht="15.6">
      <c r="B696" s="102">
        <v>694</v>
      </c>
      <c r="C696" s="5" t="s">
        <v>2740</v>
      </c>
      <c r="D696" s="4" t="s">
        <v>250</v>
      </c>
      <c r="E696" s="26">
        <f t="shared" si="10"/>
        <v>568439.19999999995</v>
      </c>
      <c r="F696" s="6"/>
      <c r="G696" s="103"/>
      <c r="H696" s="6">
        <v>568439.19999999995</v>
      </c>
    </row>
    <row r="697" spans="2:8" ht="15.6">
      <c r="B697" s="102">
        <v>695</v>
      </c>
      <c r="C697" s="5" t="s">
        <v>2741</v>
      </c>
      <c r="D697" s="4" t="s">
        <v>250</v>
      </c>
      <c r="E697" s="26">
        <f t="shared" si="10"/>
        <v>604647.32999999996</v>
      </c>
      <c r="F697" s="6"/>
      <c r="G697" s="103"/>
      <c r="H697" s="6">
        <v>604647.32999999996</v>
      </c>
    </row>
    <row r="698" spans="2:8" ht="15.6">
      <c r="B698" s="102">
        <v>696</v>
      </c>
      <c r="C698" s="5" t="s">
        <v>2742</v>
      </c>
      <c r="D698" s="4" t="s">
        <v>250</v>
      </c>
      <c r="E698" s="26">
        <f t="shared" si="10"/>
        <v>614857.1333333333</v>
      </c>
      <c r="F698" s="6"/>
      <c r="G698" s="103"/>
      <c r="H698" s="6">
        <v>614857.1333333333</v>
      </c>
    </row>
    <row r="699" spans="2:8" ht="15.6">
      <c r="B699" s="102">
        <v>697</v>
      </c>
      <c r="C699" s="5" t="s">
        <v>2743</v>
      </c>
      <c r="D699" s="4" t="s">
        <v>250</v>
      </c>
      <c r="E699" s="26">
        <f t="shared" si="10"/>
        <v>625495.73333333328</v>
      </c>
      <c r="F699" s="6"/>
      <c r="G699" s="103"/>
      <c r="H699" s="6">
        <v>625495.73333333328</v>
      </c>
    </row>
    <row r="700" spans="2:8" ht="15.6">
      <c r="B700" s="102">
        <v>698</v>
      </c>
      <c r="C700" s="14" t="s">
        <v>489</v>
      </c>
      <c r="D700" s="15" t="s">
        <v>213</v>
      </c>
      <c r="E700" s="26">
        <f t="shared" si="10"/>
        <v>45339</v>
      </c>
      <c r="F700" s="26">
        <v>45339</v>
      </c>
      <c r="G700" s="69"/>
      <c r="H700" s="103"/>
    </row>
    <row r="701" spans="2:8" ht="15.6">
      <c r="B701" s="102">
        <v>699</v>
      </c>
      <c r="C701" s="14" t="s">
        <v>490</v>
      </c>
      <c r="D701" s="15" t="s">
        <v>213</v>
      </c>
      <c r="E701" s="26">
        <f t="shared" si="10"/>
        <v>23495.360000000001</v>
      </c>
      <c r="F701" s="26">
        <v>23495.360000000001</v>
      </c>
      <c r="G701" s="69"/>
      <c r="H701" s="103"/>
    </row>
    <row r="702" spans="2:8" ht="15.6">
      <c r="B702" s="102">
        <v>700</v>
      </c>
      <c r="C702" s="14" t="s">
        <v>491</v>
      </c>
      <c r="D702" s="15" t="s">
        <v>213</v>
      </c>
      <c r="E702" s="26">
        <f t="shared" si="10"/>
        <v>36628.199999999997</v>
      </c>
      <c r="F702" s="26">
        <v>36628.199999999997</v>
      </c>
      <c r="G702" s="69"/>
      <c r="H702" s="103"/>
    </row>
    <row r="703" spans="2:8" ht="15.6">
      <c r="B703" s="102">
        <v>701</v>
      </c>
      <c r="C703" s="14" t="s">
        <v>492</v>
      </c>
      <c r="D703" s="15" t="s">
        <v>213</v>
      </c>
      <c r="E703" s="26">
        <f t="shared" si="10"/>
        <v>58191</v>
      </c>
      <c r="F703" s="26">
        <v>58191</v>
      </c>
      <c r="G703" s="69"/>
      <c r="H703" s="103"/>
    </row>
    <row r="704" spans="2:8" ht="15.6">
      <c r="B704" s="102">
        <v>702</v>
      </c>
      <c r="C704" s="14" t="s">
        <v>493</v>
      </c>
      <c r="D704" s="15" t="s">
        <v>213</v>
      </c>
      <c r="E704" s="26">
        <f t="shared" si="10"/>
        <v>94962</v>
      </c>
      <c r="F704" s="26">
        <v>94962</v>
      </c>
      <c r="G704" s="69"/>
      <c r="H704" s="103"/>
    </row>
    <row r="705" spans="2:8" ht="15.6">
      <c r="B705" s="102">
        <v>703</v>
      </c>
      <c r="C705" s="14" t="s">
        <v>494</v>
      </c>
      <c r="D705" s="15" t="s">
        <v>213</v>
      </c>
      <c r="E705" s="26">
        <f t="shared" si="10"/>
        <v>452200</v>
      </c>
      <c r="F705" s="26">
        <v>452200</v>
      </c>
      <c r="G705" s="69"/>
      <c r="H705" s="103"/>
    </row>
    <row r="706" spans="2:8" ht="15.6">
      <c r="B706" s="102">
        <v>710</v>
      </c>
      <c r="C706" s="14" t="s">
        <v>496</v>
      </c>
      <c r="D706" s="15" t="s">
        <v>253</v>
      </c>
      <c r="E706" s="26">
        <f t="shared" si="10"/>
        <v>8068</v>
      </c>
      <c r="F706" s="26">
        <v>5236</v>
      </c>
      <c r="G706" s="69">
        <v>10900</v>
      </c>
      <c r="H706" s="103"/>
    </row>
    <row r="707" spans="2:8" ht="15.6">
      <c r="B707" s="102">
        <v>711</v>
      </c>
      <c r="C707" s="5" t="s">
        <v>2920</v>
      </c>
      <c r="D707" s="4" t="s">
        <v>213</v>
      </c>
      <c r="E707" s="26">
        <f t="shared" si="10"/>
        <v>56600</v>
      </c>
      <c r="F707" s="6"/>
      <c r="G707" s="103">
        <v>56600</v>
      </c>
      <c r="H707" s="103"/>
    </row>
    <row r="708" spans="2:8" ht="15.6">
      <c r="B708" s="102">
        <v>712</v>
      </c>
      <c r="C708" s="5" t="s">
        <v>2924</v>
      </c>
      <c r="D708" s="4" t="s">
        <v>213</v>
      </c>
      <c r="E708" s="26">
        <f t="shared" si="10"/>
        <v>67000</v>
      </c>
      <c r="F708" s="6"/>
      <c r="G708" s="103"/>
      <c r="H708" s="103">
        <v>67000</v>
      </c>
    </row>
    <row r="709" spans="2:8" ht="15.6">
      <c r="B709" s="102">
        <v>713</v>
      </c>
      <c r="C709" s="103" t="s">
        <v>3157</v>
      </c>
      <c r="D709" s="4" t="s">
        <v>213</v>
      </c>
      <c r="E709" s="26">
        <f t="shared" si="10"/>
        <v>19450</v>
      </c>
      <c r="F709" s="103"/>
      <c r="G709" s="107">
        <v>19450</v>
      </c>
      <c r="H709" s="103"/>
    </row>
    <row r="710" spans="2:8" ht="15.6">
      <c r="B710" s="102">
        <v>714</v>
      </c>
      <c r="C710" s="103" t="s">
        <v>3154</v>
      </c>
      <c r="D710" s="4" t="s">
        <v>213</v>
      </c>
      <c r="E710" s="26">
        <f t="shared" si="10"/>
        <v>5100</v>
      </c>
      <c r="F710" s="103"/>
      <c r="G710" s="107">
        <v>5100</v>
      </c>
      <c r="H710" s="103"/>
    </row>
    <row r="711" spans="2:8" ht="15.6">
      <c r="B711" s="102">
        <v>715</v>
      </c>
      <c r="C711" s="5" t="s">
        <v>3161</v>
      </c>
      <c r="D711" s="4" t="s">
        <v>213</v>
      </c>
      <c r="E711" s="26">
        <f t="shared" si="10"/>
        <v>12650</v>
      </c>
      <c r="F711" s="6"/>
      <c r="G711" s="103"/>
      <c r="H711" s="103">
        <v>12650</v>
      </c>
    </row>
    <row r="712" spans="2:8" ht="15.6">
      <c r="B712" s="102">
        <v>716</v>
      </c>
      <c r="C712" s="103" t="s">
        <v>3150</v>
      </c>
      <c r="D712" s="4" t="s">
        <v>213</v>
      </c>
      <c r="E712" s="26">
        <f t="shared" si="10"/>
        <v>3375</v>
      </c>
      <c r="F712" s="103"/>
      <c r="G712" s="107">
        <v>3375</v>
      </c>
      <c r="H712" s="103"/>
    </row>
    <row r="713" spans="2:8" ht="15.6">
      <c r="B713" s="102">
        <v>717</v>
      </c>
      <c r="C713" s="103" t="s">
        <v>3296</v>
      </c>
      <c r="D713" s="4" t="s">
        <v>213</v>
      </c>
      <c r="E713" s="26">
        <f t="shared" si="10"/>
        <v>30000</v>
      </c>
      <c r="F713" s="103"/>
      <c r="G713" s="107">
        <v>30000</v>
      </c>
      <c r="H713" s="103"/>
    </row>
    <row r="714" spans="2:8" ht="15.6">
      <c r="B714" s="102">
        <v>718</v>
      </c>
      <c r="C714" s="103" t="s">
        <v>3298</v>
      </c>
      <c r="D714" s="108" t="s">
        <v>213</v>
      </c>
      <c r="E714" s="26">
        <f t="shared" si="10"/>
        <v>2500</v>
      </c>
      <c r="F714" s="103"/>
      <c r="G714" s="107">
        <v>2500</v>
      </c>
      <c r="H714" s="103"/>
    </row>
    <row r="715" spans="2:8" ht="15.6">
      <c r="B715" s="102">
        <v>719</v>
      </c>
      <c r="C715" s="103" t="s">
        <v>3162</v>
      </c>
      <c r="D715" s="108" t="s">
        <v>213</v>
      </c>
      <c r="E715" s="26">
        <f t="shared" si="10"/>
        <v>1900</v>
      </c>
      <c r="F715" s="103"/>
      <c r="G715" s="107">
        <v>1900</v>
      </c>
      <c r="H715" s="103"/>
    </row>
    <row r="716" spans="2:8" ht="15.6">
      <c r="B716" s="102">
        <v>720</v>
      </c>
      <c r="C716" s="5" t="s">
        <v>3079</v>
      </c>
      <c r="D716" s="4" t="s">
        <v>6</v>
      </c>
      <c r="E716" s="26">
        <f t="shared" ref="E716:E778" si="11">+AVERAGE(F716:H716)</f>
        <v>2500</v>
      </c>
      <c r="F716" s="6"/>
      <c r="G716" s="103"/>
      <c r="H716" s="6">
        <v>2500</v>
      </c>
    </row>
    <row r="717" spans="2:8" ht="15.6">
      <c r="B717" s="102">
        <v>721</v>
      </c>
      <c r="C717" s="103" t="s">
        <v>3293</v>
      </c>
      <c r="D717" s="4" t="s">
        <v>6</v>
      </c>
      <c r="E717" s="26">
        <f t="shared" si="11"/>
        <v>178950</v>
      </c>
      <c r="F717" s="103"/>
      <c r="G717" s="103"/>
      <c r="H717" s="107">
        <v>178950</v>
      </c>
    </row>
    <row r="718" spans="2:8" ht="15.6">
      <c r="B718" s="102">
        <v>722</v>
      </c>
      <c r="C718" s="14" t="s">
        <v>497</v>
      </c>
      <c r="D718" s="15" t="s">
        <v>213</v>
      </c>
      <c r="E718" s="26">
        <f t="shared" si="11"/>
        <v>57715</v>
      </c>
      <c r="F718" s="26">
        <v>57715</v>
      </c>
      <c r="G718" s="69"/>
      <c r="H718" s="103"/>
    </row>
    <row r="719" spans="2:8" ht="15.6">
      <c r="B719" s="102">
        <v>723</v>
      </c>
      <c r="C719" s="14" t="s">
        <v>498</v>
      </c>
      <c r="D719" s="15" t="s">
        <v>213</v>
      </c>
      <c r="E719" s="26">
        <f t="shared" si="11"/>
        <v>12055.89</v>
      </c>
      <c r="F719" s="26">
        <v>12055.89</v>
      </c>
      <c r="G719" s="69"/>
      <c r="H719" s="103"/>
    </row>
    <row r="720" spans="2:8" ht="15.6">
      <c r="B720" s="102">
        <v>724</v>
      </c>
      <c r="C720" s="5" t="s">
        <v>3076</v>
      </c>
      <c r="D720" s="4" t="s">
        <v>6</v>
      </c>
      <c r="E720" s="26">
        <f t="shared" si="11"/>
        <v>420000</v>
      </c>
      <c r="F720" s="6"/>
      <c r="G720" s="103"/>
      <c r="H720" s="6">
        <v>420000</v>
      </c>
    </row>
    <row r="721" spans="2:8" ht="15.6">
      <c r="B721" s="102">
        <v>726</v>
      </c>
      <c r="C721" s="103" t="s">
        <v>3304</v>
      </c>
      <c r="D721" s="108" t="s">
        <v>6</v>
      </c>
      <c r="E721" s="26">
        <f t="shared" si="11"/>
        <v>310000</v>
      </c>
      <c r="F721" s="103"/>
      <c r="G721" s="103"/>
      <c r="H721" s="24">
        <v>310000</v>
      </c>
    </row>
    <row r="722" spans="2:8" ht="15.6">
      <c r="B722" s="102">
        <v>727</v>
      </c>
      <c r="C722" s="14" t="s">
        <v>499</v>
      </c>
      <c r="D722" s="15" t="s">
        <v>213</v>
      </c>
      <c r="E722" s="26">
        <f t="shared" si="11"/>
        <v>2094.4</v>
      </c>
      <c r="F722" s="26">
        <v>2094.4</v>
      </c>
      <c r="G722" s="69"/>
      <c r="H722" s="103"/>
    </row>
    <row r="723" spans="2:8" ht="15.6">
      <c r="B723" s="102">
        <v>728</v>
      </c>
      <c r="C723" s="14" t="s">
        <v>500</v>
      </c>
      <c r="D723" s="15" t="s">
        <v>213</v>
      </c>
      <c r="E723" s="26">
        <f t="shared" si="11"/>
        <v>3738.98</v>
      </c>
      <c r="F723" s="26">
        <v>3738.98</v>
      </c>
      <c r="G723" s="69"/>
      <c r="H723" s="103"/>
    </row>
    <row r="724" spans="2:8" ht="15.6">
      <c r="B724" s="102">
        <v>729</v>
      </c>
      <c r="C724" s="103" t="s">
        <v>3165</v>
      </c>
      <c r="D724" s="108" t="s">
        <v>213</v>
      </c>
      <c r="E724" s="26">
        <f t="shared" si="11"/>
        <v>160700</v>
      </c>
      <c r="F724" s="103"/>
      <c r="G724" s="107">
        <v>160700</v>
      </c>
      <c r="H724" s="103"/>
    </row>
    <row r="725" spans="2:8" ht="15.6">
      <c r="B725" s="102">
        <v>730</v>
      </c>
      <c r="C725" s="103" t="s">
        <v>3313</v>
      </c>
      <c r="D725" s="108" t="s">
        <v>6</v>
      </c>
      <c r="E725" s="26">
        <f t="shared" si="11"/>
        <v>300000</v>
      </c>
      <c r="F725" s="103"/>
      <c r="G725" s="103"/>
      <c r="H725" s="107">
        <v>300000</v>
      </c>
    </row>
    <row r="726" spans="2:8" ht="15.6">
      <c r="B726" s="102">
        <v>731</v>
      </c>
      <c r="C726" s="103" t="s">
        <v>3167</v>
      </c>
      <c r="D726" s="108" t="s">
        <v>6</v>
      </c>
      <c r="E726" s="26">
        <f t="shared" si="11"/>
        <v>390000</v>
      </c>
      <c r="F726" s="103"/>
      <c r="G726" s="103"/>
      <c r="H726" s="107">
        <v>390000</v>
      </c>
    </row>
    <row r="727" spans="2:8" ht="15.6">
      <c r="B727" s="102">
        <v>732</v>
      </c>
      <c r="C727" s="5" t="s">
        <v>3181</v>
      </c>
      <c r="D727" s="4" t="s">
        <v>2874</v>
      </c>
      <c r="E727" s="26">
        <f t="shared" si="11"/>
        <v>78900</v>
      </c>
      <c r="F727" s="6"/>
      <c r="G727" s="6">
        <v>78900</v>
      </c>
      <c r="H727" s="103"/>
    </row>
    <row r="728" spans="2:8" ht="15.6">
      <c r="B728" s="102">
        <v>733</v>
      </c>
      <c r="C728" s="5" t="s">
        <v>3222</v>
      </c>
      <c r="D728" s="4" t="s">
        <v>5</v>
      </c>
      <c r="E728" s="26">
        <f t="shared" si="11"/>
        <v>763000</v>
      </c>
      <c r="F728" s="6"/>
      <c r="G728" s="103"/>
      <c r="H728" s="6">
        <v>763000</v>
      </c>
    </row>
    <row r="729" spans="2:8" ht="15.6">
      <c r="B729" s="102">
        <v>734</v>
      </c>
      <c r="C729" s="14" t="s">
        <v>501</v>
      </c>
      <c r="D729" s="15" t="s">
        <v>213</v>
      </c>
      <c r="E729" s="26">
        <f t="shared" si="11"/>
        <v>41888</v>
      </c>
      <c r="F729" s="26">
        <v>41888</v>
      </c>
      <c r="G729" s="69"/>
      <c r="H729" s="103"/>
    </row>
    <row r="730" spans="2:8" ht="15.6">
      <c r="B730" s="102">
        <v>735</v>
      </c>
      <c r="C730" s="14" t="s">
        <v>509</v>
      </c>
      <c r="D730" s="15" t="s">
        <v>213</v>
      </c>
      <c r="E730" s="26">
        <f t="shared" si="11"/>
        <v>5067512.66</v>
      </c>
      <c r="F730" s="26">
        <v>5067512.66</v>
      </c>
      <c r="G730" s="69"/>
      <c r="H730" s="103"/>
    </row>
    <row r="731" spans="2:8" ht="15.6">
      <c r="B731" s="102">
        <v>736</v>
      </c>
      <c r="C731" s="14" t="s">
        <v>502</v>
      </c>
      <c r="D731" s="15" t="s">
        <v>213</v>
      </c>
      <c r="E731" s="26">
        <f t="shared" si="11"/>
        <v>552279</v>
      </c>
      <c r="F731" s="26">
        <v>552279</v>
      </c>
      <c r="G731" s="69"/>
      <c r="H731" s="103"/>
    </row>
    <row r="732" spans="2:8" ht="15.6">
      <c r="B732" s="102">
        <v>737</v>
      </c>
      <c r="C732" s="14" t="s">
        <v>503</v>
      </c>
      <c r="D732" s="15" t="s">
        <v>213</v>
      </c>
      <c r="E732" s="26">
        <f t="shared" si="11"/>
        <v>956998</v>
      </c>
      <c r="F732" s="26">
        <v>956998</v>
      </c>
      <c r="G732" s="69"/>
      <c r="H732" s="103"/>
    </row>
    <row r="733" spans="2:8" ht="15.6">
      <c r="B733" s="102">
        <v>738</v>
      </c>
      <c r="C733" s="14" t="s">
        <v>504</v>
      </c>
      <c r="D733" s="15" t="s">
        <v>213</v>
      </c>
      <c r="E733" s="26">
        <f t="shared" si="11"/>
        <v>1806420</v>
      </c>
      <c r="F733" s="26">
        <v>1806420</v>
      </c>
      <c r="G733" s="69"/>
      <c r="H733" s="103"/>
    </row>
    <row r="734" spans="2:8" ht="15.6">
      <c r="B734" s="102">
        <v>739</v>
      </c>
      <c r="C734" s="14" t="s">
        <v>505</v>
      </c>
      <c r="D734" s="15" t="s">
        <v>213</v>
      </c>
      <c r="E734" s="26">
        <f t="shared" si="11"/>
        <v>2261000</v>
      </c>
      <c r="F734" s="26">
        <v>2261000</v>
      </c>
      <c r="G734" s="69"/>
      <c r="H734" s="103"/>
    </row>
    <row r="735" spans="2:8" ht="15.6">
      <c r="B735" s="102">
        <v>740</v>
      </c>
      <c r="C735" s="14" t="s">
        <v>506</v>
      </c>
      <c r="D735" s="15" t="s">
        <v>213</v>
      </c>
      <c r="E735" s="26">
        <f t="shared" si="11"/>
        <v>276315.62</v>
      </c>
      <c r="F735" s="26">
        <v>276315.62</v>
      </c>
      <c r="G735" s="69"/>
      <c r="H735" s="103"/>
    </row>
    <row r="736" spans="2:8" ht="15.6">
      <c r="B736" s="102">
        <v>741</v>
      </c>
      <c r="C736" s="14" t="s">
        <v>507</v>
      </c>
      <c r="D736" s="15" t="s">
        <v>213</v>
      </c>
      <c r="E736" s="26">
        <f t="shared" si="11"/>
        <v>1893290</v>
      </c>
      <c r="F736" s="26">
        <v>1893290</v>
      </c>
      <c r="G736" s="69"/>
      <c r="H736" s="103"/>
    </row>
    <row r="737" spans="2:8" ht="15.6">
      <c r="B737" s="102">
        <v>742</v>
      </c>
      <c r="C737" s="14" t="s">
        <v>508</v>
      </c>
      <c r="D737" s="15" t="s">
        <v>213</v>
      </c>
      <c r="E737" s="26">
        <f t="shared" si="11"/>
        <v>4522000</v>
      </c>
      <c r="F737" s="26">
        <v>4522000</v>
      </c>
      <c r="G737" s="69"/>
      <c r="H737" s="103"/>
    </row>
    <row r="738" spans="2:8" ht="15.6">
      <c r="B738" s="102">
        <v>743</v>
      </c>
      <c r="C738" s="14" t="s">
        <v>510</v>
      </c>
      <c r="D738" s="15" t="s">
        <v>213</v>
      </c>
      <c r="E738" s="26">
        <f t="shared" si="11"/>
        <v>5520410</v>
      </c>
      <c r="F738" s="26">
        <v>5520410</v>
      </c>
      <c r="G738" s="69"/>
      <c r="H738" s="103"/>
    </row>
    <row r="739" spans="2:8" ht="15.6">
      <c r="B739" s="102">
        <v>744</v>
      </c>
      <c r="C739" s="5" t="s">
        <v>3221</v>
      </c>
      <c r="D739" s="4" t="s">
        <v>213</v>
      </c>
      <c r="E739" s="26">
        <f t="shared" si="11"/>
        <v>45900</v>
      </c>
      <c r="F739" s="6"/>
      <c r="G739" s="103"/>
      <c r="H739" s="103">
        <v>45900</v>
      </c>
    </row>
    <row r="740" spans="2:8" ht="15.6">
      <c r="B740" s="102">
        <v>745</v>
      </c>
      <c r="C740" s="5" t="s">
        <v>2953</v>
      </c>
      <c r="D740" s="4" t="s">
        <v>221</v>
      </c>
      <c r="E740" s="26">
        <f t="shared" si="11"/>
        <v>844909</v>
      </c>
      <c r="F740" s="6"/>
      <c r="G740" s="6">
        <v>844909</v>
      </c>
      <c r="H740" s="103"/>
    </row>
    <row r="741" spans="2:8" ht="15.6">
      <c r="B741" s="102">
        <v>746</v>
      </c>
      <c r="C741" s="5" t="s">
        <v>2735</v>
      </c>
      <c r="D741" s="4" t="s">
        <v>250</v>
      </c>
      <c r="E741" s="26">
        <f t="shared" si="11"/>
        <v>1148350</v>
      </c>
      <c r="F741" s="6"/>
      <c r="G741" s="103"/>
      <c r="H741" s="6">
        <v>1148350</v>
      </c>
    </row>
    <row r="742" spans="2:8" ht="15.6">
      <c r="B742" s="102">
        <v>748</v>
      </c>
      <c r="C742" s="14" t="s">
        <v>3361</v>
      </c>
      <c r="D742" s="15" t="s">
        <v>221</v>
      </c>
      <c r="E742" s="26">
        <f t="shared" si="11"/>
        <v>205899.75</v>
      </c>
      <c r="F742" s="26">
        <v>205899.75</v>
      </c>
      <c r="G742" s="69"/>
      <c r="H742" s="103"/>
    </row>
    <row r="743" spans="2:8" ht="15.6">
      <c r="B743" s="102">
        <v>749</v>
      </c>
      <c r="C743" s="14" t="s">
        <v>3362</v>
      </c>
      <c r="D743" s="15" t="s">
        <v>222</v>
      </c>
      <c r="E743" s="26">
        <f t="shared" si="11"/>
        <v>46380.25</v>
      </c>
      <c r="F743" s="26">
        <v>46380.25</v>
      </c>
      <c r="G743" s="69"/>
      <c r="H743" s="103"/>
    </row>
    <row r="744" spans="2:8" ht="15.6">
      <c r="B744" s="102">
        <v>750</v>
      </c>
      <c r="C744" s="5" t="s">
        <v>3202</v>
      </c>
      <c r="D744" s="4" t="s">
        <v>213</v>
      </c>
      <c r="E744" s="26">
        <f t="shared" si="11"/>
        <v>36699600</v>
      </c>
      <c r="F744" s="6"/>
      <c r="G744" s="103"/>
      <c r="H744" s="24">
        <v>36699600</v>
      </c>
    </row>
    <row r="745" spans="2:8" ht="15.6">
      <c r="B745" s="102">
        <v>751</v>
      </c>
      <c r="C745" s="5" t="s">
        <v>3064</v>
      </c>
      <c r="D745" s="4" t="s">
        <v>6</v>
      </c>
      <c r="E745" s="26">
        <f t="shared" si="11"/>
        <v>8585.85</v>
      </c>
      <c r="F745" s="6"/>
      <c r="G745" s="103"/>
      <c r="H745" s="6">
        <v>8585.85</v>
      </c>
    </row>
    <row r="746" spans="2:8" ht="15.6">
      <c r="B746" s="102">
        <v>752</v>
      </c>
      <c r="C746" s="5" t="s">
        <v>3038</v>
      </c>
      <c r="D746" s="4" t="s">
        <v>2873</v>
      </c>
      <c r="E746" s="26">
        <f t="shared" si="11"/>
        <v>65000</v>
      </c>
      <c r="F746" s="6"/>
      <c r="G746" s="103"/>
      <c r="H746" s="6">
        <v>65000</v>
      </c>
    </row>
    <row r="747" spans="2:8" ht="15.6">
      <c r="B747" s="102">
        <v>753</v>
      </c>
      <c r="C747" s="5" t="s">
        <v>2872</v>
      </c>
      <c r="D747" s="4" t="s">
        <v>2874</v>
      </c>
      <c r="E747" s="26">
        <f t="shared" si="11"/>
        <v>84900</v>
      </c>
      <c r="F747" s="6"/>
      <c r="G747" s="103">
        <v>84900</v>
      </c>
      <c r="H747" s="103"/>
    </row>
    <row r="748" spans="2:8" ht="15.6">
      <c r="B748" s="102">
        <v>754</v>
      </c>
      <c r="C748" s="5" t="s">
        <v>3180</v>
      </c>
      <c r="D748" s="4" t="s">
        <v>213</v>
      </c>
      <c r="E748" s="26">
        <f t="shared" si="11"/>
        <v>13900</v>
      </c>
      <c r="F748" s="6"/>
      <c r="G748" s="6">
        <v>13900</v>
      </c>
      <c r="H748" s="103"/>
    </row>
    <row r="749" spans="2:8" ht="15.6">
      <c r="B749" s="102">
        <v>755</v>
      </c>
      <c r="C749" s="14" t="s">
        <v>511</v>
      </c>
      <c r="D749" s="15" t="s">
        <v>213</v>
      </c>
      <c r="E749" s="26">
        <f t="shared" si="11"/>
        <v>3314.15</v>
      </c>
      <c r="F749" s="26">
        <v>3314.15</v>
      </c>
      <c r="G749" s="69"/>
      <c r="H749" s="103"/>
    </row>
    <row r="750" spans="2:8" ht="15.6">
      <c r="B750" s="102">
        <v>756</v>
      </c>
      <c r="C750" s="14" t="s">
        <v>512</v>
      </c>
      <c r="D750" s="15" t="s">
        <v>213</v>
      </c>
      <c r="E750" s="26">
        <f t="shared" si="11"/>
        <v>5914.3</v>
      </c>
      <c r="F750" s="26">
        <v>5914.3</v>
      </c>
      <c r="G750" s="69"/>
      <c r="H750" s="103"/>
    </row>
    <row r="751" spans="2:8" ht="15.6">
      <c r="B751" s="102">
        <v>757</v>
      </c>
      <c r="C751" s="5" t="s">
        <v>2800</v>
      </c>
      <c r="D751" s="4" t="s">
        <v>2</v>
      </c>
      <c r="E751" s="26">
        <f t="shared" si="11"/>
        <v>3850.0000000000005</v>
      </c>
      <c r="F751" s="6">
        <v>3850.0000000000005</v>
      </c>
      <c r="G751" s="103"/>
      <c r="H751" s="103"/>
    </row>
    <row r="752" spans="2:8" ht="15.6">
      <c r="B752" s="102">
        <v>758</v>
      </c>
      <c r="C752" s="103" t="s">
        <v>3306</v>
      </c>
      <c r="D752" s="108" t="s">
        <v>6</v>
      </c>
      <c r="E752" s="26">
        <f t="shared" si="11"/>
        <v>314000</v>
      </c>
      <c r="F752" s="103"/>
      <c r="G752" s="103"/>
      <c r="H752" s="107">
        <v>314000</v>
      </c>
    </row>
    <row r="753" spans="2:8" ht="15.6">
      <c r="B753" s="102">
        <v>759</v>
      </c>
      <c r="C753" s="5" t="s">
        <v>3078</v>
      </c>
      <c r="D753" s="4" t="s">
        <v>6</v>
      </c>
      <c r="E753" s="26">
        <f t="shared" si="11"/>
        <v>720000</v>
      </c>
      <c r="F753" s="6"/>
      <c r="G753" s="103"/>
      <c r="H753" s="6">
        <v>720000</v>
      </c>
    </row>
    <row r="754" spans="2:8" ht="15.6">
      <c r="B754" s="102">
        <v>760</v>
      </c>
      <c r="C754" s="14" t="s">
        <v>513</v>
      </c>
      <c r="D754" s="15" t="s">
        <v>213</v>
      </c>
      <c r="E754" s="26">
        <f t="shared" si="11"/>
        <v>407999.83</v>
      </c>
      <c r="F754" s="26">
        <v>407999.83</v>
      </c>
      <c r="G754" s="69"/>
      <c r="H754" s="103"/>
    </row>
    <row r="755" spans="2:8" ht="15.6">
      <c r="B755" s="102">
        <v>761</v>
      </c>
      <c r="C755" s="14" t="s">
        <v>514</v>
      </c>
      <c r="D755" s="15" t="s">
        <v>213</v>
      </c>
      <c r="E755" s="26">
        <f t="shared" si="11"/>
        <v>1621375</v>
      </c>
      <c r="F755" s="26">
        <v>1621375</v>
      </c>
      <c r="G755" s="69"/>
      <c r="H755" s="103"/>
    </row>
    <row r="756" spans="2:8" ht="15.6">
      <c r="B756" s="102">
        <v>762</v>
      </c>
      <c r="C756" s="14" t="s">
        <v>515</v>
      </c>
      <c r="D756" s="15" t="s">
        <v>213</v>
      </c>
      <c r="E756" s="26">
        <f t="shared" si="11"/>
        <v>37485</v>
      </c>
      <c r="F756" s="26">
        <v>37485</v>
      </c>
      <c r="G756" s="69"/>
      <c r="H756" s="103"/>
    </row>
    <row r="757" spans="2:8" ht="15.6">
      <c r="B757" s="102">
        <v>763</v>
      </c>
      <c r="C757" s="14" t="s">
        <v>3363</v>
      </c>
      <c r="D757" s="15" t="s">
        <v>253</v>
      </c>
      <c r="E757" s="26">
        <f t="shared" si="11"/>
        <v>30527.07</v>
      </c>
      <c r="F757" s="26">
        <v>30527.07</v>
      </c>
      <c r="G757" s="69"/>
      <c r="H757" s="103"/>
    </row>
    <row r="758" spans="2:8" ht="15.6">
      <c r="B758" s="102">
        <v>764</v>
      </c>
      <c r="C758" s="5" t="s">
        <v>3171</v>
      </c>
      <c r="D758" s="4" t="s">
        <v>1983</v>
      </c>
      <c r="E758" s="26">
        <f t="shared" si="11"/>
        <v>3650</v>
      </c>
      <c r="F758" s="6"/>
      <c r="G758" s="6">
        <v>3650</v>
      </c>
      <c r="H758" s="103"/>
    </row>
    <row r="759" spans="2:8" ht="15.6">
      <c r="B759" s="102">
        <v>765</v>
      </c>
      <c r="C759" s="14" t="s">
        <v>3364</v>
      </c>
      <c r="D759" s="15" t="s">
        <v>221</v>
      </c>
      <c r="E759" s="26">
        <f t="shared" si="11"/>
        <v>119357</v>
      </c>
      <c r="F759" s="26">
        <v>119357</v>
      </c>
      <c r="G759" s="69"/>
      <c r="H759" s="103"/>
    </row>
    <row r="760" spans="2:8" ht="15.6">
      <c r="B760" s="102">
        <v>766</v>
      </c>
      <c r="C760" s="5" t="s">
        <v>3061</v>
      </c>
      <c r="D760" s="4" t="s">
        <v>6</v>
      </c>
      <c r="E760" s="26">
        <f t="shared" si="11"/>
        <v>297500</v>
      </c>
      <c r="F760" s="6"/>
      <c r="G760" s="103"/>
      <c r="H760" s="6">
        <v>297500</v>
      </c>
    </row>
    <row r="761" spans="2:8" ht="15.6">
      <c r="B761" s="102">
        <v>767</v>
      </c>
      <c r="C761" s="106" t="s">
        <v>3125</v>
      </c>
      <c r="D761" s="4" t="s">
        <v>213</v>
      </c>
      <c r="E761" s="26">
        <f t="shared" si="11"/>
        <v>13200</v>
      </c>
      <c r="F761" s="103"/>
      <c r="G761" s="103"/>
      <c r="H761" s="107">
        <v>13200</v>
      </c>
    </row>
    <row r="762" spans="2:8" ht="15.6">
      <c r="B762" s="102">
        <v>768</v>
      </c>
      <c r="C762" s="14" t="s">
        <v>516</v>
      </c>
      <c r="D762" s="15" t="s">
        <v>2</v>
      </c>
      <c r="E762" s="26">
        <f t="shared" si="11"/>
        <v>17713.150000000001</v>
      </c>
      <c r="F762" s="26">
        <v>17713.150000000001</v>
      </c>
      <c r="G762" s="69"/>
      <c r="H762" s="103"/>
    </row>
    <row r="763" spans="2:8" ht="15.6">
      <c r="B763" s="102">
        <v>769</v>
      </c>
      <c r="C763" s="14" t="s">
        <v>517</v>
      </c>
      <c r="D763" s="15" t="s">
        <v>2</v>
      </c>
      <c r="E763" s="26">
        <f t="shared" si="11"/>
        <v>13495.79</v>
      </c>
      <c r="F763" s="26">
        <v>13495.79</v>
      </c>
      <c r="G763" s="69"/>
      <c r="H763" s="103"/>
    </row>
    <row r="764" spans="2:8" ht="15.6">
      <c r="B764" s="102">
        <v>770</v>
      </c>
      <c r="C764" s="14" t="s">
        <v>518</v>
      </c>
      <c r="D764" s="15" t="s">
        <v>2</v>
      </c>
      <c r="E764" s="26">
        <f t="shared" si="11"/>
        <v>29859.48</v>
      </c>
      <c r="F764" s="26">
        <v>29859.48</v>
      </c>
      <c r="G764" s="69"/>
      <c r="H764" s="103"/>
    </row>
    <row r="765" spans="2:8" ht="15.6">
      <c r="B765" s="102">
        <v>771</v>
      </c>
      <c r="C765" s="14" t="s">
        <v>519</v>
      </c>
      <c r="D765" s="15" t="s">
        <v>2</v>
      </c>
      <c r="E765" s="26">
        <f t="shared" si="11"/>
        <v>13199.48</v>
      </c>
      <c r="F765" s="26">
        <v>13199.48</v>
      </c>
      <c r="G765" s="69"/>
      <c r="H765" s="103"/>
    </row>
    <row r="766" spans="2:8" ht="15.6">
      <c r="B766" s="102">
        <v>772</v>
      </c>
      <c r="C766" s="5" t="s">
        <v>2916</v>
      </c>
      <c r="D766" s="4" t="s">
        <v>213</v>
      </c>
      <c r="E766" s="26">
        <f t="shared" si="11"/>
        <v>3781</v>
      </c>
      <c r="F766" s="6"/>
      <c r="G766" s="6">
        <v>3781</v>
      </c>
      <c r="H766" s="103"/>
    </row>
    <row r="767" spans="2:8" ht="15.6">
      <c r="B767" s="102">
        <v>773</v>
      </c>
      <c r="C767" s="14" t="s">
        <v>520</v>
      </c>
      <c r="D767" s="15" t="s">
        <v>213</v>
      </c>
      <c r="E767" s="26">
        <f t="shared" si="11"/>
        <v>73482.5</v>
      </c>
      <c r="F767" s="26">
        <v>73482.5</v>
      </c>
      <c r="G767" s="69"/>
      <c r="H767" s="103"/>
    </row>
    <row r="768" spans="2:8" ht="15.6">
      <c r="B768" s="102">
        <v>774</v>
      </c>
      <c r="C768" s="5" t="s">
        <v>3235</v>
      </c>
      <c r="D768" s="4" t="s">
        <v>213</v>
      </c>
      <c r="E768" s="26">
        <f t="shared" si="11"/>
        <v>1171000</v>
      </c>
      <c r="F768" s="6"/>
      <c r="G768" s="6">
        <v>1171000</v>
      </c>
      <c r="H768" s="6">
        <v>1171000</v>
      </c>
    </row>
    <row r="769" spans="2:8" ht="15.6">
      <c r="B769" s="102">
        <v>775</v>
      </c>
      <c r="C769" s="14" t="s">
        <v>521</v>
      </c>
      <c r="D769" s="15" t="s">
        <v>242</v>
      </c>
      <c r="E769" s="26">
        <f t="shared" si="11"/>
        <v>494802</v>
      </c>
      <c r="F769" s="26">
        <v>494802</v>
      </c>
      <c r="G769" s="69"/>
      <c r="H769" s="103"/>
    </row>
    <row r="770" spans="2:8" ht="15.6">
      <c r="B770" s="102">
        <v>776</v>
      </c>
      <c r="C770" s="14" t="s">
        <v>522</v>
      </c>
      <c r="D770" s="15" t="s">
        <v>242</v>
      </c>
      <c r="E770" s="26">
        <f t="shared" si="11"/>
        <v>333795</v>
      </c>
      <c r="F770" s="26">
        <v>333795</v>
      </c>
      <c r="G770" s="69"/>
      <c r="H770" s="103"/>
    </row>
    <row r="771" spans="2:8" ht="15.6">
      <c r="B771" s="102">
        <v>777</v>
      </c>
      <c r="C771" s="14" t="s">
        <v>523</v>
      </c>
      <c r="D771" s="15" t="s">
        <v>242</v>
      </c>
      <c r="E771" s="26">
        <f t="shared" si="11"/>
        <v>159174.39999999999</v>
      </c>
      <c r="F771" s="26">
        <v>159174.39999999999</v>
      </c>
      <c r="G771" s="69"/>
      <c r="H771" s="103"/>
    </row>
    <row r="772" spans="2:8" ht="15.6">
      <c r="B772" s="102">
        <v>778</v>
      </c>
      <c r="C772" s="5" t="s">
        <v>3059</v>
      </c>
      <c r="D772" s="4" t="s">
        <v>6</v>
      </c>
      <c r="E772" s="26">
        <f t="shared" si="11"/>
        <v>1594028.8</v>
      </c>
      <c r="F772" s="6"/>
      <c r="G772" s="103"/>
      <c r="H772" s="6">
        <v>1594028.8</v>
      </c>
    </row>
    <row r="773" spans="2:8" ht="15.6">
      <c r="B773" s="102">
        <v>779</v>
      </c>
      <c r="C773" s="5" t="s">
        <v>3062</v>
      </c>
      <c r="D773" s="4" t="s">
        <v>6</v>
      </c>
      <c r="E773" s="26">
        <f t="shared" si="11"/>
        <v>71400</v>
      </c>
      <c r="F773" s="6"/>
      <c r="G773" s="103"/>
      <c r="H773" s="6">
        <v>71400</v>
      </c>
    </row>
    <row r="774" spans="2:8" ht="46.8">
      <c r="B774" s="102">
        <v>780</v>
      </c>
      <c r="C774" s="106" t="s">
        <v>3112</v>
      </c>
      <c r="D774" s="4" t="s">
        <v>213</v>
      </c>
      <c r="E774" s="26">
        <f t="shared" si="11"/>
        <v>2661320</v>
      </c>
      <c r="F774" s="103"/>
      <c r="G774" s="103"/>
      <c r="H774" s="107">
        <v>2661320</v>
      </c>
    </row>
    <row r="775" spans="2:8" ht="15.6">
      <c r="B775" s="102">
        <v>781</v>
      </c>
      <c r="C775" s="14" t="s">
        <v>524</v>
      </c>
      <c r="D775" s="15" t="s">
        <v>213</v>
      </c>
      <c r="E775" s="26">
        <f t="shared" si="11"/>
        <v>595</v>
      </c>
      <c r="F775" s="26">
        <v>595</v>
      </c>
      <c r="G775" s="69"/>
      <c r="H775" s="103"/>
    </row>
    <row r="776" spans="2:8" ht="15.6">
      <c r="B776" s="102">
        <v>782</v>
      </c>
      <c r="C776" s="14" t="s">
        <v>525</v>
      </c>
      <c r="D776" s="15" t="s">
        <v>213</v>
      </c>
      <c r="E776" s="26">
        <f t="shared" si="11"/>
        <v>4522</v>
      </c>
      <c r="F776" s="26">
        <v>4522</v>
      </c>
      <c r="G776" s="69"/>
      <c r="H776" s="103"/>
    </row>
    <row r="777" spans="2:8" ht="15.6">
      <c r="B777" s="102">
        <v>783</v>
      </c>
      <c r="C777" s="5" t="s">
        <v>2906</v>
      </c>
      <c r="D777" s="4" t="s">
        <v>213</v>
      </c>
      <c r="E777" s="26">
        <f t="shared" si="11"/>
        <v>2250</v>
      </c>
      <c r="F777" s="6"/>
      <c r="G777" s="6">
        <v>2250</v>
      </c>
      <c r="H777" s="103"/>
    </row>
    <row r="778" spans="2:8" ht="15.6">
      <c r="B778" s="102">
        <v>784</v>
      </c>
      <c r="C778" s="14" t="s">
        <v>526</v>
      </c>
      <c r="D778" s="15" t="s">
        <v>213</v>
      </c>
      <c r="E778" s="26">
        <f t="shared" si="11"/>
        <v>124355</v>
      </c>
      <c r="F778" s="26">
        <v>124355</v>
      </c>
      <c r="G778" s="69"/>
      <c r="H778" s="103"/>
    </row>
    <row r="779" spans="2:8" ht="15.6">
      <c r="B779" s="102">
        <v>785</v>
      </c>
      <c r="C779" s="14" t="s">
        <v>527</v>
      </c>
      <c r="D779" s="15" t="s">
        <v>213</v>
      </c>
      <c r="E779" s="26">
        <f t="shared" ref="E779:E842" si="12">+AVERAGE(F779:H779)</f>
        <v>99662.5</v>
      </c>
      <c r="F779" s="26">
        <v>99662.5</v>
      </c>
      <c r="G779" s="69"/>
      <c r="H779" s="103"/>
    </row>
    <row r="780" spans="2:8" ht="15.6">
      <c r="B780" s="102">
        <v>786</v>
      </c>
      <c r="C780" s="14" t="s">
        <v>2312</v>
      </c>
      <c r="D780" s="15" t="s">
        <v>2</v>
      </c>
      <c r="E780" s="26">
        <f t="shared" si="12"/>
        <v>12207.02</v>
      </c>
      <c r="F780" s="26">
        <v>12207.02</v>
      </c>
      <c r="G780" s="69"/>
      <c r="H780" s="103"/>
    </row>
    <row r="781" spans="2:8" ht="15.6">
      <c r="B781" s="102">
        <v>787</v>
      </c>
      <c r="C781" s="14" t="s">
        <v>2313</v>
      </c>
      <c r="D781" s="15" t="s">
        <v>2</v>
      </c>
      <c r="E781" s="26">
        <f t="shared" si="12"/>
        <v>24359.3</v>
      </c>
      <c r="F781" s="26">
        <v>24359.3</v>
      </c>
      <c r="G781" s="69"/>
      <c r="H781" s="103"/>
    </row>
    <row r="782" spans="2:8" ht="15.6">
      <c r="B782" s="102">
        <v>788</v>
      </c>
      <c r="C782" s="14" t="s">
        <v>2314</v>
      </c>
      <c r="D782" s="15" t="s">
        <v>2</v>
      </c>
      <c r="E782" s="26">
        <f t="shared" si="12"/>
        <v>35150.22</v>
      </c>
      <c r="F782" s="26">
        <v>35150.22</v>
      </c>
      <c r="G782" s="69"/>
      <c r="H782" s="103"/>
    </row>
    <row r="783" spans="2:8" ht="15.6">
      <c r="B783" s="102">
        <v>789</v>
      </c>
      <c r="C783" s="14" t="s">
        <v>2315</v>
      </c>
      <c r="D783" s="15" t="s">
        <v>2</v>
      </c>
      <c r="E783" s="26">
        <f t="shared" si="12"/>
        <v>57546.02</v>
      </c>
      <c r="F783" s="26">
        <v>57546.02</v>
      </c>
      <c r="G783" s="69"/>
      <c r="H783" s="103"/>
    </row>
    <row r="784" spans="2:8" ht="15.6">
      <c r="B784" s="102">
        <v>790</v>
      </c>
      <c r="C784" s="14" t="s">
        <v>528</v>
      </c>
      <c r="D784" s="15" t="s">
        <v>2</v>
      </c>
      <c r="E784" s="26">
        <f t="shared" si="12"/>
        <v>8925</v>
      </c>
      <c r="F784" s="26">
        <v>8925</v>
      </c>
      <c r="G784" s="69"/>
      <c r="H784" s="103"/>
    </row>
    <row r="785" spans="2:8" ht="15.6">
      <c r="B785" s="102">
        <v>791</v>
      </c>
      <c r="C785" s="14" t="s">
        <v>2316</v>
      </c>
      <c r="D785" s="15" t="s">
        <v>242</v>
      </c>
      <c r="E785" s="26">
        <f t="shared" si="12"/>
        <v>1946721</v>
      </c>
      <c r="F785" s="26">
        <v>1946721</v>
      </c>
      <c r="G785" s="69"/>
      <c r="H785" s="103"/>
    </row>
    <row r="786" spans="2:8" ht="15.6">
      <c r="B786" s="102">
        <v>792</v>
      </c>
      <c r="C786" s="14" t="s">
        <v>2317</v>
      </c>
      <c r="D786" s="15" t="s">
        <v>242</v>
      </c>
      <c r="E786" s="26">
        <f t="shared" si="12"/>
        <v>2151999.5699999998</v>
      </c>
      <c r="F786" s="26">
        <v>2151999.5699999998</v>
      </c>
      <c r="G786" s="69"/>
      <c r="H786" s="103"/>
    </row>
    <row r="787" spans="2:8" ht="15.6">
      <c r="B787" s="102">
        <v>793</v>
      </c>
      <c r="C787" s="14" t="s">
        <v>2318</v>
      </c>
      <c r="D787" s="15" t="s">
        <v>5</v>
      </c>
      <c r="E787" s="26">
        <f t="shared" si="12"/>
        <v>5152.7</v>
      </c>
      <c r="F787" s="26">
        <v>5152.7</v>
      </c>
      <c r="G787" s="69"/>
      <c r="H787" s="103"/>
    </row>
    <row r="788" spans="2:8" ht="15.6">
      <c r="B788" s="102">
        <v>794</v>
      </c>
      <c r="C788" s="14" t="s">
        <v>2319</v>
      </c>
      <c r="D788" s="15" t="s">
        <v>242</v>
      </c>
      <c r="E788" s="26">
        <f t="shared" si="12"/>
        <v>2178295</v>
      </c>
      <c r="F788" s="26">
        <v>2178295</v>
      </c>
      <c r="G788" s="69"/>
      <c r="H788" s="103"/>
    </row>
    <row r="789" spans="2:8" ht="15.6">
      <c r="B789" s="102">
        <v>795</v>
      </c>
      <c r="C789" s="14" t="s">
        <v>2320</v>
      </c>
      <c r="D789" s="15" t="s">
        <v>5</v>
      </c>
      <c r="E789" s="26">
        <f t="shared" si="12"/>
        <v>2760.8</v>
      </c>
      <c r="F789" s="26">
        <v>2760.8</v>
      </c>
      <c r="G789" s="69"/>
      <c r="H789" s="103"/>
    </row>
    <row r="790" spans="2:8" ht="15.6">
      <c r="B790" s="102">
        <v>796</v>
      </c>
      <c r="C790" s="14" t="s">
        <v>2321</v>
      </c>
      <c r="D790" s="15" t="s">
        <v>242</v>
      </c>
      <c r="E790" s="26">
        <f t="shared" si="12"/>
        <v>2522800</v>
      </c>
      <c r="F790" s="26">
        <v>2522800</v>
      </c>
      <c r="G790" s="69"/>
      <c r="H790" s="103"/>
    </row>
    <row r="791" spans="2:8" ht="15.6">
      <c r="B791" s="102">
        <v>797</v>
      </c>
      <c r="C791" s="14" t="s">
        <v>2322</v>
      </c>
      <c r="D791" s="15" t="s">
        <v>242</v>
      </c>
      <c r="E791" s="26">
        <f t="shared" si="12"/>
        <v>1405000</v>
      </c>
      <c r="F791" s="26">
        <v>1405000</v>
      </c>
      <c r="G791" s="69"/>
      <c r="H791" s="103"/>
    </row>
    <row r="792" spans="2:8" ht="15.6">
      <c r="B792" s="102">
        <v>798</v>
      </c>
      <c r="C792" s="103" t="s">
        <v>3166</v>
      </c>
      <c r="D792" s="108" t="s">
        <v>6</v>
      </c>
      <c r="E792" s="26">
        <f t="shared" si="12"/>
        <v>4190230</v>
      </c>
      <c r="F792" s="103"/>
      <c r="G792" s="103"/>
      <c r="H792" s="107">
        <v>4190230</v>
      </c>
    </row>
    <row r="793" spans="2:8" ht="15.6">
      <c r="B793" s="102">
        <v>799</v>
      </c>
      <c r="C793" s="14" t="s">
        <v>529</v>
      </c>
      <c r="D793" s="15" t="s">
        <v>213</v>
      </c>
      <c r="E793" s="26">
        <f t="shared" si="12"/>
        <v>14022.96</v>
      </c>
      <c r="F793" s="26">
        <v>14022.96</v>
      </c>
      <c r="G793" s="69"/>
      <c r="H793" s="103"/>
    </row>
    <row r="794" spans="2:8" ht="15.6">
      <c r="B794" s="102">
        <v>800</v>
      </c>
      <c r="C794" s="5" t="s">
        <v>3204</v>
      </c>
      <c r="D794" s="4" t="s">
        <v>5</v>
      </c>
      <c r="E794" s="26">
        <f t="shared" si="12"/>
        <v>12500</v>
      </c>
      <c r="F794" s="6"/>
      <c r="G794" s="6">
        <v>12500</v>
      </c>
      <c r="H794" s="103"/>
    </row>
    <row r="795" spans="2:8" ht="15.6">
      <c r="B795" s="102">
        <v>801</v>
      </c>
      <c r="C795" s="5" t="s">
        <v>3219</v>
      </c>
      <c r="D795" s="4" t="s">
        <v>5</v>
      </c>
      <c r="E795" s="26">
        <f t="shared" si="12"/>
        <v>139900</v>
      </c>
      <c r="F795" s="6"/>
      <c r="G795" s="6">
        <v>139900</v>
      </c>
      <c r="H795" s="103"/>
    </row>
    <row r="796" spans="2:8" ht="15.6">
      <c r="B796" s="102">
        <v>802</v>
      </c>
      <c r="C796" s="5" t="s">
        <v>3178</v>
      </c>
      <c r="D796" s="4" t="s">
        <v>1983</v>
      </c>
      <c r="E796" s="26">
        <f t="shared" si="12"/>
        <v>5270</v>
      </c>
      <c r="F796" s="6"/>
      <c r="G796" s="6">
        <v>5270</v>
      </c>
      <c r="H796" s="103"/>
    </row>
    <row r="797" spans="2:8" ht="15.6">
      <c r="B797" s="102">
        <v>803</v>
      </c>
      <c r="C797" s="14" t="s">
        <v>3365</v>
      </c>
      <c r="D797" s="15" t="s">
        <v>249</v>
      </c>
      <c r="E797" s="26">
        <f t="shared" si="12"/>
        <v>23684.57</v>
      </c>
      <c r="F797" s="26">
        <v>23684.57</v>
      </c>
      <c r="G797" s="69"/>
      <c r="H797" s="103"/>
    </row>
    <row r="798" spans="2:8" ht="15.6">
      <c r="B798" s="102">
        <v>804</v>
      </c>
      <c r="C798" s="14" t="s">
        <v>3366</v>
      </c>
      <c r="D798" s="15" t="s">
        <v>253</v>
      </c>
      <c r="E798" s="26">
        <f t="shared" si="12"/>
        <v>23684.57</v>
      </c>
      <c r="F798" s="26">
        <v>23684.57</v>
      </c>
      <c r="G798" s="69"/>
      <c r="H798" s="103"/>
    </row>
    <row r="799" spans="2:8" ht="15.6">
      <c r="B799" s="102">
        <v>805</v>
      </c>
      <c r="C799" s="14" t="s">
        <v>3367</v>
      </c>
      <c r="D799" s="15" t="s">
        <v>253</v>
      </c>
      <c r="E799" s="26">
        <f t="shared" si="12"/>
        <v>23684.57</v>
      </c>
      <c r="F799" s="26">
        <v>23684.57</v>
      </c>
      <c r="G799" s="69"/>
      <c r="H799" s="103"/>
    </row>
    <row r="800" spans="2:8" ht="15.6">
      <c r="B800" s="102">
        <v>806</v>
      </c>
      <c r="C800" s="14" t="s">
        <v>3343</v>
      </c>
      <c r="D800" s="15" t="s">
        <v>253</v>
      </c>
      <c r="E800" s="26">
        <f t="shared" si="12"/>
        <v>23684.57</v>
      </c>
      <c r="F800" s="26">
        <v>23684.57</v>
      </c>
      <c r="G800" s="69"/>
      <c r="H800" s="103"/>
    </row>
    <row r="801" spans="2:8" ht="15.6">
      <c r="B801" s="102">
        <v>807</v>
      </c>
      <c r="C801" s="14" t="s">
        <v>3368</v>
      </c>
      <c r="D801" s="15" t="s">
        <v>253</v>
      </c>
      <c r="E801" s="26">
        <f t="shared" si="12"/>
        <v>27368.81</v>
      </c>
      <c r="F801" s="26">
        <v>27368.81</v>
      </c>
      <c r="G801" s="69"/>
      <c r="H801" s="103"/>
    </row>
    <row r="802" spans="2:8" ht="15.6">
      <c r="B802" s="102">
        <v>808</v>
      </c>
      <c r="C802" s="14" t="s">
        <v>3369</v>
      </c>
      <c r="D802" s="15" t="s">
        <v>253</v>
      </c>
      <c r="E802" s="26">
        <f t="shared" si="12"/>
        <v>32632.18</v>
      </c>
      <c r="F802" s="26">
        <v>32632.18</v>
      </c>
      <c r="G802" s="69"/>
      <c r="H802" s="103"/>
    </row>
    <row r="803" spans="2:8" ht="15.6">
      <c r="B803" s="102">
        <v>809</v>
      </c>
      <c r="C803" s="5" t="s">
        <v>3259</v>
      </c>
      <c r="D803" s="4" t="s">
        <v>5</v>
      </c>
      <c r="E803" s="26">
        <f t="shared" si="12"/>
        <v>14700</v>
      </c>
      <c r="F803" s="6"/>
      <c r="G803" s="6">
        <v>14700</v>
      </c>
      <c r="H803" s="103"/>
    </row>
    <row r="804" spans="2:8" ht="15.6">
      <c r="B804" s="102">
        <v>810</v>
      </c>
      <c r="C804" s="5" t="s">
        <v>3267</v>
      </c>
      <c r="D804" s="4" t="s">
        <v>1983</v>
      </c>
      <c r="E804" s="26">
        <f t="shared" si="12"/>
        <v>13700</v>
      </c>
      <c r="F804" s="6"/>
      <c r="G804" s="103"/>
      <c r="H804" s="103">
        <v>13700</v>
      </c>
    </row>
    <row r="805" spans="2:8" ht="15.6">
      <c r="B805" s="102">
        <v>811</v>
      </c>
      <c r="C805" s="14" t="s">
        <v>3370</v>
      </c>
      <c r="D805" s="15" t="s">
        <v>303</v>
      </c>
      <c r="E805" s="26">
        <f t="shared" si="12"/>
        <v>301724.5</v>
      </c>
      <c r="F805" s="26">
        <v>301724.5</v>
      </c>
      <c r="G805" s="69"/>
      <c r="H805" s="103"/>
    </row>
    <row r="806" spans="2:8" ht="15.6">
      <c r="B806" s="102">
        <v>812</v>
      </c>
      <c r="C806" s="14" t="s">
        <v>530</v>
      </c>
      <c r="D806" s="15" t="s">
        <v>1983</v>
      </c>
      <c r="E806" s="26">
        <f t="shared" si="12"/>
        <v>12687.78</v>
      </c>
      <c r="F806" s="26">
        <v>12687.78</v>
      </c>
      <c r="G806" s="69"/>
      <c r="H806" s="103"/>
    </row>
    <row r="807" spans="2:8" ht="15.6">
      <c r="B807" s="102">
        <v>813</v>
      </c>
      <c r="C807" s="14" t="s">
        <v>531</v>
      </c>
      <c r="D807" s="15" t="s">
        <v>253</v>
      </c>
      <c r="E807" s="26">
        <f t="shared" si="12"/>
        <v>709.24</v>
      </c>
      <c r="F807" s="26">
        <v>709.24</v>
      </c>
      <c r="G807" s="69"/>
      <c r="H807" s="103"/>
    </row>
    <row r="808" spans="2:8" ht="15.6">
      <c r="B808" s="102">
        <v>814</v>
      </c>
      <c r="C808" s="14" t="s">
        <v>532</v>
      </c>
      <c r="D808" s="15" t="s">
        <v>213</v>
      </c>
      <c r="E808" s="26">
        <f t="shared" si="12"/>
        <v>6098.75</v>
      </c>
      <c r="F808" s="26">
        <v>6098.75</v>
      </c>
      <c r="G808" s="69"/>
      <c r="H808" s="103"/>
    </row>
    <row r="809" spans="2:8" ht="15.6">
      <c r="B809" s="102">
        <v>815</v>
      </c>
      <c r="C809" s="14" t="s">
        <v>533</v>
      </c>
      <c r="D809" s="15" t="s">
        <v>213</v>
      </c>
      <c r="E809" s="26">
        <f t="shared" si="12"/>
        <v>11305</v>
      </c>
      <c r="F809" s="26">
        <v>11305</v>
      </c>
      <c r="G809" s="69"/>
      <c r="H809" s="103"/>
    </row>
    <row r="810" spans="2:8" ht="15.6">
      <c r="B810" s="102">
        <v>816</v>
      </c>
      <c r="C810" s="103" t="s">
        <v>3128</v>
      </c>
      <c r="D810" s="15" t="s">
        <v>213</v>
      </c>
      <c r="E810" s="26">
        <f t="shared" si="12"/>
        <v>5200</v>
      </c>
      <c r="F810" s="103"/>
      <c r="G810" s="107">
        <v>5200</v>
      </c>
      <c r="H810" s="103"/>
    </row>
    <row r="811" spans="2:8" ht="15.6">
      <c r="B811" s="102">
        <v>818</v>
      </c>
      <c r="C811" s="14" t="s">
        <v>534</v>
      </c>
      <c r="D811" s="15" t="s">
        <v>1983</v>
      </c>
      <c r="E811" s="26">
        <f t="shared" si="12"/>
        <v>12852</v>
      </c>
      <c r="F811" s="26">
        <v>12852</v>
      </c>
      <c r="G811" s="69"/>
      <c r="H811" s="103"/>
    </row>
    <row r="812" spans="2:8" ht="15.6">
      <c r="B812" s="102">
        <v>819</v>
      </c>
      <c r="C812" s="14" t="s">
        <v>535</v>
      </c>
      <c r="D812" s="15" t="s">
        <v>213</v>
      </c>
      <c r="E812" s="26">
        <f t="shared" si="12"/>
        <v>26972.54</v>
      </c>
      <c r="F812" s="26">
        <v>26972.54</v>
      </c>
      <c r="G812" s="69"/>
      <c r="H812" s="103"/>
    </row>
    <row r="813" spans="2:8" ht="15.6">
      <c r="B813" s="102">
        <v>820</v>
      </c>
      <c r="C813" s="103" t="s">
        <v>3153</v>
      </c>
      <c r="D813" s="15" t="s">
        <v>213</v>
      </c>
      <c r="E813" s="26">
        <f t="shared" si="12"/>
        <v>5300</v>
      </c>
      <c r="F813" s="103"/>
      <c r="G813" s="103"/>
      <c r="H813" s="107">
        <v>5300</v>
      </c>
    </row>
    <row r="814" spans="2:8" ht="15.6">
      <c r="B814" s="102">
        <v>822</v>
      </c>
      <c r="C814" s="14" t="s">
        <v>537</v>
      </c>
      <c r="D814" s="15" t="s">
        <v>213</v>
      </c>
      <c r="E814" s="26">
        <f t="shared" si="12"/>
        <v>1666</v>
      </c>
      <c r="F814" s="26">
        <v>1666</v>
      </c>
      <c r="G814" s="69"/>
      <c r="H814" s="103"/>
    </row>
    <row r="815" spans="2:8" ht="15.6">
      <c r="B815" s="102">
        <v>823</v>
      </c>
      <c r="C815" s="14" t="s">
        <v>536</v>
      </c>
      <c r="D815" s="15" t="s">
        <v>213</v>
      </c>
      <c r="E815" s="26">
        <f t="shared" si="12"/>
        <v>1937.32</v>
      </c>
      <c r="F815" s="26">
        <v>1937.32</v>
      </c>
      <c r="G815" s="69"/>
      <c r="H815" s="103"/>
    </row>
    <row r="816" spans="2:8" ht="15.6">
      <c r="B816" s="102">
        <v>824</v>
      </c>
      <c r="C816" s="14" t="s">
        <v>538</v>
      </c>
      <c r="D816" s="15" t="s">
        <v>213</v>
      </c>
      <c r="E816" s="26">
        <f t="shared" si="12"/>
        <v>3312.96</v>
      </c>
      <c r="F816" s="26">
        <v>3312.96</v>
      </c>
      <c r="G816" s="69"/>
      <c r="H816" s="103"/>
    </row>
    <row r="817" spans="2:8" ht="15.6">
      <c r="B817" s="102">
        <v>825</v>
      </c>
      <c r="C817" s="14" t="s">
        <v>539</v>
      </c>
      <c r="D817" s="15" t="s">
        <v>213</v>
      </c>
      <c r="E817" s="26">
        <f t="shared" si="12"/>
        <v>1011.5</v>
      </c>
      <c r="F817" s="26">
        <v>1011.5</v>
      </c>
      <c r="G817" s="69"/>
      <c r="H817" s="103"/>
    </row>
    <row r="818" spans="2:8" ht="15.6">
      <c r="B818" s="102">
        <v>826</v>
      </c>
      <c r="C818" s="14" t="s">
        <v>540</v>
      </c>
      <c r="D818" s="15" t="s">
        <v>213</v>
      </c>
      <c r="E818" s="26">
        <f t="shared" si="12"/>
        <v>2998.8</v>
      </c>
      <c r="F818" s="26">
        <v>2998.8</v>
      </c>
      <c r="G818" s="69"/>
      <c r="H818" s="103"/>
    </row>
    <row r="819" spans="2:8" ht="15.6">
      <c r="B819" s="102">
        <v>827</v>
      </c>
      <c r="C819" s="14" t="s">
        <v>541</v>
      </c>
      <c r="D819" s="15" t="s">
        <v>213</v>
      </c>
      <c r="E819" s="26">
        <f t="shared" si="12"/>
        <v>2618</v>
      </c>
      <c r="F819" s="26">
        <v>2618</v>
      </c>
      <c r="G819" s="69"/>
      <c r="H819" s="103"/>
    </row>
    <row r="820" spans="2:8" ht="15.6">
      <c r="B820" s="102">
        <v>828</v>
      </c>
      <c r="C820" s="14" t="s">
        <v>542</v>
      </c>
      <c r="D820" s="15" t="s">
        <v>213</v>
      </c>
      <c r="E820" s="26">
        <f t="shared" si="12"/>
        <v>3126.13</v>
      </c>
      <c r="F820" s="26">
        <v>3126.13</v>
      </c>
      <c r="G820" s="69"/>
      <c r="H820" s="103"/>
    </row>
    <row r="821" spans="2:8" ht="15.6">
      <c r="B821" s="102">
        <v>829</v>
      </c>
      <c r="C821" s="14" t="s">
        <v>543</v>
      </c>
      <c r="D821" s="15" t="s">
        <v>213</v>
      </c>
      <c r="E821" s="26">
        <f t="shared" si="12"/>
        <v>1110.27</v>
      </c>
      <c r="F821" s="26">
        <v>1110.27</v>
      </c>
      <c r="G821" s="69"/>
      <c r="H821" s="103"/>
    </row>
    <row r="822" spans="2:8" ht="15.6">
      <c r="B822" s="102">
        <v>830</v>
      </c>
      <c r="C822" s="14" t="s">
        <v>544</v>
      </c>
      <c r="D822" s="15" t="s">
        <v>213</v>
      </c>
      <c r="E822" s="26">
        <f t="shared" si="12"/>
        <v>4604.1099999999997</v>
      </c>
      <c r="F822" s="26">
        <v>4604.1099999999997</v>
      </c>
      <c r="G822" s="69"/>
      <c r="H822" s="103"/>
    </row>
    <row r="823" spans="2:8" ht="15.6">
      <c r="B823" s="102">
        <v>831</v>
      </c>
      <c r="C823" s="14" t="s">
        <v>545</v>
      </c>
      <c r="D823" s="15" t="s">
        <v>213</v>
      </c>
      <c r="E823" s="26">
        <f t="shared" si="12"/>
        <v>6426</v>
      </c>
      <c r="F823" s="26">
        <v>6426</v>
      </c>
      <c r="G823" s="69"/>
      <c r="H823" s="103"/>
    </row>
    <row r="824" spans="2:8" ht="15.6">
      <c r="B824" s="102">
        <v>832</v>
      </c>
      <c r="C824" s="14" t="s">
        <v>546</v>
      </c>
      <c r="D824" s="15" t="s">
        <v>221</v>
      </c>
      <c r="E824" s="26">
        <f t="shared" si="12"/>
        <v>214936</v>
      </c>
      <c r="F824" s="26">
        <v>214936</v>
      </c>
      <c r="G824" s="69"/>
      <c r="H824" s="103"/>
    </row>
    <row r="825" spans="2:8" ht="15.6">
      <c r="B825" s="102">
        <v>833</v>
      </c>
      <c r="C825" s="14" t="s">
        <v>3371</v>
      </c>
      <c r="D825" s="15" t="s">
        <v>221</v>
      </c>
      <c r="E825" s="26">
        <f t="shared" si="12"/>
        <v>353200</v>
      </c>
      <c r="F825" s="26">
        <v>353200</v>
      </c>
      <c r="G825" s="69"/>
      <c r="H825" s="103"/>
    </row>
    <row r="826" spans="2:8" ht="15.6">
      <c r="B826" s="102">
        <v>834</v>
      </c>
      <c r="C826" s="14" t="s">
        <v>547</v>
      </c>
      <c r="D826" s="15" t="s">
        <v>222</v>
      </c>
      <c r="E826" s="26">
        <f t="shared" si="12"/>
        <v>41614</v>
      </c>
      <c r="F826" s="26">
        <v>41614</v>
      </c>
      <c r="G826" s="69"/>
      <c r="H826" s="103"/>
    </row>
    <row r="827" spans="2:8" ht="15.6">
      <c r="B827" s="102">
        <v>835</v>
      </c>
      <c r="C827" s="14" t="s">
        <v>548</v>
      </c>
      <c r="D827" s="15" t="s">
        <v>249</v>
      </c>
      <c r="E827" s="26">
        <f t="shared" si="12"/>
        <v>4165</v>
      </c>
      <c r="F827" s="26">
        <v>4165</v>
      </c>
      <c r="G827" s="69"/>
      <c r="H827" s="103"/>
    </row>
    <row r="828" spans="2:8" ht="15.6">
      <c r="B828" s="102">
        <v>836</v>
      </c>
      <c r="C828" s="14" t="s">
        <v>549</v>
      </c>
      <c r="D828" s="15" t="s">
        <v>1901</v>
      </c>
      <c r="E828" s="26">
        <f t="shared" si="12"/>
        <v>1404200</v>
      </c>
      <c r="F828" s="26">
        <v>1404200</v>
      </c>
      <c r="G828" s="69"/>
      <c r="H828" s="103"/>
    </row>
    <row r="829" spans="2:8" ht="15.6">
      <c r="B829" s="102">
        <v>837</v>
      </c>
      <c r="C829" s="14" t="s">
        <v>1810</v>
      </c>
      <c r="D829" s="15" t="s">
        <v>250</v>
      </c>
      <c r="E829" s="26">
        <f t="shared" si="12"/>
        <v>114240</v>
      </c>
      <c r="F829" s="26">
        <v>114240</v>
      </c>
      <c r="G829" s="69"/>
      <c r="H829" s="103"/>
    </row>
    <row r="830" spans="2:8" ht="15.6">
      <c r="B830" s="102">
        <v>838</v>
      </c>
      <c r="C830" s="14" t="s">
        <v>550</v>
      </c>
      <c r="D830" s="15" t="s">
        <v>213</v>
      </c>
      <c r="E830" s="26">
        <f t="shared" si="12"/>
        <v>14670.32</v>
      </c>
      <c r="F830" s="26">
        <v>14670.32</v>
      </c>
      <c r="G830" s="69"/>
      <c r="H830" s="103"/>
    </row>
    <row r="831" spans="2:8" ht="15.6">
      <c r="B831" s="102">
        <v>839</v>
      </c>
      <c r="C831" s="14" t="s">
        <v>551</v>
      </c>
      <c r="D831" s="15" t="s">
        <v>213</v>
      </c>
      <c r="E831" s="26">
        <f t="shared" si="12"/>
        <v>14042</v>
      </c>
      <c r="F831" s="26">
        <v>14042</v>
      </c>
      <c r="G831" s="69"/>
      <c r="H831" s="103"/>
    </row>
    <row r="832" spans="2:8" ht="15.6">
      <c r="B832" s="102">
        <v>840</v>
      </c>
      <c r="C832" s="14" t="s">
        <v>552</v>
      </c>
      <c r="D832" s="15" t="s">
        <v>213</v>
      </c>
      <c r="E832" s="26">
        <f t="shared" si="12"/>
        <v>18088</v>
      </c>
      <c r="F832" s="26">
        <v>18088</v>
      </c>
      <c r="G832" s="69"/>
      <c r="H832" s="103"/>
    </row>
    <row r="833" spans="2:8" ht="15.6">
      <c r="B833" s="102">
        <v>841</v>
      </c>
      <c r="C833" s="14" t="s">
        <v>553</v>
      </c>
      <c r="D833" s="15" t="s">
        <v>213</v>
      </c>
      <c r="E833" s="26">
        <f t="shared" si="12"/>
        <v>19248.25</v>
      </c>
      <c r="F833" s="26">
        <v>19248.25</v>
      </c>
      <c r="G833" s="69"/>
      <c r="H833" s="103"/>
    </row>
    <row r="834" spans="2:8" ht="15.6">
      <c r="B834" s="102">
        <v>842</v>
      </c>
      <c r="C834" s="5" t="s">
        <v>3241</v>
      </c>
      <c r="D834" s="4" t="s">
        <v>213</v>
      </c>
      <c r="E834" s="26">
        <f t="shared" si="12"/>
        <v>32350</v>
      </c>
      <c r="F834" s="6"/>
      <c r="G834" s="103">
        <v>31900</v>
      </c>
      <c r="H834" s="103">
        <v>32800</v>
      </c>
    </row>
    <row r="835" spans="2:8" ht="15.6">
      <c r="B835" s="102">
        <v>843</v>
      </c>
      <c r="C835" s="5" t="s">
        <v>3243</v>
      </c>
      <c r="D835" s="4" t="s">
        <v>213</v>
      </c>
      <c r="E835" s="26">
        <f t="shared" si="12"/>
        <v>87400</v>
      </c>
      <c r="F835" s="6"/>
      <c r="G835" s="103">
        <v>64900</v>
      </c>
      <c r="H835" s="103">
        <v>109900</v>
      </c>
    </row>
    <row r="836" spans="2:8" ht="15.6">
      <c r="B836" s="102">
        <v>844</v>
      </c>
      <c r="C836" s="14" t="s">
        <v>554</v>
      </c>
      <c r="D836" s="15" t="s">
        <v>213</v>
      </c>
      <c r="E836" s="26">
        <f t="shared" si="12"/>
        <v>5000.38</v>
      </c>
      <c r="F836" s="26">
        <v>5000.38</v>
      </c>
      <c r="G836" s="69"/>
      <c r="H836" s="103"/>
    </row>
    <row r="837" spans="2:8" ht="15.6">
      <c r="B837" s="102">
        <v>845</v>
      </c>
      <c r="C837" s="14" t="s">
        <v>555</v>
      </c>
      <c r="D837" s="15" t="s">
        <v>495</v>
      </c>
      <c r="E837" s="26">
        <f t="shared" si="12"/>
        <v>48810.23</v>
      </c>
      <c r="F837" s="26">
        <v>48810.23</v>
      </c>
      <c r="G837" s="69"/>
      <c r="H837" s="103"/>
    </row>
    <row r="838" spans="2:8" ht="15.6">
      <c r="B838" s="102">
        <v>846</v>
      </c>
      <c r="C838" s="14" t="s">
        <v>556</v>
      </c>
      <c r="D838" s="15" t="s">
        <v>495</v>
      </c>
      <c r="E838" s="26">
        <f t="shared" si="12"/>
        <v>52181.5</v>
      </c>
      <c r="F838" s="26">
        <v>52181.5</v>
      </c>
      <c r="G838" s="69"/>
      <c r="H838" s="103"/>
    </row>
    <row r="839" spans="2:8" ht="15.6">
      <c r="B839" s="102">
        <v>847</v>
      </c>
      <c r="C839" s="14" t="s">
        <v>557</v>
      </c>
      <c r="D839" s="15" t="s">
        <v>495</v>
      </c>
      <c r="E839" s="26">
        <f t="shared" si="12"/>
        <v>130470.41</v>
      </c>
      <c r="F839" s="26">
        <v>130470.41</v>
      </c>
      <c r="G839" s="69"/>
      <c r="H839" s="103"/>
    </row>
    <row r="840" spans="2:8" ht="15.6">
      <c r="B840" s="102">
        <v>848</v>
      </c>
      <c r="C840" s="14" t="s">
        <v>558</v>
      </c>
      <c r="D840" s="15" t="s">
        <v>213</v>
      </c>
      <c r="E840" s="26">
        <f t="shared" si="12"/>
        <v>611.66</v>
      </c>
      <c r="F840" s="26">
        <v>611.66</v>
      </c>
      <c r="G840" s="69"/>
      <c r="H840" s="103"/>
    </row>
    <row r="841" spans="2:8" ht="15.6">
      <c r="B841" s="102">
        <v>849</v>
      </c>
      <c r="C841" s="14" t="s">
        <v>559</v>
      </c>
      <c r="D841" s="15" t="s">
        <v>213</v>
      </c>
      <c r="E841" s="26">
        <f t="shared" si="12"/>
        <v>773.5</v>
      </c>
      <c r="F841" s="26">
        <v>773.5</v>
      </c>
      <c r="G841" s="69"/>
      <c r="H841" s="103"/>
    </row>
    <row r="842" spans="2:8" ht="31.2">
      <c r="B842" s="102">
        <v>850</v>
      </c>
      <c r="C842" s="106" t="s">
        <v>3119</v>
      </c>
      <c r="D842" s="4" t="s">
        <v>213</v>
      </c>
      <c r="E842" s="26">
        <f t="shared" si="12"/>
        <v>905000</v>
      </c>
      <c r="F842" s="103"/>
      <c r="G842" s="103"/>
      <c r="H842" s="107">
        <v>905000</v>
      </c>
    </row>
    <row r="843" spans="2:8" ht="31.2">
      <c r="B843" s="102">
        <v>852</v>
      </c>
      <c r="C843" s="106" t="s">
        <v>3120</v>
      </c>
      <c r="D843" s="4" t="s">
        <v>213</v>
      </c>
      <c r="E843" s="26">
        <f t="shared" ref="E843:E906" si="13">+AVERAGE(F843:H843)</f>
        <v>1958660</v>
      </c>
      <c r="F843" s="103"/>
      <c r="G843" s="103"/>
      <c r="H843" s="107">
        <v>1958660</v>
      </c>
    </row>
    <row r="844" spans="2:8" ht="15.6">
      <c r="B844" s="102">
        <v>854</v>
      </c>
      <c r="C844" s="14" t="s">
        <v>560</v>
      </c>
      <c r="D844" s="15" t="s">
        <v>213</v>
      </c>
      <c r="E844" s="26">
        <f t="shared" si="13"/>
        <v>60690</v>
      </c>
      <c r="F844" s="26">
        <v>60690</v>
      </c>
      <c r="G844" s="69"/>
      <c r="H844" s="103"/>
    </row>
    <row r="845" spans="2:8" ht="15.6">
      <c r="B845" s="102">
        <v>855</v>
      </c>
      <c r="C845" s="14" t="s">
        <v>561</v>
      </c>
      <c r="D845" s="15" t="s">
        <v>213</v>
      </c>
      <c r="E845" s="26">
        <f t="shared" si="13"/>
        <v>1022448</v>
      </c>
      <c r="F845" s="26">
        <v>1022448</v>
      </c>
      <c r="G845" s="69"/>
      <c r="H845" s="103"/>
    </row>
    <row r="846" spans="2:8" ht="15.6">
      <c r="B846" s="102">
        <v>856</v>
      </c>
      <c r="C846" s="14" t="s">
        <v>562</v>
      </c>
      <c r="D846" s="15" t="s">
        <v>213</v>
      </c>
      <c r="E846" s="26">
        <f t="shared" si="13"/>
        <v>60690</v>
      </c>
      <c r="F846" s="26">
        <v>60690</v>
      </c>
      <c r="G846" s="69"/>
      <c r="H846" s="103"/>
    </row>
    <row r="847" spans="2:8" ht="15.6">
      <c r="B847" s="102">
        <v>857</v>
      </c>
      <c r="C847" s="14" t="s">
        <v>563</v>
      </c>
      <c r="D847" s="15" t="s">
        <v>213</v>
      </c>
      <c r="E847" s="26">
        <f t="shared" si="13"/>
        <v>146370</v>
      </c>
      <c r="F847" s="26">
        <v>146370</v>
      </c>
      <c r="G847" s="69"/>
      <c r="H847" s="103"/>
    </row>
    <row r="848" spans="2:8" ht="15.6">
      <c r="B848" s="102">
        <v>858</v>
      </c>
      <c r="C848" s="14" t="s">
        <v>564</v>
      </c>
      <c r="D848" s="15" t="s">
        <v>213</v>
      </c>
      <c r="E848" s="26">
        <f t="shared" si="13"/>
        <v>38890.39</v>
      </c>
      <c r="F848" s="26">
        <v>38890.39</v>
      </c>
      <c r="G848" s="69"/>
      <c r="H848" s="103"/>
    </row>
    <row r="849" spans="2:8" ht="15.6">
      <c r="B849" s="102">
        <v>859</v>
      </c>
      <c r="C849" s="14" t="s">
        <v>565</v>
      </c>
      <c r="D849" s="15" t="s">
        <v>213</v>
      </c>
      <c r="E849" s="26">
        <f t="shared" si="13"/>
        <v>53550</v>
      </c>
      <c r="F849" s="26">
        <v>53550</v>
      </c>
      <c r="G849" s="69"/>
      <c r="H849" s="103"/>
    </row>
    <row r="850" spans="2:8" ht="15.6">
      <c r="B850" s="102">
        <v>860</v>
      </c>
      <c r="C850" s="14" t="s">
        <v>566</v>
      </c>
      <c r="D850" s="15" t="s">
        <v>213</v>
      </c>
      <c r="E850" s="26">
        <f t="shared" si="13"/>
        <v>92820</v>
      </c>
      <c r="F850" s="26">
        <v>92820</v>
      </c>
      <c r="G850" s="69"/>
      <c r="H850" s="103"/>
    </row>
    <row r="851" spans="2:8" ht="15.6">
      <c r="B851" s="102">
        <v>861</v>
      </c>
      <c r="C851" s="14" t="s">
        <v>567</v>
      </c>
      <c r="D851" s="15" t="s">
        <v>213</v>
      </c>
      <c r="E851" s="26">
        <f t="shared" si="13"/>
        <v>297500</v>
      </c>
      <c r="F851" s="26">
        <v>297500</v>
      </c>
      <c r="G851" s="69"/>
      <c r="H851" s="103"/>
    </row>
    <row r="852" spans="2:8" ht="15.6">
      <c r="B852" s="102">
        <v>862</v>
      </c>
      <c r="C852" s="14" t="s">
        <v>568</v>
      </c>
      <c r="D852" s="15" t="s">
        <v>213</v>
      </c>
      <c r="E852" s="26">
        <f t="shared" si="13"/>
        <v>535500</v>
      </c>
      <c r="F852" s="26">
        <v>535500</v>
      </c>
      <c r="G852" s="69"/>
      <c r="H852" s="103"/>
    </row>
    <row r="853" spans="2:8" ht="15.6">
      <c r="B853" s="102">
        <v>863</v>
      </c>
      <c r="C853" s="14" t="s">
        <v>569</v>
      </c>
      <c r="D853" s="15" t="s">
        <v>213</v>
      </c>
      <c r="E853" s="26">
        <f t="shared" si="13"/>
        <v>467670</v>
      </c>
      <c r="F853" s="26">
        <v>467670</v>
      </c>
      <c r="G853" s="69"/>
      <c r="H853" s="103"/>
    </row>
    <row r="854" spans="2:8" ht="15.6">
      <c r="B854" s="102">
        <v>864</v>
      </c>
      <c r="C854" s="14" t="s">
        <v>570</v>
      </c>
      <c r="D854" s="15" t="s">
        <v>213</v>
      </c>
      <c r="E854" s="26">
        <f t="shared" si="13"/>
        <v>275789.64</v>
      </c>
      <c r="F854" s="26">
        <v>275789.64</v>
      </c>
      <c r="G854" s="69"/>
      <c r="H854" s="103"/>
    </row>
    <row r="855" spans="2:8" ht="15.6">
      <c r="B855" s="102">
        <v>865</v>
      </c>
      <c r="C855" s="14" t="s">
        <v>571</v>
      </c>
      <c r="D855" s="15" t="s">
        <v>213</v>
      </c>
      <c r="E855" s="26">
        <f t="shared" si="13"/>
        <v>122570</v>
      </c>
      <c r="F855" s="26">
        <v>122570</v>
      </c>
      <c r="G855" s="69"/>
      <c r="H855" s="103"/>
    </row>
    <row r="856" spans="2:8" ht="15.6">
      <c r="B856" s="102">
        <v>866</v>
      </c>
      <c r="C856" s="14" t="s">
        <v>572</v>
      </c>
      <c r="D856" s="15" t="s">
        <v>213</v>
      </c>
      <c r="E856" s="26">
        <f t="shared" si="13"/>
        <v>242760</v>
      </c>
      <c r="F856" s="26">
        <v>242760</v>
      </c>
      <c r="G856" s="69"/>
      <c r="H856" s="103"/>
    </row>
    <row r="857" spans="2:8" ht="15.6">
      <c r="B857" s="102">
        <v>867</v>
      </c>
      <c r="C857" s="14" t="s">
        <v>573</v>
      </c>
      <c r="D857" s="15" t="s">
        <v>213</v>
      </c>
      <c r="E857" s="26">
        <f t="shared" si="13"/>
        <v>2187220</v>
      </c>
      <c r="F857" s="26">
        <v>2187220</v>
      </c>
      <c r="G857" s="69"/>
      <c r="H857" s="103"/>
    </row>
    <row r="858" spans="2:8" ht="15.6">
      <c r="B858" s="102">
        <v>868</v>
      </c>
      <c r="C858" s="14" t="s">
        <v>574</v>
      </c>
      <c r="D858" s="15" t="s">
        <v>213</v>
      </c>
      <c r="E858" s="26">
        <f t="shared" si="13"/>
        <v>98770</v>
      </c>
      <c r="F858" s="26">
        <v>98770</v>
      </c>
      <c r="G858" s="69"/>
      <c r="H858" s="103"/>
    </row>
    <row r="859" spans="2:8" ht="15.6">
      <c r="B859" s="102">
        <v>869</v>
      </c>
      <c r="C859" s="14" t="s">
        <v>575</v>
      </c>
      <c r="D859" s="15" t="s">
        <v>213</v>
      </c>
      <c r="E859" s="26">
        <f t="shared" si="13"/>
        <v>418880</v>
      </c>
      <c r="F859" s="26">
        <v>418880</v>
      </c>
      <c r="G859" s="69"/>
      <c r="H859" s="103"/>
    </row>
    <row r="860" spans="2:8" ht="15.6">
      <c r="B860" s="102">
        <v>870</v>
      </c>
      <c r="C860" s="14" t="s">
        <v>576</v>
      </c>
      <c r="D860" s="15" t="s">
        <v>213</v>
      </c>
      <c r="E860" s="26">
        <f t="shared" si="13"/>
        <v>5190780</v>
      </c>
      <c r="F860" s="26">
        <v>5190780</v>
      </c>
      <c r="G860" s="69"/>
      <c r="H860" s="103"/>
    </row>
    <row r="861" spans="2:8" ht="15.6">
      <c r="B861" s="102">
        <v>871</v>
      </c>
      <c r="C861" s="14" t="s">
        <v>577</v>
      </c>
      <c r="D861" s="15" t="s">
        <v>213</v>
      </c>
      <c r="E861" s="26">
        <f t="shared" si="13"/>
        <v>183260</v>
      </c>
      <c r="F861" s="26">
        <v>183260</v>
      </c>
      <c r="G861" s="69"/>
      <c r="H861" s="103"/>
    </row>
    <row r="862" spans="2:8" ht="15.6">
      <c r="B862" s="102">
        <v>872</v>
      </c>
      <c r="C862" s="14" t="s">
        <v>578</v>
      </c>
      <c r="D862" s="15" t="s">
        <v>213</v>
      </c>
      <c r="E862" s="26">
        <f t="shared" si="13"/>
        <v>79492</v>
      </c>
      <c r="F862" s="26">
        <v>79492</v>
      </c>
      <c r="G862" s="69"/>
      <c r="H862" s="103"/>
    </row>
    <row r="863" spans="2:8" ht="15.6">
      <c r="B863" s="102">
        <v>873</v>
      </c>
      <c r="C863" s="14" t="s">
        <v>579</v>
      </c>
      <c r="D863" s="15" t="s">
        <v>213</v>
      </c>
      <c r="E863" s="26">
        <f t="shared" si="13"/>
        <v>49980</v>
      </c>
      <c r="F863" s="26">
        <v>49980</v>
      </c>
      <c r="G863" s="69"/>
      <c r="H863" s="103"/>
    </row>
    <row r="864" spans="2:8" ht="15.6">
      <c r="B864" s="102">
        <v>874</v>
      </c>
      <c r="C864" s="14" t="s">
        <v>580</v>
      </c>
      <c r="D864" s="15" t="s">
        <v>213</v>
      </c>
      <c r="E864" s="26">
        <f t="shared" si="13"/>
        <v>172550</v>
      </c>
      <c r="F864" s="26">
        <v>172550</v>
      </c>
      <c r="G864" s="69"/>
      <c r="H864" s="103"/>
    </row>
    <row r="865" spans="2:8" ht="15.6">
      <c r="B865" s="102">
        <v>875</v>
      </c>
      <c r="C865" s="14" t="s">
        <v>581</v>
      </c>
      <c r="D865" s="15" t="s">
        <v>213</v>
      </c>
      <c r="E865" s="26">
        <f t="shared" si="13"/>
        <v>92820</v>
      </c>
      <c r="F865" s="26">
        <v>92820</v>
      </c>
      <c r="G865" s="69"/>
      <c r="H865" s="103"/>
    </row>
    <row r="866" spans="2:8" ht="15.6">
      <c r="B866" s="102">
        <v>876</v>
      </c>
      <c r="C866" s="14" t="s">
        <v>582</v>
      </c>
      <c r="D866" s="15" t="s">
        <v>213</v>
      </c>
      <c r="E866" s="26">
        <f t="shared" si="13"/>
        <v>481950</v>
      </c>
      <c r="F866" s="26">
        <v>481950</v>
      </c>
      <c r="G866" s="69"/>
      <c r="H866" s="103"/>
    </row>
    <row r="867" spans="2:8" ht="15.6">
      <c r="B867" s="102">
        <v>877</v>
      </c>
      <c r="C867" s="14" t="s">
        <v>583</v>
      </c>
      <c r="D867" s="15" t="s">
        <v>213</v>
      </c>
      <c r="E867" s="26">
        <f t="shared" si="13"/>
        <v>1963500</v>
      </c>
      <c r="F867" s="26">
        <v>1963500</v>
      </c>
      <c r="G867" s="69"/>
      <c r="H867" s="103"/>
    </row>
    <row r="868" spans="2:8" ht="15.6">
      <c r="B868" s="102">
        <v>878</v>
      </c>
      <c r="C868" s="14" t="s">
        <v>584</v>
      </c>
      <c r="D868" s="15" t="s">
        <v>213</v>
      </c>
      <c r="E868" s="26">
        <f t="shared" si="13"/>
        <v>222530</v>
      </c>
      <c r="F868" s="26">
        <v>222530</v>
      </c>
      <c r="G868" s="69"/>
      <c r="H868" s="103"/>
    </row>
    <row r="869" spans="2:8" ht="15.6">
      <c r="B869" s="102">
        <v>879</v>
      </c>
      <c r="C869" s="14" t="s">
        <v>585</v>
      </c>
      <c r="D869" s="15" t="s">
        <v>213</v>
      </c>
      <c r="E869" s="26">
        <f t="shared" si="13"/>
        <v>261800</v>
      </c>
      <c r="F869" s="26">
        <v>261800</v>
      </c>
      <c r="G869" s="69"/>
      <c r="H869" s="103"/>
    </row>
    <row r="870" spans="2:8" ht="15.6">
      <c r="B870" s="102">
        <v>880</v>
      </c>
      <c r="C870" s="14" t="s">
        <v>586</v>
      </c>
      <c r="D870" s="15" t="s">
        <v>213</v>
      </c>
      <c r="E870" s="26">
        <f t="shared" si="13"/>
        <v>688772</v>
      </c>
      <c r="F870" s="26">
        <v>688772</v>
      </c>
      <c r="G870" s="69"/>
      <c r="H870" s="103"/>
    </row>
    <row r="871" spans="2:8" ht="15.6">
      <c r="B871" s="102">
        <v>881</v>
      </c>
      <c r="C871" s="14" t="s">
        <v>587</v>
      </c>
      <c r="D871" s="15" t="s">
        <v>213</v>
      </c>
      <c r="E871" s="26">
        <f t="shared" si="13"/>
        <v>253470</v>
      </c>
      <c r="F871" s="26">
        <v>253470</v>
      </c>
      <c r="G871" s="69"/>
      <c r="H871" s="103"/>
    </row>
    <row r="872" spans="2:8" ht="15.6">
      <c r="B872" s="102">
        <v>882</v>
      </c>
      <c r="C872" s="14" t="s">
        <v>588</v>
      </c>
      <c r="D872" s="15" t="s">
        <v>213</v>
      </c>
      <c r="E872" s="26">
        <f t="shared" si="13"/>
        <v>140182</v>
      </c>
      <c r="F872" s="26">
        <v>140182</v>
      </c>
      <c r="G872" s="69"/>
      <c r="H872" s="103"/>
    </row>
    <row r="873" spans="2:8" ht="15.6">
      <c r="B873" s="102">
        <v>883</v>
      </c>
      <c r="C873" s="14" t="s">
        <v>589</v>
      </c>
      <c r="D873" s="15" t="s">
        <v>213</v>
      </c>
      <c r="E873" s="26">
        <f t="shared" si="13"/>
        <v>155652</v>
      </c>
      <c r="F873" s="26">
        <v>155652</v>
      </c>
      <c r="G873" s="69"/>
      <c r="H873" s="103"/>
    </row>
    <row r="874" spans="2:8" ht="15.6">
      <c r="B874" s="102">
        <v>884</v>
      </c>
      <c r="C874" s="14" t="s">
        <v>590</v>
      </c>
      <c r="D874" s="15" t="s">
        <v>213</v>
      </c>
      <c r="E874" s="26">
        <f t="shared" si="13"/>
        <v>52360</v>
      </c>
      <c r="F874" s="26">
        <v>52360</v>
      </c>
      <c r="G874" s="69"/>
      <c r="H874" s="103"/>
    </row>
    <row r="875" spans="2:8" ht="15.6">
      <c r="B875" s="102">
        <v>885</v>
      </c>
      <c r="C875" s="14" t="s">
        <v>591</v>
      </c>
      <c r="D875" s="15" t="s">
        <v>213</v>
      </c>
      <c r="E875" s="26">
        <f t="shared" si="13"/>
        <v>321968.78000000003</v>
      </c>
      <c r="F875" s="26">
        <v>321968.78000000003</v>
      </c>
      <c r="G875" s="69"/>
      <c r="H875" s="103"/>
    </row>
    <row r="876" spans="2:8" ht="15.6">
      <c r="B876" s="102">
        <v>886</v>
      </c>
      <c r="C876" s="14" t="s">
        <v>592</v>
      </c>
      <c r="D876" s="15" t="s">
        <v>213</v>
      </c>
      <c r="E876" s="26">
        <f t="shared" si="13"/>
        <v>244664</v>
      </c>
      <c r="F876" s="26">
        <v>244664</v>
      </c>
      <c r="G876" s="69"/>
      <c r="H876" s="103"/>
    </row>
    <row r="877" spans="2:8" ht="15.6">
      <c r="B877" s="102">
        <v>887</v>
      </c>
      <c r="C877" s="14" t="s">
        <v>593</v>
      </c>
      <c r="D877" s="15" t="s">
        <v>213</v>
      </c>
      <c r="E877" s="26">
        <f t="shared" si="13"/>
        <v>412037.5</v>
      </c>
      <c r="F877" s="26">
        <v>412037.5</v>
      </c>
      <c r="G877" s="69"/>
      <c r="H877" s="103"/>
    </row>
    <row r="878" spans="2:8" ht="15.6">
      <c r="B878" s="102">
        <v>888</v>
      </c>
      <c r="C878" s="14" t="s">
        <v>594</v>
      </c>
      <c r="D878" s="15" t="s">
        <v>213</v>
      </c>
      <c r="E878" s="26">
        <f t="shared" si="13"/>
        <v>290062.5</v>
      </c>
      <c r="F878" s="26">
        <v>290062.5</v>
      </c>
      <c r="G878" s="69"/>
      <c r="H878" s="103"/>
    </row>
    <row r="879" spans="2:8" ht="15.6">
      <c r="B879" s="102">
        <v>889</v>
      </c>
      <c r="C879" s="14" t="s">
        <v>595</v>
      </c>
      <c r="D879" s="15" t="s">
        <v>213</v>
      </c>
      <c r="E879" s="26">
        <f t="shared" si="13"/>
        <v>3568780.25</v>
      </c>
      <c r="F879" s="26">
        <v>3568780.25</v>
      </c>
      <c r="G879" s="69"/>
      <c r="H879" s="103"/>
    </row>
    <row r="880" spans="2:8" ht="15.6">
      <c r="B880" s="102">
        <v>890</v>
      </c>
      <c r="C880" s="14" t="s">
        <v>596</v>
      </c>
      <c r="D880" s="15" t="s">
        <v>213</v>
      </c>
      <c r="E880" s="26">
        <f t="shared" si="13"/>
        <v>376635</v>
      </c>
      <c r="F880" s="26">
        <v>376635</v>
      </c>
      <c r="G880" s="69"/>
      <c r="H880" s="103"/>
    </row>
    <row r="881" spans="2:8" ht="15.6">
      <c r="B881" s="102">
        <v>891</v>
      </c>
      <c r="C881" s="14" t="s">
        <v>597</v>
      </c>
      <c r="D881" s="15" t="s">
        <v>213</v>
      </c>
      <c r="E881" s="26">
        <f t="shared" si="13"/>
        <v>536095</v>
      </c>
      <c r="F881" s="26">
        <v>536095</v>
      </c>
      <c r="G881" s="69"/>
      <c r="H881" s="103"/>
    </row>
    <row r="882" spans="2:8" ht="15.6">
      <c r="B882" s="102">
        <v>892</v>
      </c>
      <c r="C882" s="14" t="s">
        <v>598</v>
      </c>
      <c r="D882" s="15" t="s">
        <v>213</v>
      </c>
      <c r="E882" s="26">
        <f t="shared" si="13"/>
        <v>535500</v>
      </c>
      <c r="F882" s="26">
        <v>535500</v>
      </c>
      <c r="G882" s="69"/>
      <c r="H882" s="103"/>
    </row>
    <row r="883" spans="2:8" ht="15.6">
      <c r="B883" s="102">
        <v>893</v>
      </c>
      <c r="C883" s="14" t="s">
        <v>599</v>
      </c>
      <c r="D883" s="15" t="s">
        <v>213</v>
      </c>
      <c r="E883" s="26">
        <f t="shared" si="13"/>
        <v>493224.06</v>
      </c>
      <c r="F883" s="26">
        <v>493224.06</v>
      </c>
      <c r="G883" s="69"/>
      <c r="H883" s="103"/>
    </row>
    <row r="884" spans="2:8" ht="15.6">
      <c r="B884" s="102">
        <v>894</v>
      </c>
      <c r="C884" s="14" t="s">
        <v>600</v>
      </c>
      <c r="D884" s="15" t="s">
        <v>213</v>
      </c>
      <c r="E884" s="26">
        <f t="shared" si="13"/>
        <v>645575</v>
      </c>
      <c r="F884" s="26">
        <v>645575</v>
      </c>
      <c r="G884" s="69"/>
      <c r="H884" s="103"/>
    </row>
    <row r="885" spans="2:8" ht="15.6">
      <c r="B885" s="102">
        <v>895</v>
      </c>
      <c r="C885" s="14" t="s">
        <v>601</v>
      </c>
      <c r="D885" s="15" t="s">
        <v>213</v>
      </c>
      <c r="E885" s="26">
        <f t="shared" si="13"/>
        <v>736491</v>
      </c>
      <c r="F885" s="26">
        <v>736491</v>
      </c>
      <c r="G885" s="69"/>
      <c r="H885" s="103"/>
    </row>
    <row r="886" spans="2:8" ht="15.6">
      <c r="B886" s="102">
        <v>896</v>
      </c>
      <c r="C886" s="14" t="s">
        <v>602</v>
      </c>
      <c r="D886" s="15" t="s">
        <v>213</v>
      </c>
      <c r="E886" s="26">
        <f t="shared" si="13"/>
        <v>989604</v>
      </c>
      <c r="F886" s="26">
        <v>989604</v>
      </c>
      <c r="G886" s="69"/>
      <c r="H886" s="103"/>
    </row>
    <row r="887" spans="2:8" ht="15.6">
      <c r="B887" s="102">
        <v>897</v>
      </c>
      <c r="C887" s="14" t="s">
        <v>603</v>
      </c>
      <c r="D887" s="15" t="s">
        <v>213</v>
      </c>
      <c r="E887" s="26">
        <f t="shared" si="13"/>
        <v>1370404</v>
      </c>
      <c r="F887" s="26">
        <v>1370404</v>
      </c>
      <c r="G887" s="69"/>
      <c r="H887" s="103"/>
    </row>
    <row r="888" spans="2:8" ht="15.6">
      <c r="B888" s="102">
        <v>898</v>
      </c>
      <c r="C888" s="14" t="s">
        <v>604</v>
      </c>
      <c r="D888" s="15" t="s">
        <v>213</v>
      </c>
      <c r="E888" s="26">
        <f t="shared" si="13"/>
        <v>1310190</v>
      </c>
      <c r="F888" s="26">
        <v>1310190</v>
      </c>
      <c r="G888" s="69"/>
      <c r="H888" s="103"/>
    </row>
    <row r="889" spans="2:8" ht="15.6">
      <c r="B889" s="102">
        <v>899</v>
      </c>
      <c r="C889" s="14" t="s">
        <v>605</v>
      </c>
      <c r="D889" s="15" t="s">
        <v>213</v>
      </c>
      <c r="E889" s="26">
        <f t="shared" si="13"/>
        <v>117810</v>
      </c>
      <c r="F889" s="26">
        <v>117810</v>
      </c>
      <c r="G889" s="69"/>
      <c r="H889" s="103"/>
    </row>
    <row r="890" spans="2:8" ht="15.6">
      <c r="B890" s="102">
        <v>900</v>
      </c>
      <c r="C890" s="14" t="s">
        <v>606</v>
      </c>
      <c r="D890" s="15" t="s">
        <v>213</v>
      </c>
      <c r="E890" s="26">
        <f t="shared" si="13"/>
        <v>239190</v>
      </c>
      <c r="F890" s="26">
        <v>239190</v>
      </c>
      <c r="G890" s="69"/>
      <c r="H890" s="103"/>
    </row>
    <row r="891" spans="2:8" ht="15.6">
      <c r="B891" s="102">
        <v>901</v>
      </c>
      <c r="C891" s="14" t="s">
        <v>607</v>
      </c>
      <c r="D891" s="15" t="s">
        <v>213</v>
      </c>
      <c r="E891" s="26">
        <f t="shared" si="13"/>
        <v>16160</v>
      </c>
      <c r="F891" s="26">
        <v>16160</v>
      </c>
      <c r="G891" s="69"/>
      <c r="H891" s="103"/>
    </row>
    <row r="892" spans="2:8" ht="15.6">
      <c r="B892" s="102">
        <v>902</v>
      </c>
      <c r="C892" s="14" t="s">
        <v>608</v>
      </c>
      <c r="D892" s="15" t="s">
        <v>213</v>
      </c>
      <c r="E892" s="26">
        <f t="shared" si="13"/>
        <v>16160</v>
      </c>
      <c r="F892" s="26">
        <v>16160</v>
      </c>
      <c r="G892" s="69"/>
      <c r="H892" s="103"/>
    </row>
    <row r="893" spans="2:8" ht="15.6">
      <c r="B893" s="102">
        <v>903</v>
      </c>
      <c r="C893" s="14" t="s">
        <v>611</v>
      </c>
      <c r="D893" s="15" t="s">
        <v>213</v>
      </c>
      <c r="E893" s="26">
        <f t="shared" si="13"/>
        <v>526218</v>
      </c>
      <c r="F893" s="26">
        <v>526218</v>
      </c>
      <c r="G893" s="69"/>
      <c r="H893" s="103"/>
    </row>
    <row r="894" spans="2:8" ht="15.6">
      <c r="B894" s="102">
        <v>904</v>
      </c>
      <c r="C894" s="14" t="s">
        <v>609</v>
      </c>
      <c r="D894" s="15" t="s">
        <v>213</v>
      </c>
      <c r="E894" s="26">
        <f t="shared" si="13"/>
        <v>1761200</v>
      </c>
      <c r="F894" s="26">
        <v>1761200</v>
      </c>
      <c r="G894" s="69"/>
      <c r="H894" s="103"/>
    </row>
    <row r="895" spans="2:8" ht="15.6">
      <c r="B895" s="102">
        <v>905</v>
      </c>
      <c r="C895" s="14" t="s">
        <v>610</v>
      </c>
      <c r="D895" s="15" t="s">
        <v>213</v>
      </c>
      <c r="E895" s="26">
        <f t="shared" si="13"/>
        <v>295953</v>
      </c>
      <c r="F895" s="26">
        <v>295953</v>
      </c>
      <c r="G895" s="69"/>
      <c r="H895" s="103"/>
    </row>
    <row r="896" spans="2:8" ht="15.6">
      <c r="B896" s="102">
        <v>906</v>
      </c>
      <c r="C896" s="14" t="s">
        <v>2323</v>
      </c>
      <c r="D896" s="15" t="s">
        <v>213</v>
      </c>
      <c r="E896" s="26">
        <f t="shared" si="13"/>
        <v>3255.84</v>
      </c>
      <c r="F896" s="26">
        <v>3255.84</v>
      </c>
      <c r="G896" s="69"/>
      <c r="H896" s="103"/>
    </row>
    <row r="897" spans="2:8" ht="15.6">
      <c r="B897" s="102">
        <v>907</v>
      </c>
      <c r="C897" s="14" t="s">
        <v>2324</v>
      </c>
      <c r="D897" s="15" t="s">
        <v>213</v>
      </c>
      <c r="E897" s="26">
        <f t="shared" si="13"/>
        <v>5288.36</v>
      </c>
      <c r="F897" s="26">
        <v>5288.36</v>
      </c>
      <c r="G897" s="69"/>
      <c r="H897" s="103"/>
    </row>
    <row r="898" spans="2:8" ht="15.6">
      <c r="B898" s="102">
        <v>908</v>
      </c>
      <c r="C898" s="14" t="s">
        <v>2325</v>
      </c>
      <c r="D898" s="15" t="s">
        <v>213</v>
      </c>
      <c r="E898" s="26">
        <f t="shared" si="13"/>
        <v>9558.08</v>
      </c>
      <c r="F898" s="26">
        <v>9558.08</v>
      </c>
      <c r="G898" s="69"/>
      <c r="H898" s="103"/>
    </row>
    <row r="899" spans="2:8" ht="15.6">
      <c r="B899" s="102">
        <v>909</v>
      </c>
      <c r="C899" s="14" t="s">
        <v>2326</v>
      </c>
      <c r="D899" s="15" t="s">
        <v>213</v>
      </c>
      <c r="E899" s="26">
        <f t="shared" si="13"/>
        <v>17352.580000000002</v>
      </c>
      <c r="F899" s="26">
        <v>17352.580000000002</v>
      </c>
      <c r="G899" s="69"/>
      <c r="H899" s="103"/>
    </row>
    <row r="900" spans="2:8" ht="15.6">
      <c r="B900" s="102">
        <v>910</v>
      </c>
      <c r="C900" s="14" t="s">
        <v>2327</v>
      </c>
      <c r="D900" s="15" t="s">
        <v>213</v>
      </c>
      <c r="E900" s="26">
        <f t="shared" si="13"/>
        <v>35019.32</v>
      </c>
      <c r="F900" s="26">
        <v>35019.32</v>
      </c>
      <c r="G900" s="69"/>
      <c r="H900" s="103"/>
    </row>
    <row r="901" spans="2:8" ht="15.6">
      <c r="B901" s="102">
        <v>911</v>
      </c>
      <c r="C901" s="14" t="s">
        <v>2328</v>
      </c>
      <c r="D901" s="15" t="s">
        <v>213</v>
      </c>
      <c r="E901" s="26">
        <f t="shared" si="13"/>
        <v>36763.86</v>
      </c>
      <c r="F901" s="26">
        <v>36763.86</v>
      </c>
      <c r="G901" s="69"/>
      <c r="H901" s="103"/>
    </row>
    <row r="902" spans="2:8" ht="15.6">
      <c r="B902" s="102">
        <v>912</v>
      </c>
      <c r="C902" s="14" t="s">
        <v>2329</v>
      </c>
      <c r="D902" s="15" t="s">
        <v>213</v>
      </c>
      <c r="E902" s="26">
        <f t="shared" si="13"/>
        <v>71314.320000000007</v>
      </c>
      <c r="F902" s="26">
        <v>71314.320000000007</v>
      </c>
      <c r="G902" s="69"/>
      <c r="H902" s="103"/>
    </row>
    <row r="903" spans="2:8" ht="15.6">
      <c r="B903" s="102">
        <v>913</v>
      </c>
      <c r="C903" s="14" t="s">
        <v>2330</v>
      </c>
      <c r="D903" s="15" t="s">
        <v>213</v>
      </c>
      <c r="E903" s="26">
        <f t="shared" si="13"/>
        <v>103083.75</v>
      </c>
      <c r="F903" s="26">
        <v>103083.75</v>
      </c>
      <c r="G903" s="69"/>
      <c r="H903" s="103"/>
    </row>
    <row r="904" spans="2:8" ht="15.6">
      <c r="B904" s="102">
        <v>914</v>
      </c>
      <c r="C904" s="14" t="s">
        <v>3372</v>
      </c>
      <c r="D904" s="15" t="s">
        <v>253</v>
      </c>
      <c r="E904" s="26">
        <f t="shared" si="13"/>
        <v>27608</v>
      </c>
      <c r="F904" s="26">
        <v>27608</v>
      </c>
      <c r="G904" s="69"/>
      <c r="H904" s="103"/>
    </row>
    <row r="905" spans="2:8" ht="15.6">
      <c r="B905" s="102">
        <v>915</v>
      </c>
      <c r="C905" s="14" t="s">
        <v>612</v>
      </c>
      <c r="D905" s="15" t="s">
        <v>1983</v>
      </c>
      <c r="E905" s="26">
        <f t="shared" si="13"/>
        <v>7140</v>
      </c>
      <c r="F905" s="26">
        <v>7140</v>
      </c>
      <c r="G905" s="69"/>
      <c r="H905" s="103"/>
    </row>
    <row r="906" spans="2:8" ht="15.6">
      <c r="B906" s="102">
        <v>916</v>
      </c>
      <c r="C906" s="14" t="s">
        <v>613</v>
      </c>
      <c r="D906" s="15" t="s">
        <v>1983</v>
      </c>
      <c r="E906" s="26">
        <f t="shared" si="13"/>
        <v>5593</v>
      </c>
      <c r="F906" s="26">
        <v>5593</v>
      </c>
      <c r="G906" s="69"/>
      <c r="H906" s="103"/>
    </row>
    <row r="907" spans="2:8" ht="15.6">
      <c r="B907" s="102">
        <v>917</v>
      </c>
      <c r="C907" s="14" t="s">
        <v>3373</v>
      </c>
      <c r="D907" s="15" t="s">
        <v>283</v>
      </c>
      <c r="E907" s="26">
        <f t="shared" ref="E907:E970" si="14">+AVERAGE(F907:H907)</f>
        <v>68276.3</v>
      </c>
      <c r="F907" s="26">
        <v>68276.3</v>
      </c>
      <c r="G907" s="69"/>
      <c r="H907" s="103"/>
    </row>
    <row r="908" spans="2:8" ht="15.6">
      <c r="B908" s="102">
        <v>918</v>
      </c>
      <c r="C908" s="14" t="s">
        <v>614</v>
      </c>
      <c r="D908" s="15" t="s">
        <v>223</v>
      </c>
      <c r="E908" s="26">
        <f t="shared" si="14"/>
        <v>18445</v>
      </c>
      <c r="F908" s="26">
        <v>18445</v>
      </c>
      <c r="G908" s="69"/>
      <c r="H908" s="103"/>
    </row>
    <row r="909" spans="2:8" ht="15.6">
      <c r="B909" s="102">
        <v>919</v>
      </c>
      <c r="C909" s="14" t="s">
        <v>614</v>
      </c>
      <c r="D909" s="15" t="s">
        <v>222</v>
      </c>
      <c r="E909" s="26">
        <f t="shared" si="14"/>
        <v>65807</v>
      </c>
      <c r="F909" s="26">
        <v>65807</v>
      </c>
      <c r="G909" s="69"/>
      <c r="H909" s="103"/>
    </row>
    <row r="910" spans="2:8" ht="15.6">
      <c r="B910" s="102">
        <v>920</v>
      </c>
      <c r="C910" s="14" t="s">
        <v>3374</v>
      </c>
      <c r="D910" s="15" t="s">
        <v>221</v>
      </c>
      <c r="E910" s="26">
        <f t="shared" si="14"/>
        <v>298511.5</v>
      </c>
      <c r="F910" s="26">
        <v>298511.5</v>
      </c>
      <c r="G910" s="69"/>
      <c r="H910" s="103"/>
    </row>
    <row r="911" spans="2:8" ht="15.6">
      <c r="B911" s="102">
        <v>921</v>
      </c>
      <c r="C911" s="14" t="s">
        <v>615</v>
      </c>
      <c r="D911" s="15" t="s">
        <v>222</v>
      </c>
      <c r="E911" s="26">
        <f t="shared" si="14"/>
        <v>65807</v>
      </c>
      <c r="F911" s="26">
        <v>65807</v>
      </c>
      <c r="G911" s="69"/>
      <c r="H911" s="103"/>
    </row>
    <row r="912" spans="2:8" ht="15.6">
      <c r="B912" s="102">
        <v>922</v>
      </c>
      <c r="C912" s="14" t="s">
        <v>616</v>
      </c>
      <c r="D912" s="15" t="s">
        <v>213</v>
      </c>
      <c r="E912" s="26">
        <f t="shared" si="14"/>
        <v>831418.49</v>
      </c>
      <c r="F912" s="26">
        <v>831418.49</v>
      </c>
      <c r="G912" s="69"/>
      <c r="H912" s="103"/>
    </row>
    <row r="913" spans="2:8" ht="15.6">
      <c r="B913" s="102">
        <v>923</v>
      </c>
      <c r="C913" s="14" t="s">
        <v>617</v>
      </c>
      <c r="D913" s="15" t="s">
        <v>495</v>
      </c>
      <c r="E913" s="26">
        <f t="shared" si="14"/>
        <v>28798</v>
      </c>
      <c r="F913" s="26">
        <v>28798</v>
      </c>
      <c r="G913" s="69"/>
      <c r="H913" s="103"/>
    </row>
    <row r="914" spans="2:8" ht="15.6">
      <c r="B914" s="102">
        <v>924</v>
      </c>
      <c r="C914" s="14" t="s">
        <v>618</v>
      </c>
      <c r="D914" s="15" t="s">
        <v>213</v>
      </c>
      <c r="E914" s="26">
        <f t="shared" si="14"/>
        <v>41055</v>
      </c>
      <c r="F914" s="26">
        <v>41055</v>
      </c>
      <c r="G914" s="69"/>
      <c r="H914" s="103"/>
    </row>
    <row r="915" spans="2:8" ht="15.6">
      <c r="B915" s="102">
        <v>925</v>
      </c>
      <c r="C915" s="106" t="s">
        <v>3121</v>
      </c>
      <c r="D915" s="4" t="s">
        <v>213</v>
      </c>
      <c r="E915" s="26">
        <f t="shared" si="14"/>
        <v>50000</v>
      </c>
      <c r="F915" s="103"/>
      <c r="G915" s="103"/>
      <c r="H915" s="107">
        <v>50000</v>
      </c>
    </row>
    <row r="916" spans="2:8" ht="15.6">
      <c r="B916" s="102">
        <v>926</v>
      </c>
      <c r="C916" s="14" t="s">
        <v>2100</v>
      </c>
      <c r="D916" s="15" t="s">
        <v>213</v>
      </c>
      <c r="E916" s="26">
        <f t="shared" si="14"/>
        <v>41513.15</v>
      </c>
      <c r="F916" s="26">
        <v>41513.15</v>
      </c>
      <c r="G916" s="69"/>
      <c r="H916" s="103"/>
    </row>
    <row r="917" spans="2:8" ht="15.6">
      <c r="B917" s="102">
        <v>927</v>
      </c>
      <c r="C917" s="14" t="s">
        <v>2101</v>
      </c>
      <c r="D917" s="15" t="s">
        <v>213</v>
      </c>
      <c r="E917" s="26">
        <f t="shared" si="14"/>
        <v>47395.32</v>
      </c>
      <c r="F917" s="26">
        <v>47395.32</v>
      </c>
      <c r="G917" s="69"/>
      <c r="H917" s="103"/>
    </row>
    <row r="918" spans="2:8" ht="15.6">
      <c r="B918" s="102">
        <v>928</v>
      </c>
      <c r="C918" s="14" t="s">
        <v>2331</v>
      </c>
      <c r="D918" s="15" t="s">
        <v>213</v>
      </c>
      <c r="E918" s="26">
        <f t="shared" si="14"/>
        <v>94983.42</v>
      </c>
      <c r="F918" s="26">
        <v>94983.42</v>
      </c>
      <c r="G918" s="69"/>
      <c r="H918" s="103"/>
    </row>
    <row r="919" spans="2:8" ht="15.6">
      <c r="B919" s="102">
        <v>929</v>
      </c>
      <c r="C919" s="106" t="s">
        <v>3118</v>
      </c>
      <c r="D919" s="4" t="s">
        <v>213</v>
      </c>
      <c r="E919" s="26">
        <f t="shared" si="14"/>
        <v>78000</v>
      </c>
      <c r="F919" s="103"/>
      <c r="G919" s="103"/>
      <c r="H919" s="107">
        <v>78000</v>
      </c>
    </row>
    <row r="920" spans="2:8" ht="15.6">
      <c r="B920" s="102">
        <v>930</v>
      </c>
      <c r="C920" s="106" t="s">
        <v>3113</v>
      </c>
      <c r="D920" s="108" t="s">
        <v>213</v>
      </c>
      <c r="E920" s="26">
        <f t="shared" si="14"/>
        <v>197000</v>
      </c>
      <c r="F920" s="103"/>
      <c r="G920" s="103"/>
      <c r="H920" s="107">
        <v>197000</v>
      </c>
    </row>
    <row r="921" spans="2:8" ht="15.6">
      <c r="B921" s="102">
        <v>931</v>
      </c>
      <c r="C921" s="5" t="s">
        <v>3019</v>
      </c>
      <c r="D921" s="4" t="s">
        <v>213</v>
      </c>
      <c r="E921" s="26">
        <f t="shared" si="14"/>
        <v>109200</v>
      </c>
      <c r="F921" s="6"/>
      <c r="G921" s="6">
        <v>109200</v>
      </c>
      <c r="H921" s="103"/>
    </row>
    <row r="922" spans="2:8" ht="15.6">
      <c r="B922" s="102">
        <v>932</v>
      </c>
      <c r="C922" s="5" t="s">
        <v>3021</v>
      </c>
      <c r="D922" s="4" t="s">
        <v>213</v>
      </c>
      <c r="E922" s="26">
        <f t="shared" si="14"/>
        <v>123900</v>
      </c>
      <c r="F922" s="6"/>
      <c r="G922" s="6">
        <v>123900</v>
      </c>
      <c r="H922" s="103"/>
    </row>
    <row r="923" spans="2:8" ht="15.6">
      <c r="B923" s="102">
        <v>933</v>
      </c>
      <c r="C923" s="103" t="s">
        <v>3129</v>
      </c>
      <c r="D923" s="4" t="s">
        <v>213</v>
      </c>
      <c r="E923" s="26">
        <f t="shared" si="14"/>
        <v>2705</v>
      </c>
      <c r="F923" s="103"/>
      <c r="G923" s="103"/>
      <c r="H923" s="107">
        <v>2705</v>
      </c>
    </row>
    <row r="924" spans="2:8" ht="15.6">
      <c r="B924" s="102">
        <v>935</v>
      </c>
      <c r="C924" s="5" t="s">
        <v>2878</v>
      </c>
      <c r="D924" s="4" t="s">
        <v>213</v>
      </c>
      <c r="E924" s="26">
        <f t="shared" si="14"/>
        <v>1600</v>
      </c>
      <c r="F924" s="6"/>
      <c r="G924" s="6">
        <v>1600</v>
      </c>
      <c r="H924" s="103"/>
    </row>
    <row r="925" spans="2:8" ht="15.6">
      <c r="B925" s="102">
        <v>936</v>
      </c>
      <c r="C925" s="14" t="s">
        <v>619</v>
      </c>
      <c r="D925" s="15" t="s">
        <v>213</v>
      </c>
      <c r="E925" s="26">
        <f t="shared" si="14"/>
        <v>1375</v>
      </c>
      <c r="F925" s="26">
        <v>1375</v>
      </c>
      <c r="G925" s="69"/>
      <c r="H925" s="103"/>
    </row>
    <row r="926" spans="2:8" ht="15.6">
      <c r="B926" s="102">
        <v>937</v>
      </c>
      <c r="C926" s="14" t="s">
        <v>620</v>
      </c>
      <c r="D926" s="15" t="s">
        <v>213</v>
      </c>
      <c r="E926" s="26">
        <f t="shared" si="14"/>
        <v>1160</v>
      </c>
      <c r="F926" s="26">
        <v>900</v>
      </c>
      <c r="G926" s="69">
        <v>1420</v>
      </c>
      <c r="H926" s="103"/>
    </row>
    <row r="927" spans="2:8" ht="15.6">
      <c r="B927" s="102">
        <v>938</v>
      </c>
      <c r="C927" s="14" t="s">
        <v>2859</v>
      </c>
      <c r="D927" s="15" t="s">
        <v>213</v>
      </c>
      <c r="E927" s="26">
        <f t="shared" si="14"/>
        <v>913.33333333333337</v>
      </c>
      <c r="F927" s="26">
        <v>950</v>
      </c>
      <c r="G927" s="69">
        <v>900</v>
      </c>
      <c r="H927" s="103">
        <v>890</v>
      </c>
    </row>
    <row r="928" spans="2:8" ht="15.6">
      <c r="B928" s="102">
        <v>939</v>
      </c>
      <c r="C928" s="14" t="s">
        <v>621</v>
      </c>
      <c r="D928" s="15" t="s">
        <v>2</v>
      </c>
      <c r="E928" s="26">
        <f t="shared" si="14"/>
        <v>12600</v>
      </c>
      <c r="F928" s="26">
        <v>12600</v>
      </c>
      <c r="G928" s="69"/>
      <c r="H928" s="103"/>
    </row>
    <row r="929" spans="2:8" ht="15.6">
      <c r="B929" s="102">
        <v>940</v>
      </c>
      <c r="C929" s="14" t="s">
        <v>1902</v>
      </c>
      <c r="D929" s="15" t="s">
        <v>213</v>
      </c>
      <c r="E929" s="26">
        <f t="shared" si="14"/>
        <v>19992</v>
      </c>
      <c r="F929" s="26">
        <v>19992</v>
      </c>
      <c r="G929" s="69"/>
      <c r="H929" s="103"/>
    </row>
    <row r="930" spans="2:8" ht="15.6">
      <c r="B930" s="102">
        <v>941</v>
      </c>
      <c r="C930" s="14" t="s">
        <v>1903</v>
      </c>
      <c r="D930" s="15" t="s">
        <v>213</v>
      </c>
      <c r="E930" s="26">
        <f t="shared" si="14"/>
        <v>63787.57</v>
      </c>
      <c r="F930" s="26">
        <v>63787.57</v>
      </c>
      <c r="G930" s="69"/>
      <c r="H930" s="103"/>
    </row>
    <row r="931" spans="2:8" ht="15.6">
      <c r="B931" s="102">
        <v>942</v>
      </c>
      <c r="C931" s="14" t="s">
        <v>1904</v>
      </c>
      <c r="D931" s="15" t="s">
        <v>213</v>
      </c>
      <c r="E931" s="26">
        <f t="shared" si="14"/>
        <v>125426</v>
      </c>
      <c r="F931" s="26">
        <v>125426</v>
      </c>
      <c r="G931" s="69"/>
      <c r="H931" s="103"/>
    </row>
    <row r="932" spans="2:8" ht="15.6">
      <c r="B932" s="102">
        <v>943</v>
      </c>
      <c r="C932" s="14" t="s">
        <v>1905</v>
      </c>
      <c r="D932" s="15" t="s">
        <v>213</v>
      </c>
      <c r="E932" s="26">
        <f t="shared" si="14"/>
        <v>36057</v>
      </c>
      <c r="F932" s="26">
        <v>36057</v>
      </c>
      <c r="G932" s="69"/>
      <c r="H932" s="103"/>
    </row>
    <row r="933" spans="2:8" ht="15.6">
      <c r="B933" s="102">
        <v>944</v>
      </c>
      <c r="C933" s="14" t="s">
        <v>1906</v>
      </c>
      <c r="D933" s="15" t="s">
        <v>213</v>
      </c>
      <c r="E933" s="26">
        <f t="shared" si="14"/>
        <v>43089.9</v>
      </c>
      <c r="F933" s="26">
        <v>43089.9</v>
      </c>
      <c r="G933" s="69"/>
      <c r="H933" s="103"/>
    </row>
    <row r="934" spans="2:8" ht="15.6">
      <c r="B934" s="102">
        <v>945</v>
      </c>
      <c r="C934" s="14" t="s">
        <v>1907</v>
      </c>
      <c r="D934" s="15" t="s">
        <v>213</v>
      </c>
      <c r="E934" s="26">
        <f t="shared" si="14"/>
        <v>111918.31</v>
      </c>
      <c r="F934" s="26">
        <v>111918.31</v>
      </c>
      <c r="G934" s="69"/>
      <c r="H934" s="103"/>
    </row>
    <row r="935" spans="2:8" ht="15.6">
      <c r="B935" s="102">
        <v>946</v>
      </c>
      <c r="C935" s="14" t="s">
        <v>1908</v>
      </c>
      <c r="D935" s="15" t="s">
        <v>213</v>
      </c>
      <c r="E935" s="26">
        <f t="shared" si="14"/>
        <v>11945.22</v>
      </c>
      <c r="F935" s="26">
        <v>11945.22</v>
      </c>
      <c r="G935" s="69"/>
      <c r="H935" s="103"/>
    </row>
    <row r="936" spans="2:8" ht="15.6">
      <c r="B936" s="102">
        <v>947</v>
      </c>
      <c r="C936" s="14" t="s">
        <v>1913</v>
      </c>
      <c r="D936" s="15" t="s">
        <v>213</v>
      </c>
      <c r="E936" s="26">
        <f t="shared" si="14"/>
        <v>6902</v>
      </c>
      <c r="F936" s="26">
        <v>6902</v>
      </c>
      <c r="G936" s="69"/>
      <c r="H936" s="103"/>
    </row>
    <row r="937" spans="2:8" ht="15.6">
      <c r="B937" s="102">
        <v>948</v>
      </c>
      <c r="C937" s="5" t="s">
        <v>2938</v>
      </c>
      <c r="D937" s="4" t="s">
        <v>213</v>
      </c>
      <c r="E937" s="26">
        <f t="shared" si="14"/>
        <v>8500</v>
      </c>
      <c r="F937" s="6"/>
      <c r="G937" s="103"/>
      <c r="H937" s="103">
        <v>8500</v>
      </c>
    </row>
    <row r="938" spans="2:8" ht="15.6">
      <c r="B938" s="102">
        <v>949</v>
      </c>
      <c r="C938" s="14" t="s">
        <v>1909</v>
      </c>
      <c r="D938" s="15" t="s">
        <v>213</v>
      </c>
      <c r="E938" s="26">
        <f t="shared" si="14"/>
        <v>4920.6499999999996</v>
      </c>
      <c r="F938" s="26">
        <v>4920.6499999999996</v>
      </c>
      <c r="G938" s="69"/>
      <c r="H938" s="103"/>
    </row>
    <row r="939" spans="2:8" ht="15.6">
      <c r="B939" s="102">
        <v>950</v>
      </c>
      <c r="C939" s="14" t="s">
        <v>1910</v>
      </c>
      <c r="D939" s="15" t="s">
        <v>213</v>
      </c>
      <c r="E939" s="26">
        <f t="shared" si="14"/>
        <v>8484.7000000000007</v>
      </c>
      <c r="F939" s="26">
        <v>8484.7000000000007</v>
      </c>
      <c r="G939" s="69"/>
      <c r="H939" s="103"/>
    </row>
    <row r="940" spans="2:8" ht="15.6">
      <c r="B940" s="102">
        <v>951</v>
      </c>
      <c r="C940" s="14" t="s">
        <v>1911</v>
      </c>
      <c r="D940" s="15" t="s">
        <v>213</v>
      </c>
      <c r="E940" s="26">
        <f t="shared" si="14"/>
        <v>10864.7</v>
      </c>
      <c r="F940" s="26">
        <v>10864.7</v>
      </c>
      <c r="G940" s="69"/>
      <c r="H940" s="103"/>
    </row>
    <row r="941" spans="2:8" ht="15.6">
      <c r="B941" s="102">
        <v>952</v>
      </c>
      <c r="C941" s="14" t="s">
        <v>1912</v>
      </c>
      <c r="D941" s="15" t="s">
        <v>213</v>
      </c>
      <c r="E941" s="26">
        <f t="shared" si="14"/>
        <v>31582.6</v>
      </c>
      <c r="F941" s="26">
        <v>31582.6</v>
      </c>
      <c r="G941" s="69"/>
      <c r="H941" s="103"/>
    </row>
    <row r="942" spans="2:8" ht="15.6">
      <c r="B942" s="102">
        <v>953</v>
      </c>
      <c r="C942" s="14" t="s">
        <v>1914</v>
      </c>
      <c r="D942" s="15" t="s">
        <v>213</v>
      </c>
      <c r="E942" s="26">
        <f t="shared" si="14"/>
        <v>134866.26999999999</v>
      </c>
      <c r="F942" s="26">
        <v>134866.26999999999</v>
      </c>
      <c r="G942" s="69"/>
      <c r="H942" s="103"/>
    </row>
    <row r="943" spans="2:8" ht="15.6">
      <c r="B943" s="102">
        <v>954</v>
      </c>
      <c r="C943" s="14" t="s">
        <v>1915</v>
      </c>
      <c r="D943" s="15" t="s">
        <v>213</v>
      </c>
      <c r="E943" s="26">
        <f t="shared" si="14"/>
        <v>69258</v>
      </c>
      <c r="F943" s="26">
        <v>69258</v>
      </c>
      <c r="G943" s="69"/>
      <c r="H943" s="103"/>
    </row>
    <row r="944" spans="2:8" ht="15.6">
      <c r="B944" s="102">
        <v>955</v>
      </c>
      <c r="C944" s="14" t="s">
        <v>1916</v>
      </c>
      <c r="D944" s="15" t="s">
        <v>213</v>
      </c>
      <c r="E944" s="26">
        <f t="shared" si="14"/>
        <v>36493.730000000003</v>
      </c>
      <c r="F944" s="26">
        <v>36493.730000000003</v>
      </c>
      <c r="G944" s="69"/>
      <c r="H944" s="103"/>
    </row>
    <row r="945" spans="2:8" ht="15.6">
      <c r="B945" s="102">
        <v>956</v>
      </c>
      <c r="C945" s="5" t="s">
        <v>2923</v>
      </c>
      <c r="D945" s="4" t="s">
        <v>5</v>
      </c>
      <c r="E945" s="26">
        <f t="shared" si="14"/>
        <v>46500</v>
      </c>
      <c r="F945" s="6"/>
      <c r="G945" s="6">
        <v>46500</v>
      </c>
      <c r="H945" s="103"/>
    </row>
    <row r="946" spans="2:8" ht="15.6">
      <c r="B946" s="102">
        <v>957</v>
      </c>
      <c r="C946" s="5" t="s">
        <v>2939</v>
      </c>
      <c r="D946" s="4" t="s">
        <v>5</v>
      </c>
      <c r="E946" s="26">
        <f t="shared" si="14"/>
        <v>43610</v>
      </c>
      <c r="F946" s="6"/>
      <c r="G946" s="6">
        <v>43610</v>
      </c>
      <c r="H946" s="103"/>
    </row>
    <row r="947" spans="2:8" ht="15.6">
      <c r="B947" s="102">
        <v>958</v>
      </c>
      <c r="C947" s="14" t="s">
        <v>1922</v>
      </c>
      <c r="D947" s="15" t="s">
        <v>213</v>
      </c>
      <c r="E947" s="26">
        <f t="shared" si="14"/>
        <v>97790.63</v>
      </c>
      <c r="F947" s="26">
        <v>97790.63</v>
      </c>
      <c r="G947" s="69"/>
      <c r="H947" s="103"/>
    </row>
    <row r="948" spans="2:8" ht="15.6">
      <c r="B948" s="102">
        <v>959</v>
      </c>
      <c r="C948" s="14" t="s">
        <v>1917</v>
      </c>
      <c r="D948" s="15" t="s">
        <v>213</v>
      </c>
      <c r="E948" s="26">
        <f t="shared" si="14"/>
        <v>40711.089999999997</v>
      </c>
      <c r="F948" s="26">
        <v>40711.089999999997</v>
      </c>
      <c r="G948" s="69"/>
      <c r="H948" s="103"/>
    </row>
    <row r="949" spans="2:8" ht="15.6">
      <c r="B949" s="102">
        <v>960</v>
      </c>
      <c r="C949" s="14" t="s">
        <v>1918</v>
      </c>
      <c r="D949" s="15" t="s">
        <v>213</v>
      </c>
      <c r="E949" s="26">
        <f t="shared" si="14"/>
        <v>107861.6</v>
      </c>
      <c r="F949" s="26">
        <v>107861.6</v>
      </c>
      <c r="G949" s="69"/>
      <c r="H949" s="103"/>
    </row>
    <row r="950" spans="2:8" ht="15.6">
      <c r="B950" s="102">
        <v>961</v>
      </c>
      <c r="C950" s="14" t="s">
        <v>1919</v>
      </c>
      <c r="D950" s="15" t="s">
        <v>213</v>
      </c>
      <c r="E950" s="26">
        <f t="shared" si="14"/>
        <v>169669.01</v>
      </c>
      <c r="F950" s="26">
        <v>169669.01</v>
      </c>
      <c r="G950" s="69"/>
      <c r="H950" s="103"/>
    </row>
    <row r="951" spans="2:8" ht="15.6">
      <c r="B951" s="102">
        <v>962</v>
      </c>
      <c r="C951" s="14" t="s">
        <v>1920</v>
      </c>
      <c r="D951" s="15" t="s">
        <v>213</v>
      </c>
      <c r="E951" s="26">
        <f t="shared" si="14"/>
        <v>62564.25</v>
      </c>
      <c r="F951" s="26">
        <v>62564.25</v>
      </c>
      <c r="G951" s="69"/>
      <c r="H951" s="103"/>
    </row>
    <row r="952" spans="2:8" ht="15.6">
      <c r="B952" s="102">
        <v>963</v>
      </c>
      <c r="C952" s="14" t="s">
        <v>1921</v>
      </c>
      <c r="D952" s="15" t="s">
        <v>213</v>
      </c>
      <c r="E952" s="26">
        <f t="shared" si="14"/>
        <v>63042.63</v>
      </c>
      <c r="F952" s="26">
        <v>63042.63</v>
      </c>
      <c r="G952" s="69"/>
      <c r="H952" s="103"/>
    </row>
    <row r="953" spans="2:8" ht="15.6">
      <c r="B953" s="102">
        <v>964</v>
      </c>
      <c r="C953" s="14" t="s">
        <v>2826</v>
      </c>
      <c r="D953" s="15" t="s">
        <v>5</v>
      </c>
      <c r="E953" s="26">
        <f t="shared" si="14"/>
        <v>19862.912820512822</v>
      </c>
      <c r="F953" s="26">
        <f>+(55625.36/1.95)</f>
        <v>28525.825641025644</v>
      </c>
      <c r="G953" s="69">
        <v>11200</v>
      </c>
      <c r="H953" s="103"/>
    </row>
    <row r="954" spans="2:8" ht="15.6">
      <c r="B954" s="102">
        <v>965</v>
      </c>
      <c r="C954" s="5" t="s">
        <v>2826</v>
      </c>
      <c r="D954" s="4" t="s">
        <v>5</v>
      </c>
      <c r="E954" s="26">
        <f t="shared" si="14"/>
        <v>11089</v>
      </c>
      <c r="F954" s="6"/>
      <c r="G954" s="103"/>
      <c r="H954" s="6">
        <v>11089</v>
      </c>
    </row>
    <row r="955" spans="2:8" ht="15.6">
      <c r="B955" s="102">
        <v>966</v>
      </c>
      <c r="C955" s="14" t="s">
        <v>2832</v>
      </c>
      <c r="D955" s="15" t="s">
        <v>224</v>
      </c>
      <c r="E955" s="26">
        <f t="shared" si="14"/>
        <v>38125.22</v>
      </c>
      <c r="F955" s="26">
        <v>38125.22</v>
      </c>
      <c r="G955" s="69"/>
      <c r="H955" s="103"/>
    </row>
    <row r="956" spans="2:8" ht="15.6">
      <c r="B956" s="102">
        <v>967</v>
      </c>
      <c r="C956" s="14" t="s">
        <v>2829</v>
      </c>
      <c r="D956" s="15" t="s">
        <v>213</v>
      </c>
      <c r="E956" s="26">
        <f t="shared" si="14"/>
        <v>25228</v>
      </c>
      <c r="F956" s="26">
        <v>25228</v>
      </c>
      <c r="G956" s="69"/>
      <c r="H956" s="103"/>
    </row>
    <row r="957" spans="2:8" ht="15.6">
      <c r="B957" s="102">
        <v>968</v>
      </c>
      <c r="C957" s="14" t="s">
        <v>2830</v>
      </c>
      <c r="D957" s="15" t="s">
        <v>213</v>
      </c>
      <c r="E957" s="26">
        <f t="shared" si="14"/>
        <v>22045.94</v>
      </c>
      <c r="F957" s="26">
        <v>22045.94</v>
      </c>
      <c r="G957" s="69"/>
      <c r="H957" s="103"/>
    </row>
    <row r="958" spans="2:8" ht="15.6">
      <c r="B958" s="102">
        <v>969</v>
      </c>
      <c r="C958" s="14" t="s">
        <v>2834</v>
      </c>
      <c r="D958" s="15" t="s">
        <v>224</v>
      </c>
      <c r="E958" s="26">
        <f t="shared" si="14"/>
        <v>28877.73</v>
      </c>
      <c r="F958" s="26">
        <v>28877.73</v>
      </c>
      <c r="G958" s="69"/>
      <c r="H958" s="103"/>
    </row>
    <row r="959" spans="2:8" ht="15.6">
      <c r="B959" s="102">
        <v>970</v>
      </c>
      <c r="C959" s="14" t="s">
        <v>2831</v>
      </c>
      <c r="D959" s="15" t="s">
        <v>213</v>
      </c>
      <c r="E959" s="26">
        <f t="shared" si="14"/>
        <v>25406.5</v>
      </c>
      <c r="F959" s="26">
        <v>25406.5</v>
      </c>
      <c r="G959" s="69"/>
      <c r="H959" s="103"/>
    </row>
    <row r="960" spans="2:8" ht="15.6">
      <c r="B960" s="102">
        <v>971</v>
      </c>
      <c r="C960" s="14" t="s">
        <v>2828</v>
      </c>
      <c r="D960" s="15" t="s">
        <v>213</v>
      </c>
      <c r="E960" s="26">
        <f t="shared" si="14"/>
        <v>30799.58</v>
      </c>
      <c r="F960" s="26">
        <v>30799.58</v>
      </c>
      <c r="G960" s="69"/>
      <c r="H960" s="103"/>
    </row>
    <row r="961" spans="2:8" ht="15.6">
      <c r="B961" s="102">
        <v>972</v>
      </c>
      <c r="C961" s="14" t="s">
        <v>2827</v>
      </c>
      <c r="D961" s="15" t="s">
        <v>213</v>
      </c>
      <c r="E961" s="26">
        <f t="shared" si="14"/>
        <v>34272</v>
      </c>
      <c r="F961" s="26">
        <v>34272</v>
      </c>
      <c r="G961" s="69"/>
      <c r="H961" s="103"/>
    </row>
    <row r="962" spans="2:8" ht="15.6">
      <c r="B962" s="102">
        <v>973</v>
      </c>
      <c r="C962" s="14" t="s">
        <v>2833</v>
      </c>
      <c r="D962" s="15" t="s">
        <v>224</v>
      </c>
      <c r="E962" s="26">
        <f t="shared" si="14"/>
        <v>25585</v>
      </c>
      <c r="F962" s="26">
        <v>25585</v>
      </c>
      <c r="G962" s="69"/>
      <c r="H962" s="103"/>
    </row>
    <row r="963" spans="2:8" ht="15.6">
      <c r="B963" s="102">
        <v>974</v>
      </c>
      <c r="C963" s="14" t="s">
        <v>1923</v>
      </c>
      <c r="D963" s="15" t="s">
        <v>213</v>
      </c>
      <c r="E963" s="26">
        <f t="shared" si="14"/>
        <v>19397</v>
      </c>
      <c r="F963" s="26">
        <v>19397</v>
      </c>
      <c r="G963" s="69"/>
      <c r="H963" s="103"/>
    </row>
    <row r="964" spans="2:8" ht="15.6">
      <c r="B964" s="102">
        <v>975</v>
      </c>
      <c r="C964" s="5" t="s">
        <v>2950</v>
      </c>
      <c r="D964" s="4" t="s">
        <v>5</v>
      </c>
      <c r="E964" s="26">
        <f t="shared" si="14"/>
        <v>22900</v>
      </c>
      <c r="F964" s="6"/>
      <c r="G964" s="6">
        <v>22900</v>
      </c>
      <c r="H964" s="103"/>
    </row>
    <row r="965" spans="2:8" ht="15.6">
      <c r="B965" s="102">
        <v>976</v>
      </c>
      <c r="C965" s="5" t="s">
        <v>3476</v>
      </c>
      <c r="D965" s="4" t="s">
        <v>213</v>
      </c>
      <c r="E965" s="26">
        <f t="shared" si="14"/>
        <v>79900</v>
      </c>
      <c r="F965" s="6"/>
      <c r="G965" s="6">
        <v>79900</v>
      </c>
      <c r="H965" s="103"/>
    </row>
    <row r="966" spans="2:8" ht="15.6">
      <c r="B966" s="102">
        <v>977</v>
      </c>
      <c r="C966" s="5" t="s">
        <v>3240</v>
      </c>
      <c r="D966" s="4" t="s">
        <v>213</v>
      </c>
      <c r="E966" s="26">
        <f t="shared" si="14"/>
        <v>197900</v>
      </c>
      <c r="F966" s="6"/>
      <c r="G966" s="6">
        <v>197900</v>
      </c>
      <c r="H966" s="103"/>
    </row>
    <row r="967" spans="2:8" ht="15.6">
      <c r="B967" s="102">
        <v>978</v>
      </c>
      <c r="C967" s="5" t="s">
        <v>3238</v>
      </c>
      <c r="D967" s="4" t="s">
        <v>213</v>
      </c>
      <c r="E967" s="26">
        <f t="shared" si="14"/>
        <v>155900</v>
      </c>
      <c r="F967" s="6"/>
      <c r="G967" s="6">
        <v>155900</v>
      </c>
      <c r="H967" s="103"/>
    </row>
    <row r="968" spans="2:8" ht="15.6">
      <c r="B968" s="102">
        <v>979</v>
      </c>
      <c r="C968" s="5" t="s">
        <v>3242</v>
      </c>
      <c r="D968" s="4" t="s">
        <v>213</v>
      </c>
      <c r="E968" s="26">
        <f t="shared" si="14"/>
        <v>98900</v>
      </c>
      <c r="F968" s="6"/>
      <c r="G968" s="6">
        <v>98900</v>
      </c>
      <c r="H968" s="103"/>
    </row>
    <row r="969" spans="2:8" ht="15.6">
      <c r="B969" s="102">
        <v>980</v>
      </c>
      <c r="C969" s="14" t="s">
        <v>1925</v>
      </c>
      <c r="D969" s="15" t="s">
        <v>213</v>
      </c>
      <c r="E969" s="26">
        <f t="shared" si="14"/>
        <v>137564</v>
      </c>
      <c r="F969" s="26">
        <v>137564</v>
      </c>
      <c r="G969" s="69"/>
      <c r="H969" s="103"/>
    </row>
    <row r="970" spans="2:8" ht="15.6">
      <c r="B970" s="102">
        <v>981</v>
      </c>
      <c r="C970" s="14" t="s">
        <v>1926</v>
      </c>
      <c r="D970" s="15" t="s">
        <v>213</v>
      </c>
      <c r="E970" s="26">
        <f t="shared" si="14"/>
        <v>109123</v>
      </c>
      <c r="F970" s="26">
        <v>109123</v>
      </c>
      <c r="G970" s="69"/>
      <c r="H970" s="103"/>
    </row>
    <row r="971" spans="2:8" ht="15.6">
      <c r="B971" s="102">
        <v>982</v>
      </c>
      <c r="C971" s="5" t="s">
        <v>3280</v>
      </c>
      <c r="D971" s="4" t="s">
        <v>242</v>
      </c>
      <c r="E971" s="26">
        <f t="shared" ref="E971:E1035" si="15">+AVERAGE(F971:H971)</f>
        <v>20790</v>
      </c>
      <c r="F971" s="6">
        <v>20790</v>
      </c>
      <c r="G971" s="103"/>
      <c r="H971" s="103"/>
    </row>
    <row r="972" spans="2:8" ht="15.6">
      <c r="B972" s="102">
        <v>983</v>
      </c>
      <c r="C972" s="5" t="s">
        <v>2736</v>
      </c>
      <c r="D972" s="4" t="s">
        <v>213</v>
      </c>
      <c r="E972" s="26">
        <f t="shared" si="15"/>
        <v>362950</v>
      </c>
      <c r="F972" s="6"/>
      <c r="G972" s="103"/>
      <c r="H972" s="6">
        <v>362950</v>
      </c>
    </row>
    <row r="973" spans="2:8" ht="15.6">
      <c r="B973" s="102">
        <v>984</v>
      </c>
      <c r="C973" s="14" t="s">
        <v>625</v>
      </c>
      <c r="D973" s="15" t="s">
        <v>213</v>
      </c>
      <c r="E973" s="26">
        <f t="shared" si="15"/>
        <v>916.3</v>
      </c>
      <c r="F973" s="26">
        <v>916.3</v>
      </c>
      <c r="G973" s="69"/>
      <c r="H973" s="103"/>
    </row>
    <row r="974" spans="2:8" ht="15.6">
      <c r="B974" s="102">
        <v>985</v>
      </c>
      <c r="C974" s="14" t="s">
        <v>622</v>
      </c>
      <c r="D974" s="15" t="s">
        <v>213</v>
      </c>
      <c r="E974" s="26">
        <f t="shared" si="15"/>
        <v>1309</v>
      </c>
      <c r="F974" s="26">
        <v>1309</v>
      </c>
      <c r="G974" s="69"/>
      <c r="H974" s="103"/>
    </row>
    <row r="975" spans="2:8" ht="15.6">
      <c r="B975" s="102">
        <v>986</v>
      </c>
      <c r="C975" s="14" t="s">
        <v>623</v>
      </c>
      <c r="D975" s="15" t="s">
        <v>213</v>
      </c>
      <c r="E975" s="26">
        <f t="shared" si="15"/>
        <v>1571.99</v>
      </c>
      <c r="F975" s="26">
        <v>1571.99</v>
      </c>
      <c r="G975" s="69"/>
      <c r="H975" s="103"/>
    </row>
    <row r="976" spans="2:8" ht="15.6">
      <c r="B976" s="102">
        <v>987</v>
      </c>
      <c r="C976" s="14" t="s">
        <v>624</v>
      </c>
      <c r="D976" s="15" t="s">
        <v>213</v>
      </c>
      <c r="E976" s="26">
        <f t="shared" si="15"/>
        <v>975.8</v>
      </c>
      <c r="F976" s="26">
        <v>975.8</v>
      </c>
      <c r="G976" s="69"/>
      <c r="H976" s="103"/>
    </row>
    <row r="977" spans="2:8" ht="15.6">
      <c r="B977" s="102">
        <v>988</v>
      </c>
      <c r="C977" s="14" t="s">
        <v>626</v>
      </c>
      <c r="D977" s="15" t="s">
        <v>213</v>
      </c>
      <c r="E977" s="26">
        <f t="shared" si="15"/>
        <v>1309</v>
      </c>
      <c r="F977" s="26">
        <v>1309</v>
      </c>
      <c r="G977" s="69"/>
      <c r="H977" s="103"/>
    </row>
    <row r="978" spans="2:8" ht="15.6">
      <c r="B978" s="102">
        <v>989</v>
      </c>
      <c r="C978" s="14" t="s">
        <v>627</v>
      </c>
      <c r="D978" s="15" t="s">
        <v>213</v>
      </c>
      <c r="E978" s="26">
        <f t="shared" si="15"/>
        <v>1300.67</v>
      </c>
      <c r="F978" s="26">
        <v>1300.67</v>
      </c>
      <c r="G978" s="69"/>
      <c r="H978" s="103"/>
    </row>
    <row r="979" spans="2:8" ht="15.6">
      <c r="B979" s="102">
        <v>990</v>
      </c>
      <c r="C979" s="14" t="s">
        <v>628</v>
      </c>
      <c r="D979" s="15" t="s">
        <v>213</v>
      </c>
      <c r="E979" s="26">
        <f t="shared" si="15"/>
        <v>975.8</v>
      </c>
      <c r="F979" s="26">
        <v>975.8</v>
      </c>
      <c r="G979" s="69"/>
      <c r="H979" s="103"/>
    </row>
    <row r="980" spans="2:8" ht="15.6">
      <c r="B980" s="102">
        <v>991</v>
      </c>
      <c r="C980" s="14" t="s">
        <v>629</v>
      </c>
      <c r="D980" s="15" t="s">
        <v>213</v>
      </c>
      <c r="E980" s="26">
        <f t="shared" si="15"/>
        <v>1309</v>
      </c>
      <c r="F980" s="26">
        <v>1309</v>
      </c>
      <c r="G980" s="69"/>
      <c r="H980" s="103"/>
    </row>
    <row r="981" spans="2:8" ht="15.6">
      <c r="B981" s="102">
        <v>992</v>
      </c>
      <c r="C981" s="14" t="s">
        <v>630</v>
      </c>
      <c r="D981" s="15" t="s">
        <v>213</v>
      </c>
      <c r="E981" s="26">
        <f t="shared" si="15"/>
        <v>1300.67</v>
      </c>
      <c r="F981" s="26">
        <v>1300.67</v>
      </c>
      <c r="G981" s="69"/>
      <c r="H981" s="103"/>
    </row>
    <row r="982" spans="2:8" ht="15.6">
      <c r="B982" s="102">
        <v>993</v>
      </c>
      <c r="C982" s="14" t="s">
        <v>631</v>
      </c>
      <c r="D982" s="15" t="s">
        <v>213</v>
      </c>
      <c r="E982" s="26">
        <f t="shared" si="15"/>
        <v>833</v>
      </c>
      <c r="F982" s="26">
        <v>833</v>
      </c>
      <c r="G982" s="69"/>
      <c r="H982" s="103"/>
    </row>
    <row r="983" spans="2:8" ht="15.6">
      <c r="B983" s="102">
        <v>994</v>
      </c>
      <c r="C983" s="14" t="s">
        <v>632</v>
      </c>
      <c r="D983" s="15" t="s">
        <v>213</v>
      </c>
      <c r="E983" s="26">
        <f t="shared" si="15"/>
        <v>1309</v>
      </c>
      <c r="F983" s="26">
        <v>1309</v>
      </c>
      <c r="G983" s="69"/>
      <c r="H983" s="103"/>
    </row>
    <row r="984" spans="2:8" ht="15.6">
      <c r="B984" s="102">
        <v>995</v>
      </c>
      <c r="C984" s="14" t="s">
        <v>633</v>
      </c>
      <c r="D984" s="15" t="s">
        <v>213</v>
      </c>
      <c r="E984" s="26">
        <f t="shared" si="15"/>
        <v>1071</v>
      </c>
      <c r="F984" s="26">
        <v>1071</v>
      </c>
      <c r="G984" s="69"/>
      <c r="H984" s="103"/>
    </row>
    <row r="985" spans="2:8" ht="15.6">
      <c r="B985" s="102">
        <v>996</v>
      </c>
      <c r="C985" s="14" t="s">
        <v>634</v>
      </c>
      <c r="D985" s="15" t="s">
        <v>213</v>
      </c>
      <c r="E985" s="26">
        <f t="shared" si="15"/>
        <v>1101.94</v>
      </c>
      <c r="F985" s="26">
        <v>1101.94</v>
      </c>
      <c r="G985" s="69"/>
      <c r="H985" s="103"/>
    </row>
    <row r="986" spans="2:8" ht="15.6">
      <c r="B986" s="102">
        <v>997</v>
      </c>
      <c r="C986" s="14" t="s">
        <v>635</v>
      </c>
      <c r="D986" s="15" t="s">
        <v>213</v>
      </c>
      <c r="E986" s="26">
        <f t="shared" si="15"/>
        <v>1071</v>
      </c>
      <c r="F986" s="26">
        <v>1071</v>
      </c>
      <c r="G986" s="69"/>
      <c r="H986" s="103"/>
    </row>
    <row r="987" spans="2:8" ht="15.6">
      <c r="B987" s="102">
        <v>998</v>
      </c>
      <c r="C987" s="14" t="s">
        <v>636</v>
      </c>
      <c r="D987" s="15" t="s">
        <v>213</v>
      </c>
      <c r="E987" s="26">
        <f t="shared" si="15"/>
        <v>773.5</v>
      </c>
      <c r="F987" s="26">
        <v>773.5</v>
      </c>
      <c r="G987" s="69"/>
      <c r="H987" s="103"/>
    </row>
    <row r="988" spans="2:8" ht="15.6">
      <c r="B988" s="102">
        <v>999</v>
      </c>
      <c r="C988" s="14" t="s">
        <v>637</v>
      </c>
      <c r="D988" s="15" t="s">
        <v>213</v>
      </c>
      <c r="E988" s="26">
        <f t="shared" si="15"/>
        <v>1047.2</v>
      </c>
      <c r="F988" s="26">
        <v>1047.2</v>
      </c>
      <c r="G988" s="69"/>
      <c r="H988" s="103"/>
    </row>
    <row r="989" spans="2:8" ht="15.6">
      <c r="B989" s="102">
        <v>1000</v>
      </c>
      <c r="C989" s="14" t="s">
        <v>639</v>
      </c>
      <c r="D989" s="15" t="s">
        <v>213</v>
      </c>
      <c r="E989" s="26">
        <f t="shared" si="15"/>
        <v>1395.87</v>
      </c>
      <c r="F989" s="26">
        <v>1395.87</v>
      </c>
      <c r="G989" s="69"/>
      <c r="H989" s="103"/>
    </row>
    <row r="990" spans="2:8" ht="15.6">
      <c r="B990" s="102">
        <v>1001</v>
      </c>
      <c r="C990" s="14" t="s">
        <v>638</v>
      </c>
      <c r="D990" s="15" t="s">
        <v>213</v>
      </c>
      <c r="E990" s="26">
        <f t="shared" si="15"/>
        <v>1071</v>
      </c>
      <c r="F990" s="26">
        <v>1071</v>
      </c>
      <c r="G990" s="69"/>
      <c r="H990" s="103"/>
    </row>
    <row r="991" spans="2:8" ht="15.6">
      <c r="B991" s="102">
        <v>1002</v>
      </c>
      <c r="C991" s="14" t="s">
        <v>640</v>
      </c>
      <c r="D991" s="15" t="s">
        <v>213</v>
      </c>
      <c r="E991" s="26">
        <f t="shared" si="15"/>
        <v>1011.5</v>
      </c>
      <c r="F991" s="26">
        <v>1011.5</v>
      </c>
      <c r="G991" s="69"/>
      <c r="H991" s="103"/>
    </row>
    <row r="992" spans="2:8" ht="15.6">
      <c r="B992" s="102">
        <v>1003</v>
      </c>
      <c r="C992" s="14" t="s">
        <v>641</v>
      </c>
      <c r="D992" s="15" t="s">
        <v>213</v>
      </c>
      <c r="E992" s="26">
        <f t="shared" si="15"/>
        <v>1011.5</v>
      </c>
      <c r="F992" s="26">
        <v>1011.5</v>
      </c>
      <c r="G992" s="69"/>
      <c r="H992" s="103"/>
    </row>
    <row r="993" spans="2:8" ht="15.6">
      <c r="B993" s="102">
        <v>1004</v>
      </c>
      <c r="C993" s="14" t="s">
        <v>642</v>
      </c>
      <c r="D993" s="15" t="s">
        <v>213</v>
      </c>
      <c r="E993" s="26">
        <f t="shared" si="15"/>
        <v>1487.5</v>
      </c>
      <c r="F993" s="26">
        <v>1487.5</v>
      </c>
      <c r="G993" s="69"/>
      <c r="H993" s="103"/>
    </row>
    <row r="994" spans="2:8" ht="15.6">
      <c r="B994" s="102">
        <v>1005</v>
      </c>
      <c r="C994" s="14" t="s">
        <v>644</v>
      </c>
      <c r="D994" s="15" t="s">
        <v>213</v>
      </c>
      <c r="E994" s="26">
        <f t="shared" si="15"/>
        <v>1792.14</v>
      </c>
      <c r="F994" s="26">
        <v>1792.14</v>
      </c>
      <c r="G994" s="69"/>
      <c r="H994" s="103"/>
    </row>
    <row r="995" spans="2:8" ht="15.6">
      <c r="B995" s="102">
        <v>1006</v>
      </c>
      <c r="C995" s="14" t="s">
        <v>643</v>
      </c>
      <c r="D995" s="15" t="s">
        <v>213</v>
      </c>
      <c r="E995" s="26">
        <f t="shared" si="15"/>
        <v>1487.5</v>
      </c>
      <c r="F995" s="26">
        <v>1487.5</v>
      </c>
      <c r="G995" s="69"/>
      <c r="H995" s="103"/>
    </row>
    <row r="996" spans="2:8" ht="15.6">
      <c r="B996" s="102">
        <v>1007</v>
      </c>
      <c r="C996" s="14" t="s">
        <v>645</v>
      </c>
      <c r="D996" s="15" t="s">
        <v>1811</v>
      </c>
      <c r="E996" s="26">
        <f t="shared" si="15"/>
        <v>18088</v>
      </c>
      <c r="F996" s="26">
        <v>18088</v>
      </c>
      <c r="G996" s="69"/>
      <c r="H996" s="103"/>
    </row>
    <row r="997" spans="2:8" ht="15.6">
      <c r="B997" s="102">
        <v>1008</v>
      </c>
      <c r="C997" s="14" t="s">
        <v>646</v>
      </c>
      <c r="D997" s="15" t="s">
        <v>1812</v>
      </c>
      <c r="E997" s="26">
        <f t="shared" si="15"/>
        <v>18088</v>
      </c>
      <c r="F997" s="26">
        <v>18088</v>
      </c>
      <c r="G997" s="69"/>
      <c r="H997" s="103"/>
    </row>
    <row r="998" spans="2:8" ht="15.6">
      <c r="B998" s="102">
        <v>1009</v>
      </c>
      <c r="C998" s="14" t="s">
        <v>647</v>
      </c>
      <c r="D998" s="15" t="s">
        <v>1812</v>
      </c>
      <c r="E998" s="26">
        <f t="shared" si="15"/>
        <v>16065</v>
      </c>
      <c r="F998" s="26">
        <v>16065</v>
      </c>
      <c r="G998" s="69"/>
      <c r="H998" s="103"/>
    </row>
    <row r="999" spans="2:8" ht="15.6">
      <c r="B999" s="102">
        <v>1010</v>
      </c>
      <c r="C999" s="14" t="s">
        <v>648</v>
      </c>
      <c r="D999" s="15" t="s">
        <v>1812</v>
      </c>
      <c r="E999" s="26">
        <f t="shared" si="15"/>
        <v>16065</v>
      </c>
      <c r="F999" s="26">
        <v>16065</v>
      </c>
      <c r="G999" s="69"/>
      <c r="H999" s="103"/>
    </row>
    <row r="1000" spans="2:8" ht="15.6">
      <c r="B1000" s="102">
        <v>1011</v>
      </c>
      <c r="C1000" s="14" t="s">
        <v>649</v>
      </c>
      <c r="D1000" s="15" t="s">
        <v>2</v>
      </c>
      <c r="E1000" s="26">
        <f t="shared" si="15"/>
        <v>16065</v>
      </c>
      <c r="F1000" s="26">
        <v>16065</v>
      </c>
      <c r="G1000" s="69"/>
      <c r="H1000" s="103"/>
    </row>
    <row r="1001" spans="2:8" ht="15.6">
      <c r="B1001" s="102">
        <v>1012</v>
      </c>
      <c r="C1001" s="5" t="s">
        <v>3198</v>
      </c>
      <c r="D1001" s="4" t="s">
        <v>213</v>
      </c>
      <c r="E1001" s="26">
        <f t="shared" si="15"/>
        <v>1548</v>
      </c>
      <c r="F1001" s="6"/>
      <c r="G1001" s="6">
        <v>1548</v>
      </c>
      <c r="H1001" s="103"/>
    </row>
    <row r="1002" spans="2:8" ht="15.6">
      <c r="B1002" s="102">
        <v>1013</v>
      </c>
      <c r="C1002" s="14" t="s">
        <v>650</v>
      </c>
      <c r="D1002" s="15" t="s">
        <v>213</v>
      </c>
      <c r="E1002" s="26">
        <f t="shared" si="15"/>
        <v>6030.92</v>
      </c>
      <c r="F1002" s="26">
        <v>6030.92</v>
      </c>
      <c r="G1002" s="69"/>
      <c r="H1002" s="103"/>
    </row>
    <row r="1003" spans="2:8" ht="15.6">
      <c r="B1003" s="102">
        <v>1014</v>
      </c>
      <c r="C1003" s="14" t="s">
        <v>651</v>
      </c>
      <c r="D1003" s="15" t="s">
        <v>213</v>
      </c>
      <c r="E1003" s="26">
        <f t="shared" si="15"/>
        <v>33320</v>
      </c>
      <c r="F1003" s="26">
        <v>33320</v>
      </c>
      <c r="G1003" s="69"/>
      <c r="H1003" s="103"/>
    </row>
    <row r="1004" spans="2:8" ht="15.6">
      <c r="B1004" s="102">
        <v>1015</v>
      </c>
      <c r="C1004" s="14" t="s">
        <v>652</v>
      </c>
      <c r="D1004" s="15" t="s">
        <v>213</v>
      </c>
      <c r="E1004" s="26">
        <f t="shared" si="15"/>
        <v>15548.54</v>
      </c>
      <c r="F1004" s="26">
        <v>15548.54</v>
      </c>
      <c r="G1004" s="69"/>
      <c r="H1004" s="103"/>
    </row>
    <row r="1005" spans="2:8" ht="15.6">
      <c r="B1005" s="102">
        <v>1016</v>
      </c>
      <c r="C1005" s="14" t="s">
        <v>2332</v>
      </c>
      <c r="D1005" s="15" t="s">
        <v>213</v>
      </c>
      <c r="E1005" s="26">
        <f t="shared" si="15"/>
        <v>3956.75</v>
      </c>
      <c r="F1005" s="26">
        <v>3956.75</v>
      </c>
      <c r="G1005" s="69"/>
      <c r="H1005" s="103"/>
    </row>
    <row r="1006" spans="2:8" ht="15.6">
      <c r="B1006" s="102">
        <v>1017</v>
      </c>
      <c r="C1006" s="14" t="s">
        <v>2236</v>
      </c>
      <c r="D1006" s="15" t="s">
        <v>213</v>
      </c>
      <c r="E1006" s="26">
        <f t="shared" si="15"/>
        <v>56924.84</v>
      </c>
      <c r="F1006" s="26">
        <v>56924.84</v>
      </c>
      <c r="G1006" s="69"/>
      <c r="H1006" s="103"/>
    </row>
    <row r="1007" spans="2:8" ht="15.6">
      <c r="B1007" s="102">
        <v>1018</v>
      </c>
      <c r="C1007" s="14" t="s">
        <v>2236</v>
      </c>
      <c r="D1007" s="15" t="s">
        <v>213</v>
      </c>
      <c r="E1007" s="26">
        <f t="shared" si="15"/>
        <v>56924.84</v>
      </c>
      <c r="F1007" s="26">
        <v>56924.84</v>
      </c>
      <c r="G1007" s="69"/>
      <c r="H1007" s="103"/>
    </row>
    <row r="1008" spans="2:8" ht="15.6">
      <c r="B1008" s="102">
        <v>1019</v>
      </c>
      <c r="C1008" s="14" t="s">
        <v>2333</v>
      </c>
      <c r="D1008" s="15" t="s">
        <v>213</v>
      </c>
      <c r="E1008" s="26">
        <f t="shared" si="15"/>
        <v>5673.92</v>
      </c>
      <c r="F1008" s="26">
        <v>5673.92</v>
      </c>
      <c r="G1008" s="69"/>
      <c r="H1008" s="103"/>
    </row>
    <row r="1009" spans="2:8" ht="15.6">
      <c r="B1009" s="102">
        <v>1020</v>
      </c>
      <c r="C1009" s="14" t="s">
        <v>2334</v>
      </c>
      <c r="D1009" s="15" t="s">
        <v>213</v>
      </c>
      <c r="E1009" s="26">
        <f t="shared" si="15"/>
        <v>32565.54</v>
      </c>
      <c r="F1009" s="26">
        <v>32565.54</v>
      </c>
      <c r="G1009" s="69"/>
      <c r="H1009" s="103"/>
    </row>
    <row r="1010" spans="2:8" ht="15.6">
      <c r="B1010" s="102">
        <v>1021</v>
      </c>
      <c r="C1010" s="14" t="s">
        <v>653</v>
      </c>
      <c r="D1010" s="15" t="s">
        <v>213</v>
      </c>
      <c r="E1010" s="26">
        <f t="shared" si="15"/>
        <v>30018.94</v>
      </c>
      <c r="F1010" s="26">
        <v>30018.94</v>
      </c>
      <c r="G1010" s="69"/>
      <c r="H1010" s="103"/>
    </row>
    <row r="1011" spans="2:8" ht="15.6">
      <c r="B1011" s="102">
        <v>1022</v>
      </c>
      <c r="C1011" s="14" t="s">
        <v>654</v>
      </c>
      <c r="D1011" s="15" t="s">
        <v>213</v>
      </c>
      <c r="E1011" s="26">
        <f t="shared" si="15"/>
        <v>3683.05</v>
      </c>
      <c r="F1011" s="26">
        <v>3683.05</v>
      </c>
      <c r="G1011" s="69"/>
      <c r="H1011" s="103"/>
    </row>
    <row r="1012" spans="2:8" ht="15.6">
      <c r="B1012" s="102">
        <v>1023</v>
      </c>
      <c r="C1012" s="14" t="s">
        <v>655</v>
      </c>
      <c r="D1012" s="15" t="s">
        <v>213</v>
      </c>
      <c r="E1012" s="26">
        <f t="shared" si="15"/>
        <v>20753.599999999999</v>
      </c>
      <c r="F1012" s="26">
        <v>20753.599999999999</v>
      </c>
      <c r="G1012" s="69"/>
      <c r="H1012" s="103"/>
    </row>
    <row r="1013" spans="2:8" ht="15.6">
      <c r="B1013" s="102">
        <v>1024</v>
      </c>
      <c r="C1013" s="14" t="s">
        <v>656</v>
      </c>
      <c r="D1013" s="15" t="s">
        <v>213</v>
      </c>
      <c r="E1013" s="26">
        <f t="shared" si="15"/>
        <v>15650.88</v>
      </c>
      <c r="F1013" s="26">
        <v>15650.88</v>
      </c>
      <c r="G1013" s="69"/>
      <c r="H1013" s="103"/>
    </row>
    <row r="1014" spans="2:8" ht="15.6">
      <c r="B1014" s="102">
        <v>1025</v>
      </c>
      <c r="C1014" s="14" t="s">
        <v>657</v>
      </c>
      <c r="D1014" s="15" t="s">
        <v>303</v>
      </c>
      <c r="E1014" s="26">
        <f t="shared" si="15"/>
        <v>7378</v>
      </c>
      <c r="F1014" s="26">
        <v>7378</v>
      </c>
      <c r="G1014" s="69"/>
      <c r="H1014" s="103"/>
    </row>
    <row r="1015" spans="2:8" ht="15.6">
      <c r="B1015" s="102">
        <v>1026</v>
      </c>
      <c r="C1015" s="14" t="s">
        <v>658</v>
      </c>
      <c r="D1015" s="15" t="s">
        <v>242</v>
      </c>
      <c r="E1015" s="26">
        <f t="shared" si="15"/>
        <v>46172</v>
      </c>
      <c r="F1015" s="26">
        <v>46172</v>
      </c>
      <c r="G1015" s="69"/>
      <c r="H1015" s="103"/>
    </row>
    <row r="1016" spans="2:8" ht="15.6">
      <c r="B1016" s="102">
        <v>1027</v>
      </c>
      <c r="C1016" s="14" t="s">
        <v>1927</v>
      </c>
      <c r="D1016" s="15" t="s">
        <v>213</v>
      </c>
      <c r="E1016" s="26">
        <f t="shared" si="15"/>
        <v>43554</v>
      </c>
      <c r="F1016" s="26">
        <v>43554</v>
      </c>
      <c r="G1016" s="69"/>
      <c r="H1016" s="103"/>
    </row>
    <row r="1017" spans="2:8" ht="15.6">
      <c r="B1017" s="102">
        <v>1028</v>
      </c>
      <c r="C1017" s="14" t="s">
        <v>659</v>
      </c>
      <c r="D1017" s="15" t="s">
        <v>213</v>
      </c>
      <c r="E1017" s="26">
        <f t="shared" si="15"/>
        <v>60375</v>
      </c>
      <c r="F1017" s="26">
        <v>60375</v>
      </c>
      <c r="G1017" s="69"/>
      <c r="H1017" s="103"/>
    </row>
    <row r="1018" spans="2:8" ht="15.6">
      <c r="B1018" s="102">
        <v>1029</v>
      </c>
      <c r="C1018" s="14" t="s">
        <v>660</v>
      </c>
      <c r="D1018" s="15" t="s">
        <v>213</v>
      </c>
      <c r="E1018" s="26">
        <f t="shared" si="15"/>
        <v>53640.3</v>
      </c>
      <c r="F1018" s="26">
        <v>53640.3</v>
      </c>
      <c r="G1018" s="69"/>
      <c r="H1018" s="103"/>
    </row>
    <row r="1019" spans="2:8" ht="15.6">
      <c r="B1019" s="102">
        <v>1030</v>
      </c>
      <c r="C1019" s="385" t="s">
        <v>3875</v>
      </c>
      <c r="D1019" s="15" t="s">
        <v>213</v>
      </c>
      <c r="E1019" s="378">
        <v>72000</v>
      </c>
      <c r="F1019" s="26">
        <v>59325</v>
      </c>
      <c r="G1019" s="69"/>
      <c r="H1019" s="103"/>
    </row>
    <row r="1020" spans="2:8" ht="15.6">
      <c r="B1020" s="102">
        <v>1030</v>
      </c>
      <c r="C1020" s="385" t="s">
        <v>3876</v>
      </c>
      <c r="D1020" s="15" t="s">
        <v>213</v>
      </c>
      <c r="E1020" s="378">
        <v>60000</v>
      </c>
      <c r="F1020" s="26"/>
      <c r="G1020" s="69"/>
      <c r="H1020" s="103"/>
    </row>
    <row r="1021" spans="2:8" ht="15.6">
      <c r="B1021" s="102">
        <v>1031</v>
      </c>
      <c r="C1021" s="385" t="s">
        <v>3883</v>
      </c>
      <c r="D1021" s="15" t="s">
        <v>213</v>
      </c>
      <c r="E1021" s="378">
        <f t="shared" si="15"/>
        <v>101694.6</v>
      </c>
      <c r="F1021" s="26">
        <v>101694.6</v>
      </c>
      <c r="G1021" s="69"/>
      <c r="H1021" s="103"/>
    </row>
    <row r="1022" spans="2:8" ht="15.6">
      <c r="B1022" s="102">
        <v>1032</v>
      </c>
      <c r="C1022" s="385" t="s">
        <v>3882</v>
      </c>
      <c r="D1022" s="15" t="s">
        <v>213</v>
      </c>
      <c r="E1022" s="378">
        <v>170000</v>
      </c>
      <c r="F1022" s="26">
        <v>131250</v>
      </c>
      <c r="G1022" s="69"/>
      <c r="H1022" s="103"/>
    </row>
    <row r="1023" spans="2:8" ht="15.6">
      <c r="B1023" s="102">
        <v>1033</v>
      </c>
      <c r="C1023" s="385" t="s">
        <v>3877</v>
      </c>
      <c r="D1023" s="15" t="s">
        <v>213</v>
      </c>
      <c r="E1023" s="378">
        <v>48000</v>
      </c>
      <c r="F1023" s="26">
        <v>37800</v>
      </c>
      <c r="G1023" s="69"/>
      <c r="H1023" s="103"/>
    </row>
    <row r="1024" spans="2:8" ht="15.6">
      <c r="B1024" s="102">
        <v>1034</v>
      </c>
      <c r="C1024" s="5" t="s">
        <v>3331</v>
      </c>
      <c r="D1024" s="4" t="s">
        <v>213</v>
      </c>
      <c r="E1024" s="378">
        <f t="shared" si="15"/>
        <v>40550</v>
      </c>
      <c r="F1024" s="6"/>
      <c r="G1024" s="6">
        <v>39900</v>
      </c>
      <c r="H1024" s="6">
        <v>41200</v>
      </c>
    </row>
    <row r="1025" spans="2:8" ht="15.6">
      <c r="B1025" s="102">
        <v>1035</v>
      </c>
      <c r="C1025" s="14" t="s">
        <v>661</v>
      </c>
      <c r="D1025" s="15" t="s">
        <v>213</v>
      </c>
      <c r="E1025" s="378">
        <f t="shared" si="15"/>
        <v>105000</v>
      </c>
      <c r="F1025" s="26">
        <v>105000</v>
      </c>
      <c r="G1025" s="69"/>
      <c r="H1025" s="103"/>
    </row>
    <row r="1026" spans="2:8" ht="15.6">
      <c r="B1026" s="102">
        <v>1036</v>
      </c>
      <c r="C1026" s="14" t="s">
        <v>662</v>
      </c>
      <c r="D1026" s="15" t="s">
        <v>213</v>
      </c>
      <c r="E1026" s="378">
        <f t="shared" si="15"/>
        <v>7350</v>
      </c>
      <c r="F1026" s="26">
        <v>7350</v>
      </c>
      <c r="G1026" s="69"/>
      <c r="H1026" s="103"/>
    </row>
    <row r="1027" spans="2:8" ht="15.6">
      <c r="B1027" s="102">
        <v>1037</v>
      </c>
      <c r="C1027" s="14" t="s">
        <v>663</v>
      </c>
      <c r="D1027" s="15" t="s">
        <v>213</v>
      </c>
      <c r="E1027" s="378">
        <f t="shared" si="15"/>
        <v>10500</v>
      </c>
      <c r="F1027" s="26">
        <v>10500</v>
      </c>
      <c r="G1027" s="69"/>
      <c r="H1027" s="103"/>
    </row>
    <row r="1028" spans="2:8" ht="15.6">
      <c r="B1028" s="102">
        <v>1038</v>
      </c>
      <c r="C1028" s="14" t="s">
        <v>668</v>
      </c>
      <c r="D1028" s="15" t="s">
        <v>213</v>
      </c>
      <c r="E1028" s="378">
        <f t="shared" si="15"/>
        <v>11117.4</v>
      </c>
      <c r="F1028" s="26">
        <v>11117.4</v>
      </c>
      <c r="G1028" s="69"/>
      <c r="H1028" s="103"/>
    </row>
    <row r="1029" spans="2:8" ht="15.6">
      <c r="B1029" s="102">
        <v>1039</v>
      </c>
      <c r="C1029" s="14" t="s">
        <v>671</v>
      </c>
      <c r="D1029" s="15" t="s">
        <v>213</v>
      </c>
      <c r="E1029" s="378">
        <f t="shared" si="15"/>
        <v>17325</v>
      </c>
      <c r="F1029" s="26">
        <v>17325</v>
      </c>
      <c r="G1029" s="69"/>
      <c r="H1029" s="103"/>
    </row>
    <row r="1030" spans="2:8" ht="15.6">
      <c r="B1030" s="102">
        <v>1040</v>
      </c>
      <c r="C1030" s="14" t="s">
        <v>672</v>
      </c>
      <c r="D1030" s="15" t="s">
        <v>213</v>
      </c>
      <c r="E1030" s="378">
        <f t="shared" si="15"/>
        <v>13999.65</v>
      </c>
      <c r="F1030" s="26">
        <v>13999.65</v>
      </c>
      <c r="G1030" s="69"/>
      <c r="H1030" s="103"/>
    </row>
    <row r="1031" spans="2:8" ht="15.6">
      <c r="B1031" s="102">
        <v>1041</v>
      </c>
      <c r="C1031" s="14" t="s">
        <v>673</v>
      </c>
      <c r="D1031" s="15" t="s">
        <v>213</v>
      </c>
      <c r="E1031" s="378">
        <f t="shared" si="15"/>
        <v>29830.5</v>
      </c>
      <c r="F1031" s="26">
        <v>29830.5</v>
      </c>
      <c r="G1031" s="69"/>
      <c r="H1031" s="103"/>
    </row>
    <row r="1032" spans="2:8" ht="15.6">
      <c r="B1032" s="102">
        <v>1042</v>
      </c>
      <c r="C1032" s="14" t="s">
        <v>669</v>
      </c>
      <c r="D1032" s="15" t="s">
        <v>213</v>
      </c>
      <c r="E1032" s="378">
        <f t="shared" si="15"/>
        <v>4305</v>
      </c>
      <c r="F1032" s="26">
        <v>4305</v>
      </c>
      <c r="G1032" s="69"/>
      <c r="H1032" s="103"/>
    </row>
    <row r="1033" spans="2:8" ht="15.6">
      <c r="B1033" s="102">
        <v>1043</v>
      </c>
      <c r="C1033" s="14" t="s">
        <v>670</v>
      </c>
      <c r="D1033" s="15" t="s">
        <v>213</v>
      </c>
      <c r="E1033" s="378">
        <f t="shared" si="15"/>
        <v>3499.65</v>
      </c>
      <c r="F1033" s="26">
        <v>3499.65</v>
      </c>
      <c r="G1033" s="69"/>
      <c r="H1033" s="103"/>
    </row>
    <row r="1034" spans="2:8" ht="15.6">
      <c r="B1034" s="102">
        <v>1044</v>
      </c>
      <c r="C1034" s="385" t="s">
        <v>674</v>
      </c>
      <c r="D1034" s="15" t="s">
        <v>213</v>
      </c>
      <c r="E1034" s="378">
        <v>38000</v>
      </c>
      <c r="F1034" s="26">
        <v>55999.65</v>
      </c>
      <c r="G1034" s="69"/>
      <c r="H1034" s="103"/>
    </row>
    <row r="1035" spans="2:8" ht="15.6">
      <c r="B1035" s="102">
        <v>1045</v>
      </c>
      <c r="C1035" s="14" t="s">
        <v>675</v>
      </c>
      <c r="D1035" s="15" t="s">
        <v>213</v>
      </c>
      <c r="E1035" s="378">
        <f t="shared" si="15"/>
        <v>13125</v>
      </c>
      <c r="F1035" s="26">
        <v>13125</v>
      </c>
      <c r="G1035" s="69"/>
      <c r="H1035" s="103"/>
    </row>
    <row r="1036" spans="2:8" ht="15.6">
      <c r="B1036" s="102">
        <v>1046</v>
      </c>
      <c r="C1036" s="14" t="s">
        <v>676</v>
      </c>
      <c r="D1036" s="15" t="s">
        <v>213</v>
      </c>
      <c r="E1036" s="378">
        <f t="shared" ref="E1036:E1100" si="16">+AVERAGE(F1036:H1036)</f>
        <v>63000</v>
      </c>
      <c r="F1036" s="26">
        <v>63000</v>
      </c>
      <c r="G1036" s="69"/>
      <c r="H1036" s="103"/>
    </row>
    <row r="1037" spans="2:8" ht="15.6">
      <c r="B1037" s="102">
        <v>1047</v>
      </c>
      <c r="C1037" s="385" t="s">
        <v>3881</v>
      </c>
      <c r="D1037" s="15" t="s">
        <v>213</v>
      </c>
      <c r="E1037" s="378">
        <v>12000</v>
      </c>
      <c r="F1037" s="26">
        <v>15855</v>
      </c>
      <c r="G1037" s="69"/>
      <c r="H1037" s="103"/>
    </row>
    <row r="1038" spans="2:8" ht="15.6">
      <c r="B1038" s="102">
        <v>1048</v>
      </c>
      <c r="C1038" s="14" t="s">
        <v>677</v>
      </c>
      <c r="D1038" s="15" t="s">
        <v>213</v>
      </c>
      <c r="E1038" s="378">
        <f t="shared" si="16"/>
        <v>12600</v>
      </c>
      <c r="F1038" s="26">
        <v>12600</v>
      </c>
      <c r="G1038" s="69"/>
      <c r="H1038" s="103"/>
    </row>
    <row r="1039" spans="2:8" ht="15.6">
      <c r="B1039" s="102">
        <v>1049</v>
      </c>
      <c r="C1039" s="14" t="s">
        <v>678</v>
      </c>
      <c r="D1039" s="15" t="s">
        <v>213</v>
      </c>
      <c r="E1039" s="378">
        <f t="shared" si="16"/>
        <v>44467.5</v>
      </c>
      <c r="F1039" s="26">
        <v>44467.5</v>
      </c>
      <c r="G1039" s="69"/>
      <c r="H1039" s="103"/>
    </row>
    <row r="1040" spans="2:8" ht="15.6">
      <c r="B1040" s="102">
        <v>1050</v>
      </c>
      <c r="C1040" s="14" t="s">
        <v>679</v>
      </c>
      <c r="D1040" s="15" t="s">
        <v>213</v>
      </c>
      <c r="E1040" s="378">
        <f t="shared" si="16"/>
        <v>11119.5</v>
      </c>
      <c r="F1040" s="26">
        <v>11119.5</v>
      </c>
      <c r="G1040" s="69"/>
      <c r="H1040" s="103"/>
    </row>
    <row r="1041" spans="2:8" ht="15.6">
      <c r="B1041" s="102">
        <v>1051</v>
      </c>
      <c r="C1041" s="385" t="s">
        <v>3879</v>
      </c>
      <c r="D1041" s="15" t="s">
        <v>213</v>
      </c>
      <c r="E1041" s="378">
        <f t="shared" si="16"/>
        <v>28350</v>
      </c>
      <c r="F1041" s="26">
        <v>28350</v>
      </c>
      <c r="G1041" s="69"/>
      <c r="H1041" s="103"/>
    </row>
    <row r="1042" spans="2:8" ht="15.6">
      <c r="B1042" s="102">
        <v>1052</v>
      </c>
      <c r="C1042" s="14" t="s">
        <v>680</v>
      </c>
      <c r="D1042" s="15" t="s">
        <v>213</v>
      </c>
      <c r="E1042" s="378">
        <f t="shared" si="16"/>
        <v>65625</v>
      </c>
      <c r="F1042" s="26">
        <v>65625</v>
      </c>
      <c r="G1042" s="69"/>
      <c r="H1042" s="103"/>
    </row>
    <row r="1043" spans="2:8" ht="15.6">
      <c r="B1043" s="102">
        <v>1053</v>
      </c>
      <c r="C1043" s="385" t="s">
        <v>3880</v>
      </c>
      <c r="D1043" s="15" t="s">
        <v>213</v>
      </c>
      <c r="E1043" s="378">
        <v>22000</v>
      </c>
      <c r="F1043" s="26">
        <v>28875</v>
      </c>
      <c r="G1043" s="69"/>
      <c r="H1043" s="103"/>
    </row>
    <row r="1044" spans="2:8" ht="15.6">
      <c r="B1044" s="102">
        <v>1054</v>
      </c>
      <c r="C1044" s="14" t="s">
        <v>681</v>
      </c>
      <c r="D1044" s="15" t="s">
        <v>213</v>
      </c>
      <c r="E1044" s="378">
        <f t="shared" si="16"/>
        <v>19687.5</v>
      </c>
      <c r="F1044" s="26">
        <v>19687.5</v>
      </c>
      <c r="G1044" s="69"/>
      <c r="H1044" s="103"/>
    </row>
    <row r="1045" spans="2:8" ht="15.6">
      <c r="B1045" s="102">
        <v>1055</v>
      </c>
      <c r="C1045" s="14" t="s">
        <v>682</v>
      </c>
      <c r="D1045" s="15" t="s">
        <v>213</v>
      </c>
      <c r="E1045" s="378">
        <f t="shared" si="16"/>
        <v>53231.85</v>
      </c>
      <c r="F1045" s="26">
        <v>53231.85</v>
      </c>
      <c r="G1045" s="69"/>
      <c r="H1045" s="103"/>
    </row>
    <row r="1046" spans="2:8" ht="15.6">
      <c r="B1046" s="102">
        <v>1056</v>
      </c>
      <c r="C1046" s="385" t="s">
        <v>3878</v>
      </c>
      <c r="D1046" s="15" t="s">
        <v>213</v>
      </c>
      <c r="E1046" s="378">
        <f t="shared" si="16"/>
        <v>18900</v>
      </c>
      <c r="F1046" s="26">
        <v>18900</v>
      </c>
      <c r="G1046" s="69"/>
      <c r="H1046" s="103"/>
    </row>
    <row r="1047" spans="2:8" ht="15.6">
      <c r="B1047" s="102">
        <v>1057</v>
      </c>
      <c r="C1047" s="14" t="s">
        <v>664</v>
      </c>
      <c r="D1047" s="15" t="s">
        <v>213</v>
      </c>
      <c r="E1047" s="378">
        <f t="shared" si="16"/>
        <v>50400</v>
      </c>
      <c r="F1047" s="26">
        <v>50400</v>
      </c>
      <c r="G1047" s="69"/>
      <c r="H1047" s="103"/>
    </row>
    <row r="1048" spans="2:8" ht="15.6">
      <c r="B1048" s="102">
        <v>1058</v>
      </c>
      <c r="C1048" s="14" t="s">
        <v>665</v>
      </c>
      <c r="D1048" s="15" t="s">
        <v>213</v>
      </c>
      <c r="E1048" s="378">
        <f>+AVERAGE(F1048:H1048)</f>
        <v>37800</v>
      </c>
      <c r="F1048" s="26">
        <v>37800</v>
      </c>
      <c r="G1048" s="69"/>
      <c r="H1048" s="103"/>
    </row>
    <row r="1049" spans="2:8" ht="15.6">
      <c r="B1049" s="102">
        <v>1059</v>
      </c>
      <c r="C1049" s="14" t="s">
        <v>666</v>
      </c>
      <c r="D1049" s="15" t="s">
        <v>213</v>
      </c>
      <c r="E1049" s="378">
        <f t="shared" si="16"/>
        <v>68021.100000000006</v>
      </c>
      <c r="F1049" s="26">
        <v>68021.100000000006</v>
      </c>
      <c r="G1049" s="69"/>
      <c r="H1049" s="103"/>
    </row>
    <row r="1050" spans="2:8" ht="15.6">
      <c r="B1050" s="102">
        <v>1059</v>
      </c>
      <c r="C1050" s="14" t="s">
        <v>3854</v>
      </c>
      <c r="D1050" s="15" t="s">
        <v>213</v>
      </c>
      <c r="E1050" s="378">
        <v>120000</v>
      </c>
      <c r="F1050" s="26"/>
      <c r="G1050" s="69"/>
      <c r="H1050" s="103"/>
    </row>
    <row r="1051" spans="2:8" ht="15.6">
      <c r="B1051" s="102">
        <v>1060</v>
      </c>
      <c r="C1051" s="14" t="s">
        <v>3855</v>
      </c>
      <c r="D1051" s="15" t="s">
        <v>213</v>
      </c>
      <c r="E1051" s="26">
        <v>100000</v>
      </c>
      <c r="F1051" s="26">
        <v>67964.399999999994</v>
      </c>
      <c r="G1051" s="69"/>
      <c r="H1051" s="103"/>
    </row>
    <row r="1052" spans="2:8" ht="15.6">
      <c r="B1052" s="102">
        <v>1061</v>
      </c>
      <c r="C1052" s="14" t="s">
        <v>667</v>
      </c>
      <c r="D1052" s="15" t="s">
        <v>213</v>
      </c>
      <c r="E1052" s="26">
        <f t="shared" si="16"/>
        <v>246750</v>
      </c>
      <c r="F1052" s="26">
        <v>246750</v>
      </c>
      <c r="G1052" s="69"/>
      <c r="H1052" s="103"/>
    </row>
    <row r="1053" spans="2:8" ht="15.6">
      <c r="B1053" s="102">
        <v>1062</v>
      </c>
      <c r="C1053" s="14" t="s">
        <v>683</v>
      </c>
      <c r="D1053" s="15" t="s">
        <v>213</v>
      </c>
      <c r="E1053" s="26">
        <f t="shared" si="16"/>
        <v>117337.5</v>
      </c>
      <c r="F1053" s="26">
        <v>117337.5</v>
      </c>
      <c r="G1053" s="69"/>
      <c r="H1053" s="103"/>
    </row>
    <row r="1054" spans="2:8" ht="15.6">
      <c r="B1054" s="102">
        <v>1063</v>
      </c>
      <c r="C1054" s="14" t="s">
        <v>690</v>
      </c>
      <c r="D1054" s="15" t="s">
        <v>213</v>
      </c>
      <c r="E1054" s="26">
        <f t="shared" si="16"/>
        <v>344862</v>
      </c>
      <c r="F1054" s="26">
        <v>344862</v>
      </c>
      <c r="G1054" s="69"/>
      <c r="H1054" s="103"/>
    </row>
    <row r="1055" spans="2:8" ht="15.6">
      <c r="B1055" s="102">
        <v>1064</v>
      </c>
      <c r="C1055" s="14" t="s">
        <v>691</v>
      </c>
      <c r="D1055" s="15" t="s">
        <v>213</v>
      </c>
      <c r="E1055" s="26">
        <f t="shared" si="16"/>
        <v>93772</v>
      </c>
      <c r="F1055" s="26">
        <v>93772</v>
      </c>
      <c r="G1055" s="69"/>
      <c r="H1055" s="103"/>
    </row>
    <row r="1056" spans="2:8" ht="15.6">
      <c r="B1056" s="102">
        <v>1065</v>
      </c>
      <c r="C1056" s="14" t="s">
        <v>692</v>
      </c>
      <c r="D1056" s="15" t="s">
        <v>213</v>
      </c>
      <c r="E1056" s="26">
        <f t="shared" si="16"/>
        <v>26846.400000000001</v>
      </c>
      <c r="F1056" s="26">
        <v>26846.400000000001</v>
      </c>
      <c r="G1056" s="69"/>
      <c r="H1056" s="103"/>
    </row>
    <row r="1057" spans="2:8" ht="15.6">
      <c r="B1057" s="102">
        <v>1066</v>
      </c>
      <c r="C1057" s="14" t="s">
        <v>693</v>
      </c>
      <c r="D1057" s="15" t="s">
        <v>213</v>
      </c>
      <c r="E1057" s="26">
        <f t="shared" si="16"/>
        <v>26846.400000000001</v>
      </c>
      <c r="F1057" s="26">
        <v>26846.400000000001</v>
      </c>
      <c r="G1057" s="69"/>
      <c r="H1057" s="103"/>
    </row>
    <row r="1058" spans="2:8" ht="15.6">
      <c r="B1058" s="102">
        <v>1067</v>
      </c>
      <c r="C1058" s="14" t="s">
        <v>694</v>
      </c>
      <c r="D1058" s="15" t="s">
        <v>213</v>
      </c>
      <c r="E1058" s="26">
        <f t="shared" si="16"/>
        <v>40436.199999999997</v>
      </c>
      <c r="F1058" s="26">
        <v>40436.199999999997</v>
      </c>
      <c r="G1058" s="69"/>
      <c r="H1058" s="103"/>
    </row>
    <row r="1059" spans="2:8" ht="15.6">
      <c r="B1059" s="102">
        <v>1068</v>
      </c>
      <c r="C1059" s="14" t="s">
        <v>696</v>
      </c>
      <c r="D1059" s="15" t="s">
        <v>213</v>
      </c>
      <c r="E1059" s="26">
        <f t="shared" si="16"/>
        <v>7497</v>
      </c>
      <c r="F1059" s="26">
        <v>7497</v>
      </c>
      <c r="G1059" s="69"/>
      <c r="H1059" s="103"/>
    </row>
    <row r="1060" spans="2:8" ht="15.6">
      <c r="B1060" s="102">
        <v>1069</v>
      </c>
      <c r="C1060" s="14" t="s">
        <v>695</v>
      </c>
      <c r="D1060" s="15" t="s">
        <v>213</v>
      </c>
      <c r="E1060" s="26">
        <f t="shared" si="16"/>
        <v>66949.399999999994</v>
      </c>
      <c r="F1060" s="26">
        <v>66949.399999999994</v>
      </c>
      <c r="G1060" s="69"/>
      <c r="H1060" s="103"/>
    </row>
    <row r="1061" spans="2:8" ht="15.6">
      <c r="B1061" s="102">
        <v>1070</v>
      </c>
      <c r="C1061" s="14" t="s">
        <v>697</v>
      </c>
      <c r="D1061" s="15" t="s">
        <v>213</v>
      </c>
      <c r="E1061" s="26">
        <f t="shared" si="16"/>
        <v>22729</v>
      </c>
      <c r="F1061" s="26">
        <v>22729</v>
      </c>
      <c r="G1061" s="69"/>
      <c r="H1061" s="103"/>
    </row>
    <row r="1062" spans="2:8" ht="15.6">
      <c r="B1062" s="102">
        <v>1071</v>
      </c>
      <c r="C1062" s="14" t="s">
        <v>685</v>
      </c>
      <c r="D1062" s="15" t="s">
        <v>213</v>
      </c>
      <c r="E1062" s="26">
        <f t="shared" si="16"/>
        <v>5247.9</v>
      </c>
      <c r="F1062" s="26">
        <v>5247.9</v>
      </c>
      <c r="G1062" s="69"/>
      <c r="H1062" s="103"/>
    </row>
    <row r="1063" spans="2:8" ht="15.6">
      <c r="B1063" s="102">
        <v>1072</v>
      </c>
      <c r="C1063" s="14" t="s">
        <v>689</v>
      </c>
      <c r="D1063" s="15" t="s">
        <v>213</v>
      </c>
      <c r="E1063" s="26">
        <f t="shared" si="16"/>
        <v>5747.7</v>
      </c>
      <c r="F1063" s="26">
        <v>5747.7</v>
      </c>
      <c r="G1063" s="69"/>
      <c r="H1063" s="103"/>
    </row>
    <row r="1064" spans="2:8" ht="15.6">
      <c r="B1064" s="102">
        <v>1073</v>
      </c>
      <c r="C1064" s="14" t="s">
        <v>684</v>
      </c>
      <c r="D1064" s="15" t="s">
        <v>213</v>
      </c>
      <c r="E1064" s="26">
        <f t="shared" si="16"/>
        <v>42697.2</v>
      </c>
      <c r="F1064" s="26">
        <v>42697.2</v>
      </c>
      <c r="G1064" s="69"/>
      <c r="H1064" s="103"/>
    </row>
    <row r="1065" spans="2:8" ht="17.399999999999999" customHeight="1">
      <c r="B1065" s="102">
        <v>1074</v>
      </c>
      <c r="C1065" s="14" t="s">
        <v>686</v>
      </c>
      <c r="D1065" s="15" t="s">
        <v>213</v>
      </c>
      <c r="E1065" s="26">
        <f t="shared" si="16"/>
        <v>14161</v>
      </c>
      <c r="F1065" s="26">
        <v>14161</v>
      </c>
      <c r="G1065" s="69"/>
      <c r="H1065" s="103"/>
    </row>
    <row r="1066" spans="2:8" ht="15.6">
      <c r="B1066" s="102">
        <v>1075</v>
      </c>
      <c r="C1066" s="14" t="s">
        <v>687</v>
      </c>
      <c r="D1066" s="15" t="s">
        <v>213</v>
      </c>
      <c r="E1066" s="26">
        <f t="shared" si="16"/>
        <v>14161</v>
      </c>
      <c r="F1066" s="26">
        <v>14161</v>
      </c>
      <c r="G1066" s="69"/>
      <c r="H1066" s="103"/>
    </row>
    <row r="1067" spans="2:8" ht="15.6">
      <c r="B1067" s="102">
        <v>1076</v>
      </c>
      <c r="C1067" s="14" t="s">
        <v>688</v>
      </c>
      <c r="D1067" s="15" t="s">
        <v>213</v>
      </c>
      <c r="E1067" s="26">
        <f t="shared" si="16"/>
        <v>22981.279999999999</v>
      </c>
      <c r="F1067" s="26">
        <v>22981.279999999999</v>
      </c>
      <c r="G1067" s="69"/>
      <c r="H1067" s="103"/>
    </row>
    <row r="1068" spans="2:8" ht="15.6">
      <c r="B1068" s="102">
        <v>1077</v>
      </c>
      <c r="C1068" s="14" t="s">
        <v>698</v>
      </c>
      <c r="D1068" s="15" t="s">
        <v>213</v>
      </c>
      <c r="E1068" s="26">
        <f t="shared" si="16"/>
        <v>6433.14</v>
      </c>
      <c r="F1068" s="26">
        <v>6433.14</v>
      </c>
      <c r="G1068" s="69"/>
      <c r="H1068" s="103"/>
    </row>
    <row r="1069" spans="2:8" ht="15.6">
      <c r="B1069" s="102">
        <v>1078</v>
      </c>
      <c r="C1069" s="14" t="s">
        <v>701</v>
      </c>
      <c r="D1069" s="15" t="s">
        <v>213</v>
      </c>
      <c r="E1069" s="26">
        <f t="shared" si="16"/>
        <v>7592.2</v>
      </c>
      <c r="F1069" s="26">
        <v>7592.2</v>
      </c>
      <c r="G1069" s="69"/>
      <c r="H1069" s="103"/>
    </row>
    <row r="1070" spans="2:8" ht="15.6">
      <c r="B1070" s="102">
        <v>1079</v>
      </c>
      <c r="C1070" s="14" t="s">
        <v>702</v>
      </c>
      <c r="D1070" s="15" t="s">
        <v>213</v>
      </c>
      <c r="E1070" s="26">
        <f t="shared" si="16"/>
        <v>17895.22</v>
      </c>
      <c r="F1070" s="26">
        <v>17895.22</v>
      </c>
      <c r="G1070" s="69"/>
      <c r="H1070" s="103"/>
    </row>
    <row r="1071" spans="2:8" ht="15.6">
      <c r="B1071" s="102">
        <v>1080</v>
      </c>
      <c r="C1071" s="14" t="s">
        <v>706</v>
      </c>
      <c r="D1071" s="15" t="s">
        <v>213</v>
      </c>
      <c r="E1071" s="26">
        <f t="shared" si="16"/>
        <v>2527.56</v>
      </c>
      <c r="F1071" s="26">
        <v>2527.56</v>
      </c>
      <c r="G1071" s="69"/>
      <c r="H1071" s="103"/>
    </row>
    <row r="1072" spans="2:8" ht="15.6">
      <c r="B1072" s="102">
        <v>1081</v>
      </c>
      <c r="C1072" s="14" t="s">
        <v>707</v>
      </c>
      <c r="D1072" s="15" t="s">
        <v>213</v>
      </c>
      <c r="E1072" s="26">
        <f t="shared" si="16"/>
        <v>2403.8000000000002</v>
      </c>
      <c r="F1072" s="26">
        <v>2403.8000000000002</v>
      </c>
      <c r="G1072" s="69"/>
      <c r="H1072" s="103"/>
    </row>
    <row r="1073" spans="2:8" ht="15.6">
      <c r="B1073" s="102">
        <v>1082</v>
      </c>
      <c r="C1073" s="14" t="s">
        <v>708</v>
      </c>
      <c r="D1073" s="15" t="s">
        <v>213</v>
      </c>
      <c r="E1073" s="26">
        <f t="shared" si="16"/>
        <v>5206.25</v>
      </c>
      <c r="F1073" s="26">
        <v>5206.25</v>
      </c>
      <c r="G1073" s="69"/>
      <c r="H1073" s="103"/>
    </row>
    <row r="1074" spans="2:8" ht="15.6">
      <c r="B1074" s="102">
        <v>1083</v>
      </c>
      <c r="C1074" s="14" t="s">
        <v>699</v>
      </c>
      <c r="D1074" s="15" t="s">
        <v>213</v>
      </c>
      <c r="E1074" s="26">
        <f t="shared" si="16"/>
        <v>14846.44</v>
      </c>
      <c r="F1074" s="26">
        <v>14846.44</v>
      </c>
      <c r="G1074" s="69"/>
      <c r="H1074" s="103"/>
    </row>
    <row r="1075" spans="2:8" ht="15.6">
      <c r="B1075" s="102">
        <v>1084</v>
      </c>
      <c r="C1075" s="14" t="s">
        <v>700</v>
      </c>
      <c r="D1075" s="15" t="s">
        <v>213</v>
      </c>
      <c r="E1075" s="26">
        <f t="shared" si="16"/>
        <v>13613.6</v>
      </c>
      <c r="F1075" s="26">
        <v>13613.6</v>
      </c>
      <c r="G1075" s="69"/>
      <c r="H1075" s="103"/>
    </row>
    <row r="1076" spans="2:8" ht="15.6">
      <c r="B1076" s="102">
        <v>1085</v>
      </c>
      <c r="C1076" s="14" t="s">
        <v>703</v>
      </c>
      <c r="D1076" s="15" t="s">
        <v>213</v>
      </c>
      <c r="E1076" s="26">
        <f t="shared" si="16"/>
        <v>5462.1</v>
      </c>
      <c r="F1076" s="26">
        <v>5462.1</v>
      </c>
      <c r="G1076" s="69"/>
      <c r="H1076" s="103"/>
    </row>
    <row r="1077" spans="2:8" ht="15.6">
      <c r="B1077" s="102">
        <v>1086</v>
      </c>
      <c r="C1077" s="14" t="s">
        <v>704</v>
      </c>
      <c r="D1077" s="15" t="s">
        <v>213</v>
      </c>
      <c r="E1077" s="26">
        <f t="shared" si="16"/>
        <v>5596.57</v>
      </c>
      <c r="F1077" s="26">
        <v>5596.57</v>
      </c>
      <c r="G1077" s="69"/>
      <c r="H1077" s="103"/>
    </row>
    <row r="1078" spans="2:8" ht="15.6">
      <c r="B1078" s="102">
        <v>1087</v>
      </c>
      <c r="C1078" s="14" t="s">
        <v>705</v>
      </c>
      <c r="D1078" s="15" t="s">
        <v>213</v>
      </c>
      <c r="E1078" s="26">
        <f t="shared" si="16"/>
        <v>12495</v>
      </c>
      <c r="F1078" s="26">
        <v>12495</v>
      </c>
      <c r="G1078" s="69"/>
      <c r="H1078" s="103"/>
    </row>
    <row r="1079" spans="2:8" ht="15.6">
      <c r="B1079" s="102">
        <v>1088</v>
      </c>
      <c r="C1079" s="14" t="s">
        <v>709</v>
      </c>
      <c r="D1079" s="15" t="s">
        <v>213</v>
      </c>
      <c r="E1079" s="26">
        <f t="shared" si="16"/>
        <v>15317.68</v>
      </c>
      <c r="F1079" s="26">
        <v>15317.68</v>
      </c>
      <c r="G1079" s="69"/>
      <c r="H1079" s="103"/>
    </row>
    <row r="1080" spans="2:8" ht="15.6">
      <c r="B1080" s="102">
        <v>1089</v>
      </c>
      <c r="C1080" s="14" t="s">
        <v>714</v>
      </c>
      <c r="D1080" s="15" t="s">
        <v>213</v>
      </c>
      <c r="E1080" s="26">
        <f t="shared" si="16"/>
        <v>15975.75</v>
      </c>
      <c r="F1080" s="26">
        <v>15975.75</v>
      </c>
      <c r="G1080" s="69"/>
      <c r="H1080" s="103"/>
    </row>
    <row r="1081" spans="2:8" ht="15.6">
      <c r="B1081" s="102">
        <v>1090</v>
      </c>
      <c r="C1081" s="14" t="s">
        <v>715</v>
      </c>
      <c r="D1081" s="15" t="s">
        <v>213</v>
      </c>
      <c r="E1081" s="26">
        <f t="shared" si="16"/>
        <v>15981.7</v>
      </c>
      <c r="F1081" s="26">
        <v>15981.7</v>
      </c>
      <c r="G1081" s="69"/>
      <c r="H1081" s="103"/>
    </row>
    <row r="1082" spans="2:8" ht="15.6">
      <c r="B1082" s="102">
        <v>1091</v>
      </c>
      <c r="C1082" s="14" t="s">
        <v>710</v>
      </c>
      <c r="D1082" s="15" t="s">
        <v>213</v>
      </c>
      <c r="E1082" s="26">
        <f t="shared" si="16"/>
        <v>161274.75</v>
      </c>
      <c r="F1082" s="26">
        <v>161274.75</v>
      </c>
      <c r="G1082" s="69"/>
      <c r="H1082" s="103"/>
    </row>
    <row r="1083" spans="2:8" ht="15.6">
      <c r="B1083" s="102">
        <v>1092</v>
      </c>
      <c r="C1083" s="14" t="s">
        <v>711</v>
      </c>
      <c r="D1083" s="15" t="s">
        <v>213</v>
      </c>
      <c r="E1083" s="26">
        <f t="shared" si="16"/>
        <v>32514.37</v>
      </c>
      <c r="F1083" s="26">
        <v>32514.37</v>
      </c>
      <c r="G1083" s="69"/>
      <c r="H1083" s="103"/>
    </row>
    <row r="1084" spans="2:8" ht="15.6">
      <c r="B1084" s="102">
        <v>1093</v>
      </c>
      <c r="C1084" s="14" t="s">
        <v>712</v>
      </c>
      <c r="D1084" s="15" t="s">
        <v>213</v>
      </c>
      <c r="E1084" s="26">
        <f t="shared" si="16"/>
        <v>32513.18</v>
      </c>
      <c r="F1084" s="26">
        <v>32513.18</v>
      </c>
      <c r="G1084" s="69"/>
      <c r="H1084" s="103"/>
    </row>
    <row r="1085" spans="2:8" ht="15.6">
      <c r="B1085" s="102">
        <v>1094</v>
      </c>
      <c r="C1085" s="14" t="s">
        <v>713</v>
      </c>
      <c r="D1085" s="15" t="s">
        <v>213</v>
      </c>
      <c r="E1085" s="26">
        <f t="shared" si="16"/>
        <v>62754.65</v>
      </c>
      <c r="F1085" s="26">
        <v>62754.65</v>
      </c>
      <c r="G1085" s="69"/>
      <c r="H1085" s="103"/>
    </row>
    <row r="1086" spans="2:8" ht="15.6">
      <c r="B1086" s="102">
        <v>1095</v>
      </c>
      <c r="C1086" s="14" t="s">
        <v>718</v>
      </c>
      <c r="D1086" s="15" t="s">
        <v>213</v>
      </c>
      <c r="E1086" s="26">
        <f t="shared" si="16"/>
        <v>64022</v>
      </c>
      <c r="F1086" s="26">
        <v>64022</v>
      </c>
      <c r="G1086" s="69"/>
      <c r="H1086" s="103"/>
    </row>
    <row r="1087" spans="2:8" ht="15.6">
      <c r="B1087" s="102">
        <v>1096</v>
      </c>
      <c r="C1087" s="14" t="s">
        <v>716</v>
      </c>
      <c r="D1087" s="15" t="s">
        <v>213</v>
      </c>
      <c r="E1087" s="26">
        <f t="shared" si="16"/>
        <v>418821.69</v>
      </c>
      <c r="F1087" s="26">
        <v>418821.69</v>
      </c>
      <c r="G1087" s="69"/>
      <c r="H1087" s="103"/>
    </row>
    <row r="1088" spans="2:8" ht="15.6">
      <c r="B1088" s="102">
        <v>1097</v>
      </c>
      <c r="C1088" s="14" t="s">
        <v>717</v>
      </c>
      <c r="D1088" s="15" t="s">
        <v>213</v>
      </c>
      <c r="E1088" s="26">
        <f t="shared" si="16"/>
        <v>111132.91</v>
      </c>
      <c r="F1088" s="26">
        <v>111132.91</v>
      </c>
      <c r="G1088" s="69"/>
      <c r="H1088" s="103"/>
    </row>
    <row r="1089" spans="2:8" ht="15.6">
      <c r="B1089" s="102">
        <v>1098</v>
      </c>
      <c r="C1089" s="14" t="s">
        <v>720</v>
      </c>
      <c r="D1089" s="15" t="s">
        <v>213</v>
      </c>
      <c r="E1089" s="26">
        <f t="shared" si="16"/>
        <v>27251</v>
      </c>
      <c r="F1089" s="26">
        <v>27251</v>
      </c>
      <c r="G1089" s="69"/>
      <c r="H1089" s="103"/>
    </row>
    <row r="1090" spans="2:8" ht="15.6">
      <c r="B1090" s="102">
        <v>1099</v>
      </c>
      <c r="C1090" s="14" t="s">
        <v>724</v>
      </c>
      <c r="D1090" s="15" t="s">
        <v>213</v>
      </c>
      <c r="E1090" s="26">
        <f t="shared" si="16"/>
        <v>3570</v>
      </c>
      <c r="F1090" s="26">
        <v>3570</v>
      </c>
      <c r="G1090" s="69"/>
      <c r="H1090" s="103"/>
    </row>
    <row r="1091" spans="2:8" ht="15.6">
      <c r="B1091" s="102">
        <v>1100</v>
      </c>
      <c r="C1091" s="14" t="s">
        <v>725</v>
      </c>
      <c r="D1091" s="15" t="s">
        <v>213</v>
      </c>
      <c r="E1091" s="26">
        <f t="shared" si="16"/>
        <v>4119.78</v>
      </c>
      <c r="F1091" s="26">
        <v>4119.78</v>
      </c>
      <c r="G1091" s="69"/>
      <c r="H1091" s="103"/>
    </row>
    <row r="1092" spans="2:8" ht="15.6">
      <c r="B1092" s="102">
        <v>1101</v>
      </c>
      <c r="C1092" s="14" t="s">
        <v>719</v>
      </c>
      <c r="D1092" s="15" t="s">
        <v>213</v>
      </c>
      <c r="E1092" s="26">
        <f t="shared" si="16"/>
        <v>23007.46</v>
      </c>
      <c r="F1092" s="26">
        <v>23007.46</v>
      </c>
      <c r="G1092" s="69"/>
      <c r="H1092" s="103"/>
    </row>
    <row r="1093" spans="2:8" ht="15.6">
      <c r="B1093" s="102">
        <v>1102</v>
      </c>
      <c r="C1093" s="14" t="s">
        <v>721</v>
      </c>
      <c r="D1093" s="15" t="s">
        <v>213</v>
      </c>
      <c r="E1093" s="26">
        <f t="shared" si="16"/>
        <v>23514.400000000001</v>
      </c>
      <c r="F1093" s="26">
        <v>23514.400000000001</v>
      </c>
      <c r="G1093" s="69"/>
      <c r="H1093" s="103"/>
    </row>
    <row r="1094" spans="2:8" ht="15.6">
      <c r="B1094" s="102">
        <v>1103</v>
      </c>
      <c r="C1094" s="14" t="s">
        <v>722</v>
      </c>
      <c r="D1094" s="15" t="s">
        <v>213</v>
      </c>
      <c r="E1094" s="26">
        <f t="shared" si="16"/>
        <v>8310.9599999999991</v>
      </c>
      <c r="F1094" s="26">
        <v>8310.9599999999991</v>
      </c>
      <c r="G1094" s="69"/>
      <c r="H1094" s="103"/>
    </row>
    <row r="1095" spans="2:8" ht="15.6">
      <c r="B1095" s="102">
        <v>1104</v>
      </c>
      <c r="C1095" s="14" t="s">
        <v>723</v>
      </c>
      <c r="D1095" s="15" t="s">
        <v>213</v>
      </c>
      <c r="E1095" s="26">
        <f t="shared" si="16"/>
        <v>9877</v>
      </c>
      <c r="F1095" s="26">
        <v>9877</v>
      </c>
      <c r="G1095" s="69"/>
      <c r="H1095" s="103"/>
    </row>
    <row r="1096" spans="2:8" ht="15.6">
      <c r="B1096" s="102">
        <v>1105</v>
      </c>
      <c r="C1096" s="14" t="s">
        <v>726</v>
      </c>
      <c r="D1096" s="15" t="s">
        <v>213</v>
      </c>
      <c r="E1096" s="26">
        <f t="shared" si="16"/>
        <v>11590.6</v>
      </c>
      <c r="F1096" s="26">
        <v>11590.6</v>
      </c>
      <c r="G1096" s="69"/>
      <c r="H1096" s="103"/>
    </row>
    <row r="1097" spans="2:8" ht="15.6">
      <c r="B1097" s="102">
        <v>1106</v>
      </c>
      <c r="C1097" s="14" t="s">
        <v>728</v>
      </c>
      <c r="D1097" s="15" t="s">
        <v>213</v>
      </c>
      <c r="E1097" s="26">
        <f t="shared" si="16"/>
        <v>116334.39999999999</v>
      </c>
      <c r="F1097" s="26">
        <v>116334.39999999999</v>
      </c>
      <c r="G1097" s="69"/>
      <c r="H1097" s="103"/>
    </row>
    <row r="1098" spans="2:8" ht="15.6">
      <c r="B1098" s="102">
        <v>1107</v>
      </c>
      <c r="C1098" s="14" t="s">
        <v>727</v>
      </c>
      <c r="D1098" s="15" t="s">
        <v>213</v>
      </c>
      <c r="E1098" s="26">
        <f t="shared" si="16"/>
        <v>655399.64</v>
      </c>
      <c r="F1098" s="26">
        <v>655399.64</v>
      </c>
      <c r="G1098" s="69"/>
      <c r="H1098" s="103"/>
    </row>
    <row r="1099" spans="2:8" ht="15.6">
      <c r="B1099" s="102">
        <v>1108</v>
      </c>
      <c r="C1099" s="14" t="s">
        <v>729</v>
      </c>
      <c r="D1099" s="15" t="s">
        <v>213</v>
      </c>
      <c r="E1099" s="26">
        <f t="shared" si="16"/>
        <v>486174.5</v>
      </c>
      <c r="F1099" s="26">
        <v>486174.5</v>
      </c>
      <c r="G1099" s="69"/>
      <c r="H1099" s="103"/>
    </row>
    <row r="1100" spans="2:8" ht="15.6">
      <c r="B1100" s="102">
        <v>1109</v>
      </c>
      <c r="C1100" s="14" t="s">
        <v>730</v>
      </c>
      <c r="D1100" s="15" t="s">
        <v>213</v>
      </c>
      <c r="E1100" s="26">
        <f t="shared" si="16"/>
        <v>5546</v>
      </c>
      <c r="F1100" s="26">
        <v>5546</v>
      </c>
      <c r="G1100" s="69"/>
      <c r="H1100" s="103"/>
    </row>
    <row r="1101" spans="2:8" ht="15.6">
      <c r="B1101" s="102">
        <v>1110</v>
      </c>
      <c r="C1101" s="14" t="s">
        <v>731</v>
      </c>
      <c r="D1101" s="15" t="s">
        <v>213</v>
      </c>
      <c r="E1101" s="26">
        <f t="shared" ref="E1101:E1164" si="17">+AVERAGE(F1101:H1101)</f>
        <v>4620</v>
      </c>
      <c r="F1101" s="26">
        <v>4620</v>
      </c>
      <c r="G1101" s="69"/>
      <c r="H1101" s="103"/>
    </row>
    <row r="1102" spans="2:8" ht="15.6">
      <c r="B1102" s="102">
        <v>1111</v>
      </c>
      <c r="C1102" s="14" t="s">
        <v>732</v>
      </c>
      <c r="D1102" s="15" t="s">
        <v>213</v>
      </c>
      <c r="E1102" s="26">
        <f t="shared" si="17"/>
        <v>35128.800000000003</v>
      </c>
      <c r="F1102" s="26">
        <v>35128.800000000003</v>
      </c>
      <c r="G1102" s="69"/>
      <c r="H1102" s="103"/>
    </row>
    <row r="1103" spans="2:8" ht="15.6">
      <c r="B1103" s="102">
        <v>1112</v>
      </c>
      <c r="C1103" s="14" t="s">
        <v>2335</v>
      </c>
      <c r="D1103" s="15" t="s">
        <v>213</v>
      </c>
      <c r="E1103" s="26">
        <f t="shared" si="17"/>
        <v>8900.01</v>
      </c>
      <c r="F1103" s="26">
        <v>8900.01</v>
      </c>
      <c r="G1103" s="69"/>
      <c r="H1103" s="103"/>
    </row>
    <row r="1104" spans="2:8" ht="15.6">
      <c r="B1104" s="102">
        <v>1113</v>
      </c>
      <c r="C1104" s="14" t="s">
        <v>733</v>
      </c>
      <c r="D1104" s="15" t="s">
        <v>213</v>
      </c>
      <c r="E1104" s="26">
        <f t="shared" si="17"/>
        <v>14875</v>
      </c>
      <c r="F1104" s="26">
        <v>14875</v>
      </c>
      <c r="G1104" s="69"/>
      <c r="H1104" s="103"/>
    </row>
    <row r="1105" spans="2:8" ht="15.6">
      <c r="B1105" s="102">
        <v>1114</v>
      </c>
      <c r="C1105" s="14" t="s">
        <v>734</v>
      </c>
      <c r="D1105" s="15" t="s">
        <v>213</v>
      </c>
      <c r="E1105" s="26">
        <f t="shared" si="17"/>
        <v>26203.8</v>
      </c>
      <c r="F1105" s="26">
        <v>26203.8</v>
      </c>
      <c r="G1105" s="69"/>
      <c r="H1105" s="103"/>
    </row>
    <row r="1106" spans="2:8" ht="15.6">
      <c r="B1106" s="102">
        <v>1115</v>
      </c>
      <c r="C1106" s="14" t="s">
        <v>735</v>
      </c>
      <c r="D1106" s="15" t="s">
        <v>213</v>
      </c>
      <c r="E1106" s="26">
        <f t="shared" si="17"/>
        <v>53918.9</v>
      </c>
      <c r="F1106" s="26">
        <v>53918.9</v>
      </c>
      <c r="G1106" s="69"/>
      <c r="H1106" s="103"/>
    </row>
    <row r="1107" spans="2:8" ht="15.6">
      <c r="B1107" s="102">
        <v>1116</v>
      </c>
      <c r="C1107" s="14" t="s">
        <v>736</v>
      </c>
      <c r="D1107" s="15" t="s">
        <v>213</v>
      </c>
      <c r="E1107" s="26">
        <f t="shared" si="17"/>
        <v>70947.8</v>
      </c>
      <c r="F1107" s="26">
        <v>70947.8</v>
      </c>
      <c r="G1107" s="69"/>
      <c r="H1107" s="103"/>
    </row>
    <row r="1108" spans="2:8" ht="15.6">
      <c r="B1108" s="102">
        <v>1117</v>
      </c>
      <c r="C1108" s="14" t="s">
        <v>737</v>
      </c>
      <c r="D1108" s="15" t="s">
        <v>213</v>
      </c>
      <c r="E1108" s="26">
        <f t="shared" si="17"/>
        <v>146108.20000000001</v>
      </c>
      <c r="F1108" s="26">
        <v>146108.20000000001</v>
      </c>
      <c r="G1108" s="69"/>
      <c r="H1108" s="103"/>
    </row>
    <row r="1109" spans="2:8" ht="15.6">
      <c r="B1109" s="102">
        <v>1118</v>
      </c>
      <c r="C1109" s="14" t="s">
        <v>738</v>
      </c>
      <c r="D1109" s="15" t="s">
        <v>213</v>
      </c>
      <c r="E1109" s="26">
        <f t="shared" si="17"/>
        <v>434823.62</v>
      </c>
      <c r="F1109" s="26">
        <v>434823.62</v>
      </c>
      <c r="G1109" s="69"/>
      <c r="H1109" s="103"/>
    </row>
    <row r="1110" spans="2:8" ht="15.6">
      <c r="B1110" s="102">
        <v>1119</v>
      </c>
      <c r="C1110" s="14" t="s">
        <v>2336</v>
      </c>
      <c r="D1110" s="15" t="s">
        <v>213</v>
      </c>
      <c r="E1110" s="26">
        <f t="shared" si="17"/>
        <v>22436.26</v>
      </c>
      <c r="F1110" s="26">
        <v>22436.26</v>
      </c>
      <c r="G1110" s="69"/>
      <c r="H1110" s="103"/>
    </row>
    <row r="1111" spans="2:8" ht="15.6">
      <c r="B1111" s="102">
        <v>1120</v>
      </c>
      <c r="C1111" s="14" t="s">
        <v>2337</v>
      </c>
      <c r="D1111" s="15" t="s">
        <v>213</v>
      </c>
      <c r="E1111" s="26">
        <f t="shared" si="17"/>
        <v>18854.36</v>
      </c>
      <c r="F1111" s="26">
        <v>18854.36</v>
      </c>
      <c r="G1111" s="69"/>
      <c r="H1111" s="103"/>
    </row>
    <row r="1112" spans="2:8" ht="15.6">
      <c r="B1112" s="102">
        <v>1121</v>
      </c>
      <c r="C1112" s="14" t="s">
        <v>739</v>
      </c>
      <c r="D1112" s="15" t="s">
        <v>213</v>
      </c>
      <c r="E1112" s="26">
        <f t="shared" si="17"/>
        <v>36832.879999999997</v>
      </c>
      <c r="F1112" s="26">
        <v>36832.879999999997</v>
      </c>
      <c r="G1112" s="69"/>
      <c r="H1112" s="103"/>
    </row>
    <row r="1113" spans="2:8" ht="15.6">
      <c r="B1113" s="102">
        <v>1122</v>
      </c>
      <c r="C1113" s="14" t="s">
        <v>740</v>
      </c>
      <c r="D1113" s="15" t="s">
        <v>213</v>
      </c>
      <c r="E1113" s="26">
        <f t="shared" si="17"/>
        <v>13486.27</v>
      </c>
      <c r="F1113" s="26">
        <v>13486.27</v>
      </c>
      <c r="G1113" s="69"/>
      <c r="H1113" s="103"/>
    </row>
    <row r="1114" spans="2:8" ht="15.6">
      <c r="B1114" s="102">
        <v>1123</v>
      </c>
      <c r="C1114" s="14" t="s">
        <v>741</v>
      </c>
      <c r="D1114" s="15" t="s">
        <v>213</v>
      </c>
      <c r="E1114" s="26">
        <f t="shared" si="17"/>
        <v>14418.04</v>
      </c>
      <c r="F1114" s="26">
        <v>14418.04</v>
      </c>
      <c r="G1114" s="69"/>
      <c r="H1114" s="103"/>
    </row>
    <row r="1115" spans="2:8" ht="15.6">
      <c r="B1115" s="102">
        <v>1124</v>
      </c>
      <c r="C1115" s="14" t="s">
        <v>742</v>
      </c>
      <c r="D1115" s="15" t="s">
        <v>213</v>
      </c>
      <c r="E1115" s="26">
        <f t="shared" si="17"/>
        <v>19516</v>
      </c>
      <c r="F1115" s="26">
        <v>19516</v>
      </c>
      <c r="G1115" s="69"/>
      <c r="H1115" s="103"/>
    </row>
    <row r="1116" spans="2:8" ht="15.6">
      <c r="B1116" s="102">
        <v>1125</v>
      </c>
      <c r="C1116" s="14" t="s">
        <v>743</v>
      </c>
      <c r="D1116" s="15" t="s">
        <v>213</v>
      </c>
      <c r="E1116" s="26">
        <f t="shared" si="17"/>
        <v>73696.7</v>
      </c>
      <c r="F1116" s="26">
        <v>73696.7</v>
      </c>
      <c r="G1116" s="69"/>
      <c r="H1116" s="103"/>
    </row>
    <row r="1117" spans="2:8" ht="15.6">
      <c r="B1117" s="102">
        <v>1126</v>
      </c>
      <c r="C1117" s="14" t="s">
        <v>744</v>
      </c>
      <c r="D1117" s="15" t="s">
        <v>213</v>
      </c>
      <c r="E1117" s="26">
        <f t="shared" si="17"/>
        <v>7959.91</v>
      </c>
      <c r="F1117" s="26">
        <v>7959.91</v>
      </c>
      <c r="G1117" s="69"/>
      <c r="H1117" s="103"/>
    </row>
    <row r="1118" spans="2:8" ht="15.6">
      <c r="B1118" s="102">
        <v>1127</v>
      </c>
      <c r="C1118" s="14" t="s">
        <v>746</v>
      </c>
      <c r="D1118" s="15" t="s">
        <v>213</v>
      </c>
      <c r="E1118" s="26">
        <f t="shared" si="17"/>
        <v>11572.75</v>
      </c>
      <c r="F1118" s="26">
        <v>11572.75</v>
      </c>
      <c r="G1118" s="69"/>
      <c r="H1118" s="103"/>
    </row>
    <row r="1119" spans="2:8" ht="15.6">
      <c r="B1119" s="102">
        <v>1128</v>
      </c>
      <c r="C1119" s="14" t="s">
        <v>747</v>
      </c>
      <c r="D1119" s="15" t="s">
        <v>213</v>
      </c>
      <c r="E1119" s="26">
        <f t="shared" si="17"/>
        <v>2737</v>
      </c>
      <c r="F1119" s="26">
        <v>2737</v>
      </c>
      <c r="G1119" s="69"/>
      <c r="H1119" s="103"/>
    </row>
    <row r="1120" spans="2:8" ht="15.6">
      <c r="B1120" s="102">
        <v>1129</v>
      </c>
      <c r="C1120" s="14" t="s">
        <v>745</v>
      </c>
      <c r="D1120" s="15" t="s">
        <v>213</v>
      </c>
      <c r="E1120" s="26">
        <f t="shared" si="17"/>
        <v>5890.5</v>
      </c>
      <c r="F1120" s="26">
        <v>5890.5</v>
      </c>
      <c r="G1120" s="69"/>
      <c r="H1120" s="103"/>
    </row>
    <row r="1121" spans="2:8" ht="15.6">
      <c r="B1121" s="102">
        <v>1130</v>
      </c>
      <c r="C1121" s="14" t="s">
        <v>748</v>
      </c>
      <c r="D1121" s="15" t="s">
        <v>213</v>
      </c>
      <c r="E1121" s="26">
        <f t="shared" si="17"/>
        <v>12316.5</v>
      </c>
      <c r="F1121" s="26">
        <v>12316.5</v>
      </c>
      <c r="G1121" s="69"/>
      <c r="H1121" s="103"/>
    </row>
    <row r="1122" spans="2:8" ht="15.6">
      <c r="B1122" s="102">
        <v>1131</v>
      </c>
      <c r="C1122" s="14" t="s">
        <v>749</v>
      </c>
      <c r="D1122" s="15" t="s">
        <v>213</v>
      </c>
      <c r="E1122" s="26">
        <f t="shared" si="17"/>
        <v>5997.6</v>
      </c>
      <c r="F1122" s="26">
        <v>5997.6</v>
      </c>
      <c r="G1122" s="69"/>
      <c r="H1122" s="103"/>
    </row>
    <row r="1123" spans="2:8" ht="15.6">
      <c r="B1123" s="102">
        <v>1132</v>
      </c>
      <c r="C1123" s="14" t="s">
        <v>750</v>
      </c>
      <c r="D1123" s="15" t="s">
        <v>213</v>
      </c>
      <c r="E1123" s="26">
        <f t="shared" si="17"/>
        <v>12810.35</v>
      </c>
      <c r="F1123" s="26">
        <v>12810.35</v>
      </c>
      <c r="G1123" s="69"/>
      <c r="H1123" s="103"/>
    </row>
    <row r="1124" spans="2:8" ht="15.6">
      <c r="B1124" s="102">
        <v>1133</v>
      </c>
      <c r="C1124" s="14" t="s">
        <v>751</v>
      </c>
      <c r="D1124" s="15" t="s">
        <v>213</v>
      </c>
      <c r="E1124" s="26">
        <f t="shared" si="17"/>
        <v>15767.5</v>
      </c>
      <c r="F1124" s="26">
        <v>15767.5</v>
      </c>
      <c r="G1124" s="69"/>
      <c r="H1124" s="103"/>
    </row>
    <row r="1125" spans="2:8" ht="15.6">
      <c r="B1125" s="102">
        <v>1134</v>
      </c>
      <c r="C1125" s="14" t="s">
        <v>752</v>
      </c>
      <c r="D1125" s="15" t="s">
        <v>213</v>
      </c>
      <c r="E1125" s="26">
        <f t="shared" si="17"/>
        <v>32051.46</v>
      </c>
      <c r="F1125" s="26">
        <v>32051.46</v>
      </c>
      <c r="G1125" s="69"/>
      <c r="H1125" s="103"/>
    </row>
    <row r="1126" spans="2:8" ht="15.6">
      <c r="B1126" s="102">
        <v>1135</v>
      </c>
      <c r="C1126" s="14" t="s">
        <v>753</v>
      </c>
      <c r="D1126" s="15" t="s">
        <v>213</v>
      </c>
      <c r="E1126" s="26">
        <f t="shared" si="17"/>
        <v>3855.6</v>
      </c>
      <c r="F1126" s="26">
        <v>3855.6</v>
      </c>
      <c r="G1126" s="69"/>
      <c r="H1126" s="103"/>
    </row>
    <row r="1127" spans="2:8" ht="15.6">
      <c r="B1127" s="102">
        <v>1136</v>
      </c>
      <c r="C1127" s="14" t="s">
        <v>754</v>
      </c>
      <c r="D1127" s="15" t="s">
        <v>213</v>
      </c>
      <c r="E1127" s="26">
        <f t="shared" si="17"/>
        <v>4107.88</v>
      </c>
      <c r="F1127" s="26">
        <v>4107.88</v>
      </c>
      <c r="G1127" s="69"/>
      <c r="H1127" s="103"/>
    </row>
    <row r="1128" spans="2:8" ht="15.6">
      <c r="B1128" s="102">
        <v>1137</v>
      </c>
      <c r="C1128" s="14" t="s">
        <v>755</v>
      </c>
      <c r="D1128" s="15" t="s">
        <v>213</v>
      </c>
      <c r="E1128" s="26">
        <f t="shared" si="17"/>
        <v>2796.5</v>
      </c>
      <c r="F1128" s="26">
        <v>2796.5</v>
      </c>
      <c r="G1128" s="69"/>
      <c r="H1128" s="103"/>
    </row>
    <row r="1129" spans="2:8" ht="15.6">
      <c r="B1129" s="102">
        <v>1138</v>
      </c>
      <c r="C1129" s="14" t="s">
        <v>756</v>
      </c>
      <c r="D1129" s="15" t="s">
        <v>213</v>
      </c>
      <c r="E1129" s="26">
        <f t="shared" si="17"/>
        <v>8901.2000000000007</v>
      </c>
      <c r="F1129" s="26">
        <v>8901.2000000000007</v>
      </c>
      <c r="G1129" s="69"/>
      <c r="H1129" s="103"/>
    </row>
    <row r="1130" spans="2:8" ht="15.6">
      <c r="B1130" s="102">
        <v>1139</v>
      </c>
      <c r="C1130" s="14" t="s">
        <v>757</v>
      </c>
      <c r="D1130" s="15" t="s">
        <v>213</v>
      </c>
      <c r="E1130" s="26">
        <f t="shared" si="17"/>
        <v>8901.2000000000007</v>
      </c>
      <c r="F1130" s="26">
        <v>8901.2000000000007</v>
      </c>
      <c r="G1130" s="69"/>
      <c r="H1130" s="103"/>
    </row>
    <row r="1131" spans="2:8" ht="15.6">
      <c r="B1131" s="102">
        <v>1140</v>
      </c>
      <c r="C1131" s="14" t="s">
        <v>758</v>
      </c>
      <c r="D1131" s="15" t="s">
        <v>213</v>
      </c>
      <c r="E1131" s="26">
        <f t="shared" si="17"/>
        <v>8258.6</v>
      </c>
      <c r="F1131" s="26">
        <v>8258.6</v>
      </c>
      <c r="G1131" s="69"/>
      <c r="H1131" s="103"/>
    </row>
    <row r="1132" spans="2:8" ht="15.6">
      <c r="B1132" s="102">
        <v>1141</v>
      </c>
      <c r="C1132" s="14" t="s">
        <v>759</v>
      </c>
      <c r="D1132" s="15" t="s">
        <v>213</v>
      </c>
      <c r="E1132" s="26">
        <f t="shared" si="17"/>
        <v>4182.8500000000004</v>
      </c>
      <c r="F1132" s="26">
        <v>4182.8500000000004</v>
      </c>
      <c r="G1132" s="69"/>
      <c r="H1132" s="103"/>
    </row>
    <row r="1133" spans="2:8" ht="15.6">
      <c r="B1133" s="102">
        <v>1142</v>
      </c>
      <c r="C1133" s="14" t="s">
        <v>760</v>
      </c>
      <c r="D1133" s="15" t="s">
        <v>213</v>
      </c>
      <c r="E1133" s="26">
        <f t="shared" si="17"/>
        <v>14815.5</v>
      </c>
      <c r="F1133" s="26">
        <v>14815.5</v>
      </c>
      <c r="G1133" s="69"/>
      <c r="H1133" s="103"/>
    </row>
    <row r="1134" spans="2:8" ht="15.6">
      <c r="B1134" s="102">
        <v>1143</v>
      </c>
      <c r="C1134" s="14" t="s">
        <v>761</v>
      </c>
      <c r="D1134" s="15" t="s">
        <v>213</v>
      </c>
      <c r="E1134" s="26">
        <f t="shared" si="17"/>
        <v>8407.35</v>
      </c>
      <c r="F1134" s="26">
        <v>8407.35</v>
      </c>
      <c r="G1134" s="69"/>
      <c r="H1134" s="103"/>
    </row>
    <row r="1135" spans="2:8" ht="15.6">
      <c r="B1135" s="102">
        <v>1144</v>
      </c>
      <c r="C1135" s="14" t="s">
        <v>762</v>
      </c>
      <c r="D1135" s="15" t="s">
        <v>213</v>
      </c>
      <c r="E1135" s="26">
        <f t="shared" si="17"/>
        <v>4552.9399999999996</v>
      </c>
      <c r="F1135" s="26">
        <v>4552.9399999999996</v>
      </c>
      <c r="G1135" s="69"/>
      <c r="H1135" s="103"/>
    </row>
    <row r="1136" spans="2:8" ht="15.6">
      <c r="B1136" s="102">
        <v>1145</v>
      </c>
      <c r="C1136" s="14" t="s">
        <v>763</v>
      </c>
      <c r="D1136" s="15" t="s">
        <v>213</v>
      </c>
      <c r="E1136" s="26">
        <f t="shared" si="17"/>
        <v>5759.6</v>
      </c>
      <c r="F1136" s="26">
        <v>5759.6</v>
      </c>
      <c r="G1136" s="69"/>
      <c r="H1136" s="103"/>
    </row>
    <row r="1137" spans="2:8" ht="15.6">
      <c r="B1137" s="102">
        <v>1146</v>
      </c>
      <c r="C1137" s="14" t="s">
        <v>764</v>
      </c>
      <c r="D1137" s="15" t="s">
        <v>213</v>
      </c>
      <c r="E1137" s="26">
        <f t="shared" si="17"/>
        <v>9103.5</v>
      </c>
      <c r="F1137" s="26">
        <v>9103.5</v>
      </c>
      <c r="G1137" s="69"/>
      <c r="H1137" s="103"/>
    </row>
    <row r="1138" spans="2:8" ht="15.6">
      <c r="B1138" s="102">
        <v>1147</v>
      </c>
      <c r="C1138" s="14" t="s">
        <v>765</v>
      </c>
      <c r="D1138" s="15" t="s">
        <v>213</v>
      </c>
      <c r="E1138" s="26">
        <f t="shared" si="17"/>
        <v>24798.41</v>
      </c>
      <c r="F1138" s="26">
        <v>24798.41</v>
      </c>
      <c r="G1138" s="69"/>
      <c r="H1138" s="103"/>
    </row>
    <row r="1139" spans="2:8" ht="15.6">
      <c r="B1139" s="102">
        <v>1148</v>
      </c>
      <c r="C1139" s="14" t="s">
        <v>767</v>
      </c>
      <c r="D1139" s="15" t="s">
        <v>213</v>
      </c>
      <c r="E1139" s="26">
        <f t="shared" si="17"/>
        <v>57120</v>
      </c>
      <c r="F1139" s="26">
        <v>57120</v>
      </c>
      <c r="G1139" s="69"/>
      <c r="H1139" s="103"/>
    </row>
    <row r="1140" spans="2:8" ht="15.6">
      <c r="B1140" s="102">
        <v>1149</v>
      </c>
      <c r="C1140" s="14" t="s">
        <v>768</v>
      </c>
      <c r="D1140" s="15" t="s">
        <v>213</v>
      </c>
      <c r="E1140" s="26">
        <f t="shared" si="17"/>
        <v>8925</v>
      </c>
      <c r="F1140" s="26">
        <v>8925</v>
      </c>
      <c r="G1140" s="69"/>
      <c r="H1140" s="103"/>
    </row>
    <row r="1141" spans="2:8" ht="15.6">
      <c r="B1141" s="102">
        <v>1150</v>
      </c>
      <c r="C1141" s="14" t="s">
        <v>766</v>
      </c>
      <c r="D1141" s="15" t="s">
        <v>213</v>
      </c>
      <c r="E1141" s="26">
        <f t="shared" si="17"/>
        <v>7140</v>
      </c>
      <c r="F1141" s="26">
        <v>7140</v>
      </c>
      <c r="G1141" s="69"/>
      <c r="H1141" s="103"/>
    </row>
    <row r="1142" spans="2:8" ht="15.6">
      <c r="B1142" s="102">
        <v>1151</v>
      </c>
      <c r="C1142" s="14" t="s">
        <v>769</v>
      </c>
      <c r="D1142" s="15" t="s">
        <v>213</v>
      </c>
      <c r="E1142" s="26">
        <f t="shared" si="17"/>
        <v>24716.3</v>
      </c>
      <c r="F1142" s="26">
        <v>24716.3</v>
      </c>
      <c r="G1142" s="69"/>
      <c r="H1142" s="103"/>
    </row>
    <row r="1143" spans="2:8" ht="15.6">
      <c r="B1143" s="102">
        <v>1152</v>
      </c>
      <c r="C1143" s="14" t="s">
        <v>770</v>
      </c>
      <c r="D1143" s="15" t="s">
        <v>213</v>
      </c>
      <c r="E1143" s="26">
        <f t="shared" si="17"/>
        <v>3468.85</v>
      </c>
      <c r="F1143" s="26">
        <v>3468.85</v>
      </c>
      <c r="G1143" s="69"/>
      <c r="H1143" s="103"/>
    </row>
    <row r="1144" spans="2:8" ht="15.6">
      <c r="B1144" s="102">
        <v>1153</v>
      </c>
      <c r="C1144" s="14" t="s">
        <v>771</v>
      </c>
      <c r="D1144" s="15" t="s">
        <v>213</v>
      </c>
      <c r="E1144" s="26">
        <f t="shared" si="17"/>
        <v>15747.27</v>
      </c>
      <c r="F1144" s="26">
        <v>15747.27</v>
      </c>
      <c r="G1144" s="69"/>
      <c r="H1144" s="103"/>
    </row>
    <row r="1145" spans="2:8" ht="15.6">
      <c r="B1145" s="102">
        <v>1154</v>
      </c>
      <c r="C1145" s="14" t="s">
        <v>772</v>
      </c>
      <c r="D1145" s="15" t="s">
        <v>213</v>
      </c>
      <c r="E1145" s="26">
        <f t="shared" si="17"/>
        <v>17374</v>
      </c>
      <c r="F1145" s="26">
        <v>17374</v>
      </c>
      <c r="G1145" s="69"/>
      <c r="H1145" s="103"/>
    </row>
    <row r="1146" spans="2:8" ht="15.6">
      <c r="B1146" s="102">
        <v>1155</v>
      </c>
      <c r="C1146" s="14" t="s">
        <v>773</v>
      </c>
      <c r="D1146" s="15" t="s">
        <v>213</v>
      </c>
      <c r="E1146" s="26">
        <f t="shared" si="17"/>
        <v>38758.300000000003</v>
      </c>
      <c r="F1146" s="26">
        <v>38758.300000000003</v>
      </c>
      <c r="G1146" s="69"/>
      <c r="H1146" s="103"/>
    </row>
    <row r="1147" spans="2:8" ht="15.6">
      <c r="B1147" s="102">
        <v>1156</v>
      </c>
      <c r="C1147" s="14" t="s">
        <v>774</v>
      </c>
      <c r="D1147" s="15" t="s">
        <v>213</v>
      </c>
      <c r="E1147" s="26">
        <f t="shared" si="17"/>
        <v>11662</v>
      </c>
      <c r="F1147" s="26">
        <v>11662</v>
      </c>
      <c r="G1147" s="69"/>
      <c r="H1147" s="103"/>
    </row>
    <row r="1148" spans="2:8" ht="15.6">
      <c r="B1148" s="102">
        <v>1157</v>
      </c>
      <c r="C1148" s="14" t="s">
        <v>775</v>
      </c>
      <c r="D1148" s="15" t="s">
        <v>213</v>
      </c>
      <c r="E1148" s="26">
        <f t="shared" si="17"/>
        <v>511923.72</v>
      </c>
      <c r="F1148" s="26">
        <v>511923.72</v>
      </c>
      <c r="G1148" s="69"/>
      <c r="H1148" s="103"/>
    </row>
    <row r="1149" spans="2:8" ht="15.6">
      <c r="B1149" s="102">
        <v>1158</v>
      </c>
      <c r="C1149" s="5" t="s">
        <v>3072</v>
      </c>
      <c r="D1149" s="4" t="s">
        <v>6</v>
      </c>
      <c r="E1149" s="26">
        <f t="shared" si="17"/>
        <v>81753</v>
      </c>
      <c r="F1149" s="6"/>
      <c r="G1149" s="103"/>
      <c r="H1149" s="6">
        <v>81753</v>
      </c>
    </row>
    <row r="1150" spans="2:8" ht="15.6">
      <c r="B1150" s="102">
        <v>1160</v>
      </c>
      <c r="C1150" s="14" t="s">
        <v>776</v>
      </c>
      <c r="D1150" s="15" t="s">
        <v>213</v>
      </c>
      <c r="E1150" s="26">
        <f t="shared" si="17"/>
        <v>32475.1</v>
      </c>
      <c r="F1150" s="26">
        <v>32475.1</v>
      </c>
      <c r="G1150" s="69"/>
      <c r="H1150" s="103"/>
    </row>
    <row r="1151" spans="2:8" ht="15.6">
      <c r="B1151" s="102">
        <v>1161</v>
      </c>
      <c r="C1151" s="14" t="s">
        <v>2338</v>
      </c>
      <c r="D1151" s="15" t="s">
        <v>213</v>
      </c>
      <c r="E1151" s="26">
        <f t="shared" si="17"/>
        <v>13911.1</v>
      </c>
      <c r="F1151" s="26">
        <v>13911.1</v>
      </c>
      <c r="G1151" s="69"/>
      <c r="H1151" s="103"/>
    </row>
    <row r="1152" spans="2:8" ht="15.6">
      <c r="B1152" s="102">
        <v>1162</v>
      </c>
      <c r="C1152" s="14" t="s">
        <v>777</v>
      </c>
      <c r="D1152" s="15" t="s">
        <v>213</v>
      </c>
      <c r="E1152" s="26">
        <f t="shared" si="17"/>
        <v>34539.75</v>
      </c>
      <c r="F1152" s="26">
        <v>34539.75</v>
      </c>
      <c r="G1152" s="69"/>
      <c r="H1152" s="103"/>
    </row>
    <row r="1153" spans="2:8" ht="15.6">
      <c r="B1153" s="102">
        <v>1163</v>
      </c>
      <c r="C1153" s="14" t="s">
        <v>778</v>
      </c>
      <c r="D1153" s="15" t="s">
        <v>213</v>
      </c>
      <c r="E1153" s="26">
        <f t="shared" si="17"/>
        <v>15291.5</v>
      </c>
      <c r="F1153" s="26">
        <v>15291.5</v>
      </c>
      <c r="G1153" s="69"/>
      <c r="H1153" s="103"/>
    </row>
    <row r="1154" spans="2:8" ht="15.6">
      <c r="B1154" s="102">
        <v>1164</v>
      </c>
      <c r="C1154" s="14" t="s">
        <v>779</v>
      </c>
      <c r="D1154" s="15" t="s">
        <v>213</v>
      </c>
      <c r="E1154" s="26">
        <f t="shared" si="17"/>
        <v>16433.900000000001</v>
      </c>
      <c r="F1154" s="26">
        <v>16433.900000000001</v>
      </c>
      <c r="G1154" s="69"/>
      <c r="H1154" s="103"/>
    </row>
    <row r="1155" spans="2:8" ht="15.6">
      <c r="B1155" s="102">
        <v>1165</v>
      </c>
      <c r="C1155" s="14" t="s">
        <v>780</v>
      </c>
      <c r="D1155" s="15" t="s">
        <v>213</v>
      </c>
      <c r="E1155" s="26">
        <f t="shared" si="17"/>
        <v>16433.900000000001</v>
      </c>
      <c r="F1155" s="26">
        <v>16433.900000000001</v>
      </c>
      <c r="G1155" s="69"/>
      <c r="H1155" s="103"/>
    </row>
    <row r="1156" spans="2:8" ht="15.6">
      <c r="B1156" s="102">
        <v>1166</v>
      </c>
      <c r="C1156" s="14" t="s">
        <v>781</v>
      </c>
      <c r="D1156" s="15" t="s">
        <v>213</v>
      </c>
      <c r="E1156" s="26">
        <f t="shared" si="17"/>
        <v>12495</v>
      </c>
      <c r="F1156" s="26">
        <v>12495</v>
      </c>
      <c r="G1156" s="69"/>
      <c r="H1156" s="103"/>
    </row>
    <row r="1157" spans="2:8" ht="15.6">
      <c r="B1157" s="102">
        <v>1167</v>
      </c>
      <c r="C1157" s="5" t="s">
        <v>3246</v>
      </c>
      <c r="D1157" s="4" t="s">
        <v>213</v>
      </c>
      <c r="E1157" s="26">
        <f t="shared" si="17"/>
        <v>39400</v>
      </c>
      <c r="F1157" s="6"/>
      <c r="G1157" s="103">
        <v>34900</v>
      </c>
      <c r="H1157" s="103">
        <v>43900</v>
      </c>
    </row>
    <row r="1158" spans="2:8" ht="15.6">
      <c r="B1158" s="102">
        <v>1168</v>
      </c>
      <c r="C1158" s="14" t="s">
        <v>782</v>
      </c>
      <c r="D1158" s="15" t="s">
        <v>213</v>
      </c>
      <c r="E1158" s="26">
        <f t="shared" si="17"/>
        <v>49181.51</v>
      </c>
      <c r="F1158" s="26">
        <v>49181.51</v>
      </c>
      <c r="G1158" s="69"/>
      <c r="H1158" s="103"/>
    </row>
    <row r="1159" spans="2:8" ht="15.6">
      <c r="B1159" s="102">
        <v>1169</v>
      </c>
      <c r="C1159" s="14" t="s">
        <v>783</v>
      </c>
      <c r="D1159" s="15" t="s">
        <v>213</v>
      </c>
      <c r="E1159" s="26">
        <f t="shared" si="17"/>
        <v>42685.3</v>
      </c>
      <c r="F1159" s="26">
        <v>42685.3</v>
      </c>
      <c r="G1159" s="69"/>
      <c r="H1159" s="103"/>
    </row>
    <row r="1160" spans="2:8" ht="15.6">
      <c r="B1160" s="102">
        <v>1170</v>
      </c>
      <c r="C1160" s="14" t="s">
        <v>784</v>
      </c>
      <c r="D1160" s="15" t="s">
        <v>213</v>
      </c>
      <c r="E1160" s="26">
        <f t="shared" si="17"/>
        <v>52038.7</v>
      </c>
      <c r="F1160" s="26">
        <v>52038.7</v>
      </c>
      <c r="G1160" s="69"/>
      <c r="H1160" s="103"/>
    </row>
    <row r="1161" spans="2:8" ht="15.6">
      <c r="B1161" s="102">
        <v>1171</v>
      </c>
      <c r="C1161" s="14" t="s">
        <v>785</v>
      </c>
      <c r="D1161" s="15" t="s">
        <v>213</v>
      </c>
      <c r="E1161" s="26">
        <f t="shared" si="17"/>
        <v>80682</v>
      </c>
      <c r="F1161" s="26">
        <v>80682</v>
      </c>
      <c r="G1161" s="69"/>
      <c r="H1161" s="103"/>
    </row>
    <row r="1162" spans="2:8" ht="15.6">
      <c r="B1162" s="102">
        <v>1172</v>
      </c>
      <c r="C1162" s="14" t="s">
        <v>786</v>
      </c>
      <c r="D1162" s="15" t="s">
        <v>213</v>
      </c>
      <c r="E1162" s="26">
        <f t="shared" si="17"/>
        <v>117810</v>
      </c>
      <c r="F1162" s="26">
        <v>117810</v>
      </c>
      <c r="G1162" s="69"/>
      <c r="H1162" s="103"/>
    </row>
    <row r="1163" spans="2:8" ht="15.6">
      <c r="B1163" s="102">
        <v>1173</v>
      </c>
      <c r="C1163" s="14" t="s">
        <v>2861</v>
      </c>
      <c r="D1163" s="15" t="s">
        <v>5</v>
      </c>
      <c r="E1163" s="26">
        <f t="shared" si="17"/>
        <v>55952.384999999995</v>
      </c>
      <c r="F1163" s="26"/>
      <c r="G1163" s="69">
        <v>47327.77</v>
      </c>
      <c r="H1163" s="103">
        <v>64577</v>
      </c>
    </row>
    <row r="1164" spans="2:8" ht="15.6">
      <c r="B1164" s="102">
        <v>1174</v>
      </c>
      <c r="C1164" s="14" t="s">
        <v>2864</v>
      </c>
      <c r="D1164" s="15" t="s">
        <v>5</v>
      </c>
      <c r="E1164" s="26">
        <f t="shared" si="17"/>
        <v>47327.77</v>
      </c>
      <c r="F1164" s="26"/>
      <c r="G1164" s="69">
        <v>47327.77</v>
      </c>
      <c r="H1164" s="103"/>
    </row>
    <row r="1165" spans="2:8" ht="15.6">
      <c r="B1165" s="102">
        <v>1175</v>
      </c>
      <c r="C1165" s="14" t="s">
        <v>2863</v>
      </c>
      <c r="D1165" s="15" t="s">
        <v>5</v>
      </c>
      <c r="E1165" s="26">
        <f t="shared" ref="E1165:E1228" si="18">+AVERAGE(F1165:H1165)</f>
        <v>47327.77</v>
      </c>
      <c r="F1165" s="26"/>
      <c r="G1165" s="69">
        <v>47327.77</v>
      </c>
      <c r="H1165" s="103"/>
    </row>
    <row r="1166" spans="2:8" ht="15.6">
      <c r="B1166" s="102">
        <v>1176</v>
      </c>
      <c r="C1166" s="14" t="s">
        <v>2862</v>
      </c>
      <c r="D1166" s="15" t="s">
        <v>5</v>
      </c>
      <c r="E1166" s="26">
        <f t="shared" si="18"/>
        <v>60918.884999999995</v>
      </c>
      <c r="F1166" s="26"/>
      <c r="G1166" s="69">
        <v>47327.77</v>
      </c>
      <c r="H1166" s="103">
        <v>74510</v>
      </c>
    </row>
    <row r="1167" spans="2:8" ht="15.6">
      <c r="B1167" s="102">
        <v>1177</v>
      </c>
      <c r="C1167" s="14" t="s">
        <v>2867</v>
      </c>
      <c r="D1167" s="15" t="s">
        <v>5</v>
      </c>
      <c r="E1167" s="26">
        <f t="shared" si="18"/>
        <v>47327.77</v>
      </c>
      <c r="F1167" s="26"/>
      <c r="G1167" s="69">
        <v>47327.77</v>
      </c>
      <c r="H1167" s="103"/>
    </row>
    <row r="1168" spans="2:8" ht="15.6">
      <c r="B1168" s="102">
        <v>1178</v>
      </c>
      <c r="C1168" s="14" t="s">
        <v>2866</v>
      </c>
      <c r="D1168" s="15" t="s">
        <v>5</v>
      </c>
      <c r="E1168" s="26">
        <f t="shared" si="18"/>
        <v>47327.77</v>
      </c>
      <c r="F1168" s="26"/>
      <c r="G1168" s="69">
        <v>47327.77</v>
      </c>
      <c r="H1168" s="103"/>
    </row>
    <row r="1169" spans="2:9" ht="15.6">
      <c r="B1169" s="102">
        <v>1179</v>
      </c>
      <c r="C1169" s="14" t="s">
        <v>2865</v>
      </c>
      <c r="D1169" s="15" t="s">
        <v>5</v>
      </c>
      <c r="E1169" s="26">
        <f t="shared" si="18"/>
        <v>60948.884999999995</v>
      </c>
      <c r="F1169" s="26"/>
      <c r="G1169" s="69">
        <v>47327.77</v>
      </c>
      <c r="H1169" s="103">
        <v>74570</v>
      </c>
    </row>
    <row r="1170" spans="2:9" ht="15.6">
      <c r="B1170" s="102">
        <v>1180</v>
      </c>
      <c r="C1170" s="5" t="s">
        <v>3212</v>
      </c>
      <c r="D1170" s="4" t="s">
        <v>213</v>
      </c>
      <c r="E1170" s="26">
        <f t="shared" si="18"/>
        <v>11900</v>
      </c>
      <c r="F1170" s="6"/>
      <c r="G1170" s="103">
        <v>11900</v>
      </c>
      <c r="H1170" s="103"/>
    </row>
    <row r="1171" spans="2:9" ht="15.6">
      <c r="B1171" s="102">
        <v>1181</v>
      </c>
      <c r="C1171" s="5" t="s">
        <v>3213</v>
      </c>
      <c r="D1171" s="4" t="s">
        <v>213</v>
      </c>
      <c r="E1171" s="26">
        <f t="shared" si="18"/>
        <v>11900</v>
      </c>
      <c r="F1171" s="6"/>
      <c r="G1171" s="103">
        <v>11900</v>
      </c>
      <c r="H1171" s="103"/>
    </row>
    <row r="1172" spans="2:9" ht="15.6">
      <c r="B1172" s="102">
        <v>1182</v>
      </c>
      <c r="C1172" s="5" t="s">
        <v>3211</v>
      </c>
      <c r="D1172" s="4" t="s">
        <v>213</v>
      </c>
      <c r="E1172" s="26">
        <f t="shared" si="18"/>
        <v>11900</v>
      </c>
      <c r="F1172" s="6"/>
      <c r="G1172" s="103">
        <v>11900</v>
      </c>
      <c r="H1172" s="103"/>
    </row>
    <row r="1173" spans="2:9" ht="15.6">
      <c r="B1173" s="102">
        <v>1183</v>
      </c>
      <c r="C1173" s="5" t="s">
        <v>3046</v>
      </c>
      <c r="D1173" s="4" t="s">
        <v>6</v>
      </c>
      <c r="E1173" s="26">
        <f t="shared" si="18"/>
        <v>158410</v>
      </c>
      <c r="F1173" s="6"/>
      <c r="G1173" s="103"/>
      <c r="H1173" s="6">
        <v>158410</v>
      </c>
    </row>
    <row r="1174" spans="2:9" ht="15.6">
      <c r="B1174" s="102">
        <v>1186</v>
      </c>
      <c r="C1174" s="14" t="s">
        <v>2339</v>
      </c>
      <c r="D1174" s="15" t="s">
        <v>213</v>
      </c>
      <c r="E1174" s="26">
        <f t="shared" si="18"/>
        <v>25603.555</v>
      </c>
      <c r="F1174" s="26">
        <v>28166.11</v>
      </c>
      <c r="G1174" s="69"/>
      <c r="H1174" s="103">
        <v>23041</v>
      </c>
    </row>
    <row r="1175" spans="2:9" ht="15.6">
      <c r="B1175" s="102">
        <v>1187</v>
      </c>
      <c r="C1175" s="14" t="s">
        <v>787</v>
      </c>
      <c r="D1175" s="15" t="s">
        <v>2</v>
      </c>
      <c r="E1175" s="26">
        <f t="shared" si="18"/>
        <v>7563.15</v>
      </c>
      <c r="F1175" s="26">
        <v>7563.15</v>
      </c>
      <c r="G1175" s="69"/>
      <c r="H1175" s="103"/>
    </row>
    <row r="1176" spans="2:9" ht="15.6">
      <c r="B1176" s="102">
        <v>1188</v>
      </c>
      <c r="C1176" s="14" t="s">
        <v>788</v>
      </c>
      <c r="D1176" s="15" t="s">
        <v>213</v>
      </c>
      <c r="E1176" s="26">
        <f t="shared" si="18"/>
        <v>59264.1</v>
      </c>
      <c r="F1176" s="26">
        <v>59264.1</v>
      </c>
      <c r="G1176" s="69"/>
      <c r="H1176" s="103"/>
    </row>
    <row r="1177" spans="2:9" ht="15.6">
      <c r="B1177" s="102">
        <v>1189</v>
      </c>
      <c r="C1177" s="5" t="s">
        <v>3194</v>
      </c>
      <c r="D1177" s="4" t="s">
        <v>3189</v>
      </c>
      <c r="E1177" s="26">
        <f t="shared" si="18"/>
        <v>10000</v>
      </c>
      <c r="F1177" s="6"/>
      <c r="G1177" s="103"/>
      <c r="H1177" s="6">
        <v>10000</v>
      </c>
    </row>
    <row r="1178" spans="2:9" ht="15.6">
      <c r="B1178" s="102">
        <v>1190</v>
      </c>
      <c r="C1178" s="14" t="s">
        <v>790</v>
      </c>
      <c r="D1178" s="15" t="s">
        <v>213</v>
      </c>
      <c r="E1178" s="26">
        <f t="shared" si="18"/>
        <v>10793.3</v>
      </c>
      <c r="F1178" s="26">
        <v>10793.3</v>
      </c>
      <c r="G1178" s="69"/>
      <c r="H1178" s="103"/>
    </row>
    <row r="1179" spans="2:9" ht="15.6">
      <c r="B1179" s="102">
        <v>1191</v>
      </c>
      <c r="C1179" s="14" t="s">
        <v>789</v>
      </c>
      <c r="D1179" s="15" t="s">
        <v>2</v>
      </c>
      <c r="E1179" s="26">
        <f t="shared" si="18"/>
        <v>11106.27</v>
      </c>
      <c r="F1179" s="26">
        <v>11106.27</v>
      </c>
      <c r="G1179" s="69"/>
      <c r="H1179" s="103"/>
    </row>
    <row r="1180" spans="2:9" ht="15.6">
      <c r="B1180" s="102">
        <v>1192</v>
      </c>
      <c r="C1180" s="5" t="s">
        <v>2902</v>
      </c>
      <c r="D1180" s="4" t="s">
        <v>213</v>
      </c>
      <c r="E1180" s="26">
        <f t="shared" si="18"/>
        <v>6500</v>
      </c>
      <c r="F1180" s="6"/>
      <c r="G1180" s="6">
        <v>6500</v>
      </c>
      <c r="H1180" s="103"/>
    </row>
    <row r="1181" spans="2:9" ht="15.6">
      <c r="B1181" s="102">
        <v>1193</v>
      </c>
      <c r="C1181" s="5" t="s">
        <v>3281</v>
      </c>
      <c r="D1181" s="4" t="s">
        <v>5</v>
      </c>
      <c r="E1181" s="26">
        <f t="shared" si="18"/>
        <v>9075.7021276595733</v>
      </c>
      <c r="F1181" s="6"/>
      <c r="G1181" s="103">
        <f>116334/$I$1181</f>
        <v>8250.6382978723395</v>
      </c>
      <c r="H1181" s="103">
        <f>139600.8/$I$1181</f>
        <v>9900.7659574468071</v>
      </c>
      <c r="I1181" s="1">
        <f>6*2.35</f>
        <v>14.100000000000001</v>
      </c>
    </row>
    <row r="1182" spans="2:9" ht="15.6">
      <c r="B1182" s="102">
        <v>1194</v>
      </c>
      <c r="C1182" s="5" t="s">
        <v>3282</v>
      </c>
      <c r="D1182" s="4" t="s">
        <v>5</v>
      </c>
      <c r="E1182" s="26">
        <f t="shared" si="18"/>
        <v>11489.4609929078</v>
      </c>
      <c r="F1182" s="6"/>
      <c r="G1182" s="103">
        <f>147274/$I$1181</f>
        <v>10444.964539007091</v>
      </c>
      <c r="H1182" s="103">
        <f>176728.8/$I$1181</f>
        <v>12533.957446808508</v>
      </c>
    </row>
    <row r="1183" spans="2:9" ht="15.6">
      <c r="B1183" s="102">
        <v>1195</v>
      </c>
      <c r="C1183" s="5" t="s">
        <v>3283</v>
      </c>
      <c r="D1183" s="4" t="s">
        <v>5</v>
      </c>
      <c r="E1183" s="26">
        <f t="shared" si="18"/>
        <v>19980.368794326241</v>
      </c>
      <c r="F1183" s="6"/>
      <c r="G1183" s="103">
        <f>256112/$I$1181</f>
        <v>18163.971631205673</v>
      </c>
      <c r="H1183" s="103">
        <f>307334.4/$I$1181</f>
        <v>21796.765957446809</v>
      </c>
    </row>
    <row r="1184" spans="2:9" ht="15.6">
      <c r="B1184" s="102">
        <v>1196</v>
      </c>
      <c r="C1184" s="5" t="s">
        <v>3284</v>
      </c>
      <c r="D1184" s="4" t="s">
        <v>5</v>
      </c>
      <c r="E1184" s="26">
        <f t="shared" si="18"/>
        <v>23483.985815602835</v>
      </c>
      <c r="F1184" s="6"/>
      <c r="G1184" s="103">
        <f>301022/$I$1181</f>
        <v>21349.078014184393</v>
      </c>
      <c r="H1184" s="103">
        <f>361226.4/$I$1181</f>
        <v>25618.893617021276</v>
      </c>
    </row>
    <row r="1185" spans="2:8" ht="15.6">
      <c r="B1185" s="102">
        <v>1197</v>
      </c>
      <c r="C1185" s="5" t="s">
        <v>3285</v>
      </c>
      <c r="D1185" s="4" t="s">
        <v>5</v>
      </c>
      <c r="E1185" s="26">
        <f t="shared" si="18"/>
        <v>27177.099290780141</v>
      </c>
      <c r="F1185" s="6"/>
      <c r="G1185" s="103">
        <f>348361/$I$1181</f>
        <v>24706.453900709217</v>
      </c>
      <c r="H1185" s="103">
        <f>418033.2/$I$1181</f>
        <v>29647.744680851061</v>
      </c>
    </row>
    <row r="1186" spans="2:8" ht="15.6">
      <c r="B1186" s="102">
        <v>1198</v>
      </c>
      <c r="C1186" s="5" t="s">
        <v>3286</v>
      </c>
      <c r="D1186" s="4" t="s">
        <v>5</v>
      </c>
      <c r="E1186" s="26">
        <f t="shared" si="18"/>
        <v>31215.737588652475</v>
      </c>
      <c r="F1186" s="6"/>
      <c r="G1186" s="103">
        <f>400129/$I$1181</f>
        <v>28377.943262411343</v>
      </c>
      <c r="H1186" s="103">
        <f>480154.8/$I$1181</f>
        <v>34053.531914893611</v>
      </c>
    </row>
    <row r="1187" spans="2:8" ht="15.6">
      <c r="B1187" s="102">
        <v>1199</v>
      </c>
      <c r="C1187" s="5" t="s">
        <v>3287</v>
      </c>
      <c r="D1187" s="4" t="s">
        <v>5</v>
      </c>
      <c r="E1187" s="26">
        <f t="shared" si="18"/>
        <v>35557.4609929078</v>
      </c>
      <c r="F1187" s="6"/>
      <c r="G1187" s="103">
        <f>455782/$I$1181</f>
        <v>32324.964539007087</v>
      </c>
      <c r="H1187" s="103">
        <f>546938.4/$I$1181</f>
        <v>38789.957446808505</v>
      </c>
    </row>
    <row r="1188" spans="2:8" ht="15.6">
      <c r="B1188" s="102">
        <v>1200</v>
      </c>
      <c r="C1188" s="5" t="s">
        <v>3288</v>
      </c>
      <c r="D1188" s="4" t="s">
        <v>5</v>
      </c>
      <c r="E1188" s="26">
        <f t="shared" si="18"/>
        <v>40102.723404255317</v>
      </c>
      <c r="F1188" s="6"/>
      <c r="G1188" s="103">
        <f>514044/$I$1181</f>
        <v>36457.02127659574</v>
      </c>
      <c r="H1188" s="103">
        <f>616852.8/$I$1181</f>
        <v>43748.425531914894</v>
      </c>
    </row>
    <row r="1189" spans="2:8" ht="15.6">
      <c r="B1189" s="102">
        <v>1201</v>
      </c>
      <c r="C1189" s="14" t="s">
        <v>791</v>
      </c>
      <c r="D1189" s="15" t="s">
        <v>242</v>
      </c>
      <c r="E1189" s="26">
        <f t="shared" si="18"/>
        <v>333333.28000000003</v>
      </c>
      <c r="F1189" s="26">
        <v>333333.28000000003</v>
      </c>
      <c r="G1189" s="69"/>
      <c r="H1189" s="103"/>
    </row>
    <row r="1190" spans="2:8" ht="15.6">
      <c r="B1190" s="102">
        <v>1202</v>
      </c>
      <c r="C1190" s="14" t="s">
        <v>792</v>
      </c>
      <c r="D1190" s="15" t="s">
        <v>242</v>
      </c>
      <c r="E1190" s="26">
        <f t="shared" si="18"/>
        <v>505263.29</v>
      </c>
      <c r="F1190" s="26">
        <v>505263.29</v>
      </c>
      <c r="G1190" s="69"/>
      <c r="H1190" s="103"/>
    </row>
    <row r="1191" spans="2:8" ht="15.6">
      <c r="B1191" s="102">
        <v>1203</v>
      </c>
      <c r="C1191" s="14" t="s">
        <v>793</v>
      </c>
      <c r="D1191" s="15" t="s">
        <v>242</v>
      </c>
      <c r="E1191" s="26">
        <f t="shared" si="18"/>
        <v>500157</v>
      </c>
      <c r="F1191" s="26">
        <v>500157</v>
      </c>
      <c r="G1191" s="69"/>
      <c r="H1191" s="103"/>
    </row>
    <row r="1192" spans="2:8" ht="15.6">
      <c r="B1192" s="102">
        <v>1204</v>
      </c>
      <c r="C1192" s="14" t="s">
        <v>794</v>
      </c>
      <c r="D1192" s="15" t="s">
        <v>242</v>
      </c>
      <c r="E1192" s="26">
        <f t="shared" si="18"/>
        <v>329333.69</v>
      </c>
      <c r="F1192" s="26">
        <v>329333.69</v>
      </c>
      <c r="G1192" s="69"/>
      <c r="H1192" s="103"/>
    </row>
    <row r="1193" spans="2:8" ht="15.6">
      <c r="B1193" s="102">
        <v>1205</v>
      </c>
      <c r="C1193" s="14" t="s">
        <v>795</v>
      </c>
      <c r="D1193" s="15" t="s">
        <v>213</v>
      </c>
      <c r="E1193" s="26">
        <f t="shared" si="18"/>
        <v>86751</v>
      </c>
      <c r="F1193" s="26">
        <v>86751</v>
      </c>
      <c r="G1193" s="69"/>
      <c r="H1193" s="103"/>
    </row>
    <row r="1194" spans="2:8" ht="15.6">
      <c r="B1194" s="102">
        <v>1206</v>
      </c>
      <c r="C1194" s="14" t="s">
        <v>796</v>
      </c>
      <c r="D1194" s="15" t="s">
        <v>213</v>
      </c>
      <c r="E1194" s="26">
        <f t="shared" si="18"/>
        <v>193375</v>
      </c>
      <c r="F1194" s="26">
        <v>193375</v>
      </c>
      <c r="G1194" s="69"/>
      <c r="H1194" s="103"/>
    </row>
    <row r="1195" spans="2:8" ht="15.6">
      <c r="B1195" s="102">
        <v>1207</v>
      </c>
      <c r="C1195" s="14" t="s">
        <v>797</v>
      </c>
      <c r="D1195" s="15" t="s">
        <v>242</v>
      </c>
      <c r="E1195" s="26">
        <f t="shared" si="18"/>
        <v>273105</v>
      </c>
      <c r="F1195" s="26">
        <v>273105</v>
      </c>
      <c r="G1195" s="69"/>
      <c r="H1195" s="103"/>
    </row>
    <row r="1196" spans="2:8" ht="15.6">
      <c r="B1196" s="102">
        <v>1208</v>
      </c>
      <c r="C1196" s="5" t="s">
        <v>3195</v>
      </c>
      <c r="D1196" s="4" t="s">
        <v>3189</v>
      </c>
      <c r="E1196" s="26">
        <f t="shared" si="18"/>
        <v>104000</v>
      </c>
      <c r="F1196" s="6"/>
      <c r="G1196" s="103"/>
      <c r="H1196" s="103">
        <v>104000</v>
      </c>
    </row>
    <row r="1197" spans="2:8" ht="15.6">
      <c r="B1197" s="102">
        <v>1209</v>
      </c>
      <c r="C1197" s="14" t="s">
        <v>798</v>
      </c>
      <c r="D1197" s="15" t="s">
        <v>2</v>
      </c>
      <c r="E1197" s="26">
        <f t="shared" si="18"/>
        <v>2527.56</v>
      </c>
      <c r="F1197" s="26">
        <v>2527.56</v>
      </c>
      <c r="G1197" s="69"/>
      <c r="H1197" s="103"/>
    </row>
    <row r="1198" spans="2:8" ht="15.6">
      <c r="B1198" s="102">
        <v>1210</v>
      </c>
      <c r="C1198" s="14" t="s">
        <v>799</v>
      </c>
      <c r="D1198" s="15" t="s">
        <v>2</v>
      </c>
      <c r="E1198" s="26">
        <f t="shared" si="18"/>
        <v>3545.01</v>
      </c>
      <c r="F1198" s="26">
        <v>3545.01</v>
      </c>
      <c r="G1198" s="69"/>
      <c r="H1198" s="103"/>
    </row>
    <row r="1199" spans="2:8" ht="15.6">
      <c r="B1199" s="102">
        <v>1211</v>
      </c>
      <c r="C1199" s="14" t="s">
        <v>800</v>
      </c>
      <c r="D1199" s="15" t="s">
        <v>2</v>
      </c>
      <c r="E1199" s="26">
        <f t="shared" si="18"/>
        <v>2977.38</v>
      </c>
      <c r="F1199" s="26">
        <v>2977.38</v>
      </c>
      <c r="G1199" s="69"/>
      <c r="H1199" s="103"/>
    </row>
    <row r="1200" spans="2:8" ht="15.6">
      <c r="B1200" s="102">
        <v>1212</v>
      </c>
      <c r="C1200" s="14" t="s">
        <v>801</v>
      </c>
      <c r="D1200" s="15" t="s">
        <v>242</v>
      </c>
      <c r="E1200" s="26">
        <f t="shared" si="18"/>
        <v>89311.88</v>
      </c>
      <c r="F1200" s="26">
        <v>89311.88</v>
      </c>
      <c r="G1200" s="69"/>
      <c r="H1200" s="103"/>
    </row>
    <row r="1201" spans="2:8" ht="15.6">
      <c r="B1201" s="102">
        <v>1213</v>
      </c>
      <c r="C1201" s="14" t="s">
        <v>803</v>
      </c>
      <c r="D1201" s="15" t="s">
        <v>2</v>
      </c>
      <c r="E1201" s="26">
        <f t="shared" si="18"/>
        <v>4486.3</v>
      </c>
      <c r="F1201" s="26">
        <v>4486.3</v>
      </c>
      <c r="G1201" s="69"/>
      <c r="H1201" s="103"/>
    </row>
    <row r="1202" spans="2:8" ht="15.6">
      <c r="B1202" s="102">
        <v>1214</v>
      </c>
      <c r="C1202" s="14" t="s">
        <v>804</v>
      </c>
      <c r="D1202" s="15" t="s">
        <v>2</v>
      </c>
      <c r="E1202" s="26">
        <f t="shared" si="18"/>
        <v>5474</v>
      </c>
      <c r="F1202" s="26">
        <v>5474</v>
      </c>
      <c r="G1202" s="69"/>
      <c r="H1202" s="103"/>
    </row>
    <row r="1203" spans="2:8" ht="15.6">
      <c r="B1203" s="102">
        <v>1215</v>
      </c>
      <c r="C1203" s="14" t="s">
        <v>802</v>
      </c>
      <c r="D1203" s="15" t="s">
        <v>242</v>
      </c>
      <c r="E1203" s="26">
        <f t="shared" si="18"/>
        <v>67226.67</v>
      </c>
      <c r="F1203" s="26">
        <v>67226.67</v>
      </c>
      <c r="G1203" s="69"/>
      <c r="H1203" s="103"/>
    </row>
    <row r="1204" spans="2:8" ht="15.6">
      <c r="B1204" s="102">
        <v>1216</v>
      </c>
      <c r="C1204" s="14" t="s">
        <v>805</v>
      </c>
      <c r="D1204" s="15" t="s">
        <v>242</v>
      </c>
      <c r="E1204" s="26">
        <f t="shared" si="18"/>
        <v>122001.18</v>
      </c>
      <c r="F1204" s="26">
        <v>122001.18</v>
      </c>
      <c r="G1204" s="69"/>
      <c r="H1204" s="103"/>
    </row>
    <row r="1205" spans="2:8" ht="15.6">
      <c r="B1205" s="102">
        <v>1217</v>
      </c>
      <c r="C1205" s="14" t="s">
        <v>806</v>
      </c>
      <c r="D1205" s="15" t="s">
        <v>2</v>
      </c>
      <c r="E1205" s="26">
        <f t="shared" si="18"/>
        <v>4646.95</v>
      </c>
      <c r="F1205" s="26">
        <v>4646.95</v>
      </c>
      <c r="G1205" s="69"/>
      <c r="H1205" s="103"/>
    </row>
    <row r="1206" spans="2:8" ht="15.6">
      <c r="B1206" s="102">
        <v>1218</v>
      </c>
      <c r="C1206" s="14" t="s">
        <v>807</v>
      </c>
      <c r="D1206" s="15" t="s">
        <v>242</v>
      </c>
      <c r="E1206" s="26">
        <f t="shared" si="18"/>
        <v>149940</v>
      </c>
      <c r="F1206" s="26">
        <v>149940</v>
      </c>
      <c r="G1206" s="69"/>
      <c r="H1206" s="103"/>
    </row>
    <row r="1207" spans="2:8" ht="15.6">
      <c r="B1207" s="102">
        <v>1219</v>
      </c>
      <c r="C1207" s="14" t="s">
        <v>808</v>
      </c>
      <c r="D1207" s="15" t="s">
        <v>242</v>
      </c>
      <c r="E1207" s="26">
        <f t="shared" si="18"/>
        <v>93392.39</v>
      </c>
      <c r="F1207" s="26">
        <v>93392.39</v>
      </c>
      <c r="G1207" s="69"/>
      <c r="H1207" s="103"/>
    </row>
    <row r="1208" spans="2:8" ht="15.6">
      <c r="B1208" s="102">
        <v>1220</v>
      </c>
      <c r="C1208" s="14" t="s">
        <v>2340</v>
      </c>
      <c r="D1208" s="15" t="s">
        <v>2</v>
      </c>
      <c r="E1208" s="26">
        <f t="shared" si="18"/>
        <v>3111.85</v>
      </c>
      <c r="F1208" s="26">
        <v>3111.85</v>
      </c>
      <c r="G1208" s="69"/>
      <c r="H1208" s="103"/>
    </row>
    <row r="1209" spans="2:8" ht="15.6">
      <c r="B1209" s="102">
        <v>1221</v>
      </c>
      <c r="C1209" s="14" t="s">
        <v>2341</v>
      </c>
      <c r="D1209" s="15" t="s">
        <v>2</v>
      </c>
      <c r="E1209" s="26">
        <f t="shared" si="18"/>
        <v>6115.41</v>
      </c>
      <c r="F1209" s="26">
        <v>6115.41</v>
      </c>
      <c r="G1209" s="69"/>
      <c r="H1209" s="103"/>
    </row>
    <row r="1210" spans="2:8" ht="15.6">
      <c r="B1210" s="102">
        <v>1222</v>
      </c>
      <c r="C1210" s="5" t="s">
        <v>3239</v>
      </c>
      <c r="D1210" s="4" t="s">
        <v>213</v>
      </c>
      <c r="E1210" s="26">
        <f t="shared" si="18"/>
        <v>10900</v>
      </c>
      <c r="F1210" s="6"/>
      <c r="G1210" s="6">
        <v>10900</v>
      </c>
      <c r="H1210" s="103"/>
    </row>
    <row r="1211" spans="2:8" ht="15.6">
      <c r="B1211" s="102">
        <v>1223</v>
      </c>
      <c r="C1211" s="14" t="s">
        <v>1928</v>
      </c>
      <c r="D1211" s="15" t="s">
        <v>2</v>
      </c>
      <c r="E1211" s="26">
        <f t="shared" si="18"/>
        <v>4624.34</v>
      </c>
      <c r="F1211" s="26">
        <v>4624.34</v>
      </c>
      <c r="G1211" s="69"/>
      <c r="H1211" s="103"/>
    </row>
    <row r="1212" spans="2:8" ht="15.6">
      <c r="B1212" s="102">
        <v>1224</v>
      </c>
      <c r="C1212" s="14" t="s">
        <v>1929</v>
      </c>
      <c r="D1212" s="15" t="s">
        <v>2</v>
      </c>
      <c r="E1212" s="26">
        <f t="shared" si="18"/>
        <v>12185.6</v>
      </c>
      <c r="F1212" s="26">
        <v>12185.6</v>
      </c>
      <c r="G1212" s="69"/>
      <c r="H1212" s="103"/>
    </row>
    <row r="1213" spans="2:8" ht="15.6">
      <c r="B1213" s="102">
        <v>1225</v>
      </c>
      <c r="C1213" s="14" t="s">
        <v>1930</v>
      </c>
      <c r="D1213" s="15" t="s">
        <v>2</v>
      </c>
      <c r="E1213" s="26">
        <f t="shared" si="18"/>
        <v>14637</v>
      </c>
      <c r="F1213" s="26">
        <v>14637</v>
      </c>
      <c r="G1213" s="69"/>
      <c r="H1213" s="103"/>
    </row>
    <row r="1214" spans="2:8" ht="15.6">
      <c r="B1214" s="102">
        <v>1226</v>
      </c>
      <c r="C1214" s="14" t="s">
        <v>1931</v>
      </c>
      <c r="D1214" s="15" t="s">
        <v>2</v>
      </c>
      <c r="E1214" s="26">
        <f t="shared" si="18"/>
        <v>10353</v>
      </c>
      <c r="F1214" s="26">
        <v>10353</v>
      </c>
      <c r="G1214" s="69"/>
      <c r="H1214" s="103"/>
    </row>
    <row r="1215" spans="2:8" ht="15.6">
      <c r="B1215" s="102">
        <v>1227</v>
      </c>
      <c r="C1215" s="14" t="s">
        <v>2342</v>
      </c>
      <c r="D1215" s="15" t="s">
        <v>2</v>
      </c>
      <c r="E1215" s="26">
        <f t="shared" si="18"/>
        <v>2497.81</v>
      </c>
      <c r="F1215" s="26">
        <v>2497.81</v>
      </c>
      <c r="G1215" s="69"/>
      <c r="H1215" s="103"/>
    </row>
    <row r="1216" spans="2:8" ht="15.6">
      <c r="B1216" s="102">
        <v>1228</v>
      </c>
      <c r="C1216" s="14" t="s">
        <v>1932</v>
      </c>
      <c r="D1216" s="15" t="s">
        <v>2</v>
      </c>
      <c r="E1216" s="26">
        <f t="shared" si="18"/>
        <v>8478.75</v>
      </c>
      <c r="F1216" s="26">
        <v>8478.75</v>
      </c>
      <c r="G1216" s="69"/>
      <c r="H1216" s="103"/>
    </row>
    <row r="1217" spans="2:8" ht="15.6">
      <c r="B1217" s="102">
        <v>1229</v>
      </c>
      <c r="C1217" s="14" t="s">
        <v>2343</v>
      </c>
      <c r="D1217" s="15" t="s">
        <v>2</v>
      </c>
      <c r="E1217" s="26">
        <f t="shared" si="18"/>
        <v>7278.04</v>
      </c>
      <c r="F1217" s="26">
        <v>7278.04</v>
      </c>
      <c r="G1217" s="69"/>
      <c r="H1217" s="103"/>
    </row>
    <row r="1218" spans="2:8" ht="15.6">
      <c r="B1218" s="102">
        <v>1230</v>
      </c>
      <c r="C1218" s="14" t="s">
        <v>1933</v>
      </c>
      <c r="D1218" s="15" t="s">
        <v>2</v>
      </c>
      <c r="E1218" s="26">
        <f t="shared" si="18"/>
        <v>3332</v>
      </c>
      <c r="F1218" s="26">
        <v>3332</v>
      </c>
      <c r="G1218" s="69"/>
      <c r="H1218" s="103"/>
    </row>
    <row r="1219" spans="2:8" ht="15.6">
      <c r="B1219" s="102">
        <v>1231</v>
      </c>
      <c r="C1219" s="14" t="s">
        <v>1934</v>
      </c>
      <c r="D1219" s="15" t="s">
        <v>2</v>
      </c>
      <c r="E1219" s="26">
        <f t="shared" si="18"/>
        <v>5870.27</v>
      </c>
      <c r="F1219" s="26">
        <v>5870.27</v>
      </c>
      <c r="G1219" s="69"/>
      <c r="H1219" s="103"/>
    </row>
    <row r="1220" spans="2:8" ht="15.6">
      <c r="B1220" s="102">
        <v>1232</v>
      </c>
      <c r="C1220" s="14" t="s">
        <v>1935</v>
      </c>
      <c r="D1220" s="15" t="s">
        <v>1812</v>
      </c>
      <c r="E1220" s="26">
        <f t="shared" si="18"/>
        <v>2427.6</v>
      </c>
      <c r="F1220" s="26">
        <v>2427.6</v>
      </c>
      <c r="G1220" s="69"/>
      <c r="H1220" s="103"/>
    </row>
    <row r="1221" spans="2:8" ht="15.6">
      <c r="B1221" s="102">
        <v>1233</v>
      </c>
      <c r="C1221" s="14" t="s">
        <v>1939</v>
      </c>
      <c r="D1221" s="15" t="s">
        <v>213</v>
      </c>
      <c r="E1221" s="26">
        <f t="shared" si="18"/>
        <v>24623.48</v>
      </c>
      <c r="F1221" s="26">
        <v>24623.48</v>
      </c>
      <c r="G1221" s="69"/>
      <c r="H1221" s="103"/>
    </row>
    <row r="1222" spans="2:8" ht="15.6">
      <c r="B1222" s="102">
        <v>1234</v>
      </c>
      <c r="C1222" s="14" t="s">
        <v>1940</v>
      </c>
      <c r="D1222" s="15" t="s">
        <v>213</v>
      </c>
      <c r="E1222" s="26">
        <f t="shared" si="18"/>
        <v>30682.959999999999</v>
      </c>
      <c r="F1222" s="26">
        <v>30682.959999999999</v>
      </c>
      <c r="G1222" s="69"/>
      <c r="H1222" s="103"/>
    </row>
    <row r="1223" spans="2:8" ht="15.6">
      <c r="B1223" s="102">
        <v>1235</v>
      </c>
      <c r="C1223" s="14" t="s">
        <v>1938</v>
      </c>
      <c r="D1223" s="15" t="s">
        <v>2</v>
      </c>
      <c r="E1223" s="26">
        <f t="shared" si="18"/>
        <v>2821.49</v>
      </c>
      <c r="F1223" s="26">
        <v>2821.49</v>
      </c>
      <c r="G1223" s="69"/>
      <c r="H1223" s="103"/>
    </row>
    <row r="1224" spans="2:8" ht="31.2">
      <c r="B1224" s="102">
        <v>1236</v>
      </c>
      <c r="C1224" s="14" t="s">
        <v>1936</v>
      </c>
      <c r="D1224" s="15" t="s">
        <v>213</v>
      </c>
      <c r="E1224" s="26">
        <f t="shared" si="18"/>
        <v>32130</v>
      </c>
      <c r="F1224" s="26">
        <v>32130</v>
      </c>
      <c r="G1224" s="69"/>
      <c r="H1224" s="103"/>
    </row>
    <row r="1225" spans="2:8" ht="15.6">
      <c r="B1225" s="102">
        <v>1237</v>
      </c>
      <c r="C1225" s="14" t="s">
        <v>1937</v>
      </c>
      <c r="D1225" s="15" t="s">
        <v>213</v>
      </c>
      <c r="E1225" s="26">
        <f t="shared" si="18"/>
        <v>20825</v>
      </c>
      <c r="F1225" s="26">
        <v>20825</v>
      </c>
      <c r="G1225" s="69"/>
      <c r="H1225" s="103"/>
    </row>
    <row r="1226" spans="2:8" ht="15.6">
      <c r="B1226" s="102">
        <v>1238</v>
      </c>
      <c r="C1226" s="14" t="s">
        <v>2344</v>
      </c>
      <c r="D1226" s="15" t="s">
        <v>2</v>
      </c>
      <c r="E1226" s="26">
        <f t="shared" si="18"/>
        <v>2856</v>
      </c>
      <c r="F1226" s="26">
        <v>2856</v>
      </c>
      <c r="G1226" s="69"/>
      <c r="H1226" s="103"/>
    </row>
    <row r="1227" spans="2:8" ht="15.6">
      <c r="B1227" s="102">
        <v>1239</v>
      </c>
      <c r="C1227" s="14" t="s">
        <v>1941</v>
      </c>
      <c r="D1227" s="15" t="s">
        <v>2</v>
      </c>
      <c r="E1227" s="26">
        <f t="shared" si="18"/>
        <v>18436.669999999998</v>
      </c>
      <c r="F1227" s="26">
        <v>18436.669999999998</v>
      </c>
      <c r="G1227" s="69"/>
      <c r="H1227" s="103"/>
    </row>
    <row r="1228" spans="2:8" ht="15.6">
      <c r="B1228" s="102">
        <v>1240</v>
      </c>
      <c r="C1228" s="14" t="s">
        <v>1942</v>
      </c>
      <c r="D1228" s="15" t="s">
        <v>2</v>
      </c>
      <c r="E1228" s="26">
        <f t="shared" si="18"/>
        <v>5569.2</v>
      </c>
      <c r="F1228" s="26">
        <v>5569.2</v>
      </c>
      <c r="G1228" s="69"/>
      <c r="H1228" s="103"/>
    </row>
    <row r="1229" spans="2:8" ht="15.6">
      <c r="B1229" s="102">
        <v>1241</v>
      </c>
      <c r="C1229" s="14" t="s">
        <v>1943</v>
      </c>
      <c r="D1229" s="15" t="s">
        <v>2</v>
      </c>
      <c r="E1229" s="26">
        <f t="shared" ref="E1229:E1292" si="19">+AVERAGE(F1229:H1229)</f>
        <v>14946.4</v>
      </c>
      <c r="F1229" s="26">
        <v>14946.4</v>
      </c>
      <c r="G1229" s="69"/>
      <c r="H1229" s="103"/>
    </row>
    <row r="1230" spans="2:8" ht="15.6">
      <c r="B1230" s="102">
        <v>1242</v>
      </c>
      <c r="C1230" s="14" t="s">
        <v>1944</v>
      </c>
      <c r="D1230" s="15" t="s">
        <v>2</v>
      </c>
      <c r="E1230" s="26">
        <f t="shared" si="19"/>
        <v>2403.8000000000002</v>
      </c>
      <c r="F1230" s="26">
        <v>2403.8000000000002</v>
      </c>
      <c r="G1230" s="69"/>
      <c r="H1230" s="103"/>
    </row>
    <row r="1231" spans="2:8" ht="15.6">
      <c r="B1231" s="102">
        <v>1243</v>
      </c>
      <c r="C1231" s="14" t="s">
        <v>1945</v>
      </c>
      <c r="D1231" s="15" t="s">
        <v>213</v>
      </c>
      <c r="E1231" s="26">
        <f t="shared" si="19"/>
        <v>2798.88</v>
      </c>
      <c r="F1231" s="26">
        <v>2798.88</v>
      </c>
      <c r="G1231" s="69"/>
      <c r="H1231" s="103"/>
    </row>
    <row r="1232" spans="2:8" ht="15.6">
      <c r="B1232" s="102">
        <v>1244</v>
      </c>
      <c r="C1232" s="14" t="s">
        <v>1946</v>
      </c>
      <c r="D1232" s="15" t="s">
        <v>213</v>
      </c>
      <c r="E1232" s="26">
        <f t="shared" si="19"/>
        <v>4198.32</v>
      </c>
      <c r="F1232" s="26">
        <v>4198.32</v>
      </c>
      <c r="G1232" s="69"/>
      <c r="H1232" s="103"/>
    </row>
    <row r="1233" spans="2:8" ht="15.6">
      <c r="B1233" s="102">
        <v>1245</v>
      </c>
      <c r="C1233" s="14" t="s">
        <v>1947</v>
      </c>
      <c r="D1233" s="15" t="s">
        <v>213</v>
      </c>
      <c r="E1233" s="26">
        <f t="shared" si="19"/>
        <v>6997.2</v>
      </c>
      <c r="F1233" s="26">
        <v>6997.2</v>
      </c>
      <c r="G1233" s="69"/>
      <c r="H1233" s="103"/>
    </row>
    <row r="1234" spans="2:8" ht="15.6">
      <c r="B1234" s="102">
        <v>1246</v>
      </c>
      <c r="C1234" s="14" t="s">
        <v>1948</v>
      </c>
      <c r="D1234" s="15" t="s">
        <v>213</v>
      </c>
      <c r="E1234" s="26">
        <f t="shared" si="19"/>
        <v>3689</v>
      </c>
      <c r="F1234" s="26">
        <v>3689</v>
      </c>
      <c r="G1234" s="69"/>
      <c r="H1234" s="103"/>
    </row>
    <row r="1235" spans="2:8" ht="15.6">
      <c r="B1235" s="102">
        <v>1247</v>
      </c>
      <c r="C1235" s="14" t="s">
        <v>1950</v>
      </c>
      <c r="D1235" s="15" t="s">
        <v>213</v>
      </c>
      <c r="E1235" s="26">
        <f t="shared" si="19"/>
        <v>12495</v>
      </c>
      <c r="F1235" s="26">
        <v>12495</v>
      </c>
      <c r="G1235" s="69"/>
      <c r="H1235" s="103"/>
    </row>
    <row r="1236" spans="2:8" ht="15.6">
      <c r="B1236" s="102">
        <v>1248</v>
      </c>
      <c r="C1236" s="14" t="s">
        <v>1951</v>
      </c>
      <c r="D1236" s="15" t="s">
        <v>213</v>
      </c>
      <c r="E1236" s="26">
        <f t="shared" si="19"/>
        <v>2142</v>
      </c>
      <c r="F1236" s="26">
        <v>2142</v>
      </c>
      <c r="G1236" s="69"/>
      <c r="H1236" s="103"/>
    </row>
    <row r="1237" spans="2:8" ht="15.6">
      <c r="B1237" s="102">
        <v>1249</v>
      </c>
      <c r="C1237" s="14" t="s">
        <v>1949</v>
      </c>
      <c r="D1237" s="15" t="s">
        <v>213</v>
      </c>
      <c r="E1237" s="26">
        <f t="shared" si="19"/>
        <v>2356.1999999999998</v>
      </c>
      <c r="F1237" s="26">
        <v>2356.1999999999998</v>
      </c>
      <c r="G1237" s="69"/>
      <c r="H1237" s="103"/>
    </row>
    <row r="1238" spans="2:8" ht="15.6">
      <c r="B1238" s="102">
        <v>1250</v>
      </c>
      <c r="C1238" s="14" t="s">
        <v>1952</v>
      </c>
      <c r="D1238" s="15" t="s">
        <v>2</v>
      </c>
      <c r="E1238" s="26">
        <f t="shared" si="19"/>
        <v>3808</v>
      </c>
      <c r="F1238" s="26">
        <v>3808</v>
      </c>
      <c r="G1238" s="69"/>
      <c r="H1238" s="103"/>
    </row>
    <row r="1239" spans="2:8" ht="15.6">
      <c r="B1239" s="102">
        <v>1251</v>
      </c>
      <c r="C1239" s="14" t="s">
        <v>1955</v>
      </c>
      <c r="D1239" s="15" t="s">
        <v>213</v>
      </c>
      <c r="E1239" s="26">
        <f t="shared" si="19"/>
        <v>12495</v>
      </c>
      <c r="F1239" s="26">
        <v>12495</v>
      </c>
      <c r="G1239" s="69"/>
      <c r="H1239" s="103"/>
    </row>
    <row r="1240" spans="2:8" ht="15.6">
      <c r="B1240" s="102">
        <v>1252</v>
      </c>
      <c r="C1240" s="14" t="s">
        <v>1956</v>
      </c>
      <c r="D1240" s="15" t="s">
        <v>213</v>
      </c>
      <c r="E1240" s="26">
        <f t="shared" si="19"/>
        <v>2142</v>
      </c>
      <c r="F1240" s="26">
        <v>2142</v>
      </c>
      <c r="G1240" s="69"/>
      <c r="H1240" s="103"/>
    </row>
    <row r="1241" spans="2:8" ht="15.6">
      <c r="B1241" s="102">
        <v>1253</v>
      </c>
      <c r="C1241" s="14" t="s">
        <v>2345</v>
      </c>
      <c r="D1241" s="15" t="s">
        <v>213</v>
      </c>
      <c r="E1241" s="26">
        <f t="shared" si="19"/>
        <v>8851.2199999999993</v>
      </c>
      <c r="F1241" s="26">
        <v>8851.2199999999993</v>
      </c>
      <c r="G1241" s="69"/>
      <c r="H1241" s="103"/>
    </row>
    <row r="1242" spans="2:8" ht="15.6">
      <c r="B1242" s="102">
        <v>1254</v>
      </c>
      <c r="C1242" s="14" t="s">
        <v>1953</v>
      </c>
      <c r="D1242" s="15" t="s">
        <v>213</v>
      </c>
      <c r="E1242" s="26">
        <f t="shared" si="19"/>
        <v>3510.5</v>
      </c>
      <c r="F1242" s="26">
        <v>3510.5</v>
      </c>
      <c r="G1242" s="69"/>
      <c r="H1242" s="103"/>
    </row>
    <row r="1243" spans="2:8" ht="15.6">
      <c r="B1243" s="102">
        <v>1255</v>
      </c>
      <c r="C1243" s="14" t="s">
        <v>1954</v>
      </c>
      <c r="D1243" s="15" t="s">
        <v>213</v>
      </c>
      <c r="E1243" s="26">
        <f t="shared" si="19"/>
        <v>2558.5</v>
      </c>
      <c r="F1243" s="26">
        <v>2558.5</v>
      </c>
      <c r="G1243" s="69"/>
      <c r="H1243" s="103"/>
    </row>
    <row r="1244" spans="2:8" ht="15.6">
      <c r="B1244" s="102">
        <v>1256</v>
      </c>
      <c r="C1244" s="5" t="s">
        <v>3067</v>
      </c>
      <c r="D1244" s="4" t="s">
        <v>6</v>
      </c>
      <c r="E1244" s="26">
        <f t="shared" si="19"/>
        <v>124950</v>
      </c>
      <c r="F1244" s="6"/>
      <c r="G1244" s="103"/>
      <c r="H1244" s="6">
        <v>124950</v>
      </c>
    </row>
    <row r="1245" spans="2:8" ht="15.6">
      <c r="B1245" s="102">
        <v>1257</v>
      </c>
      <c r="C1245" s="5" t="s">
        <v>2951</v>
      </c>
      <c r="D1245" s="4" t="s">
        <v>5</v>
      </c>
      <c r="E1245" s="26">
        <f t="shared" si="19"/>
        <v>22000</v>
      </c>
      <c r="F1245" s="6"/>
      <c r="G1245" s="6">
        <v>22000</v>
      </c>
      <c r="H1245" s="103"/>
    </row>
    <row r="1246" spans="2:8" ht="15.6">
      <c r="B1246" s="102">
        <v>1258</v>
      </c>
      <c r="C1246" s="5" t="s">
        <v>2952</v>
      </c>
      <c r="D1246" s="4" t="s">
        <v>5</v>
      </c>
      <c r="E1246" s="26">
        <f t="shared" si="19"/>
        <v>63190</v>
      </c>
      <c r="F1246" s="6"/>
      <c r="G1246" s="6">
        <v>63190</v>
      </c>
      <c r="H1246" s="103"/>
    </row>
    <row r="1247" spans="2:8" ht="15.6">
      <c r="B1247" s="102">
        <v>1259</v>
      </c>
      <c r="C1247" s="14" t="s">
        <v>809</v>
      </c>
      <c r="D1247" s="15" t="s">
        <v>242</v>
      </c>
      <c r="E1247" s="26">
        <f t="shared" si="19"/>
        <v>124778.64</v>
      </c>
      <c r="F1247" s="26">
        <v>124778.64</v>
      </c>
      <c r="G1247" s="69"/>
      <c r="H1247" s="103"/>
    </row>
    <row r="1248" spans="2:8" ht="15.6">
      <c r="B1248" s="102">
        <v>1260</v>
      </c>
      <c r="C1248" s="14" t="s">
        <v>810</v>
      </c>
      <c r="D1248" s="15" t="s">
        <v>242</v>
      </c>
      <c r="E1248" s="26">
        <f t="shared" si="19"/>
        <v>162116.07999999999</v>
      </c>
      <c r="F1248" s="26">
        <v>162116.07999999999</v>
      </c>
      <c r="G1248" s="69"/>
      <c r="H1248" s="103"/>
    </row>
    <row r="1249" spans="2:10" ht="15.6">
      <c r="B1249" s="102">
        <v>1261</v>
      </c>
      <c r="C1249" s="14" t="s">
        <v>811</v>
      </c>
      <c r="D1249" s="15" t="s">
        <v>242</v>
      </c>
      <c r="E1249" s="26">
        <f t="shared" si="19"/>
        <v>199799.81</v>
      </c>
      <c r="F1249" s="26">
        <v>199799.81</v>
      </c>
      <c r="G1249" s="69"/>
      <c r="H1249" s="103"/>
    </row>
    <row r="1250" spans="2:10" ht="15.6">
      <c r="B1250" s="102">
        <v>1262</v>
      </c>
      <c r="C1250" s="14" t="s">
        <v>812</v>
      </c>
      <c r="D1250" s="15" t="s">
        <v>242</v>
      </c>
      <c r="E1250" s="26">
        <f t="shared" si="19"/>
        <v>203438.83</v>
      </c>
      <c r="F1250" s="26">
        <v>203438.83</v>
      </c>
      <c r="G1250" s="69"/>
      <c r="H1250" s="103"/>
    </row>
    <row r="1251" spans="2:10" ht="15.6">
      <c r="B1251" s="102">
        <v>1263</v>
      </c>
      <c r="C1251" s="14" t="s">
        <v>813</v>
      </c>
      <c r="D1251" s="15" t="s">
        <v>242</v>
      </c>
      <c r="E1251" s="26">
        <f t="shared" si="19"/>
        <v>216994.12</v>
      </c>
      <c r="F1251" s="26">
        <v>216994.12</v>
      </c>
      <c r="G1251" s="69"/>
      <c r="H1251" s="103"/>
    </row>
    <row r="1252" spans="2:10" ht="15.6">
      <c r="B1252" s="102">
        <v>1264</v>
      </c>
      <c r="C1252" s="106" t="s">
        <v>3106</v>
      </c>
      <c r="D1252" s="4" t="s">
        <v>213</v>
      </c>
      <c r="E1252" s="26">
        <f t="shared" si="19"/>
        <v>4000</v>
      </c>
      <c r="F1252" s="103"/>
      <c r="G1252" s="103"/>
      <c r="H1252" s="107">
        <v>4000</v>
      </c>
      <c r="J1252" s="1" t="s">
        <v>2894</v>
      </c>
    </row>
    <row r="1253" spans="2:10" ht="15.6">
      <c r="B1253" s="102">
        <v>1265</v>
      </c>
      <c r="C1253" s="14" t="s">
        <v>814</v>
      </c>
      <c r="D1253" s="15" t="s">
        <v>213</v>
      </c>
      <c r="E1253" s="26">
        <f t="shared" si="19"/>
        <v>21396.2</v>
      </c>
      <c r="F1253" s="26">
        <v>21396.2</v>
      </c>
      <c r="G1253" s="69"/>
      <c r="H1253" s="103"/>
    </row>
    <row r="1254" spans="2:10" ht="15.6">
      <c r="B1254" s="102">
        <v>1266</v>
      </c>
      <c r="C1254" s="14" t="s">
        <v>815</v>
      </c>
      <c r="D1254" s="15" t="s">
        <v>213</v>
      </c>
      <c r="E1254" s="26">
        <f t="shared" si="19"/>
        <v>6997.2</v>
      </c>
      <c r="F1254" s="26">
        <v>6997.2</v>
      </c>
      <c r="G1254" s="69"/>
      <c r="H1254" s="103"/>
    </row>
    <row r="1255" spans="2:10" ht="42.6" customHeight="1">
      <c r="B1255" s="102">
        <v>1267</v>
      </c>
      <c r="C1255" s="14" t="s">
        <v>816</v>
      </c>
      <c r="D1255" s="15" t="s">
        <v>213</v>
      </c>
      <c r="E1255" s="26">
        <f t="shared" si="19"/>
        <v>46291</v>
      </c>
      <c r="F1255" s="26">
        <v>46291</v>
      </c>
      <c r="G1255" s="69"/>
      <c r="H1255" s="103"/>
    </row>
    <row r="1256" spans="2:10" ht="51" customHeight="1">
      <c r="B1256" s="102">
        <v>1268</v>
      </c>
      <c r="C1256" s="5" t="s">
        <v>3227</v>
      </c>
      <c r="D1256" s="4" t="s">
        <v>2</v>
      </c>
      <c r="E1256" s="26">
        <f t="shared" si="19"/>
        <v>20100</v>
      </c>
      <c r="F1256" s="6"/>
      <c r="G1256" s="103"/>
      <c r="H1256" s="6">
        <v>20100</v>
      </c>
    </row>
    <row r="1257" spans="2:10" ht="58.5" customHeight="1">
      <c r="B1257" s="102">
        <v>1269</v>
      </c>
      <c r="C1257" s="14" t="s">
        <v>3375</v>
      </c>
      <c r="D1257" s="15" t="s">
        <v>253</v>
      </c>
      <c r="E1257" s="26">
        <f t="shared" si="19"/>
        <v>23789.29</v>
      </c>
      <c r="F1257" s="26">
        <v>23789.29</v>
      </c>
      <c r="G1257" s="69"/>
      <c r="H1257" s="103"/>
    </row>
    <row r="1258" spans="2:10" ht="58.5" customHeight="1">
      <c r="B1258" s="102">
        <v>1270</v>
      </c>
      <c r="C1258" s="5" t="s">
        <v>3197</v>
      </c>
      <c r="D1258" s="4" t="s">
        <v>213</v>
      </c>
      <c r="E1258" s="26">
        <f t="shared" si="19"/>
        <v>41900</v>
      </c>
      <c r="F1258" s="6"/>
      <c r="G1258" s="6">
        <v>41900</v>
      </c>
      <c r="H1258" s="103"/>
    </row>
    <row r="1259" spans="2:10" ht="58.5" customHeight="1">
      <c r="B1259" s="102">
        <v>1271</v>
      </c>
      <c r="C1259" s="14" t="s">
        <v>817</v>
      </c>
      <c r="D1259" s="15" t="s">
        <v>221</v>
      </c>
      <c r="E1259" s="26">
        <f t="shared" si="19"/>
        <v>61785.99</v>
      </c>
      <c r="F1259" s="26">
        <v>61785.99</v>
      </c>
      <c r="G1259" s="69"/>
      <c r="H1259" s="103"/>
    </row>
    <row r="1260" spans="2:10" ht="58.5" customHeight="1">
      <c r="B1260" s="102">
        <v>1272</v>
      </c>
      <c r="C1260" s="5" t="s">
        <v>3329</v>
      </c>
      <c r="D1260" s="4" t="s">
        <v>2874</v>
      </c>
      <c r="E1260" s="26">
        <f t="shared" si="19"/>
        <v>61900</v>
      </c>
      <c r="F1260" s="6"/>
      <c r="G1260" s="6">
        <v>61900</v>
      </c>
      <c r="H1260" s="103"/>
    </row>
    <row r="1261" spans="2:10" ht="58.5" customHeight="1">
      <c r="B1261" s="102">
        <v>1273</v>
      </c>
      <c r="C1261" s="14" t="s">
        <v>2860</v>
      </c>
      <c r="D1261" s="15" t="s">
        <v>250</v>
      </c>
      <c r="E1261" s="26">
        <f t="shared" si="19"/>
        <v>64000</v>
      </c>
      <c r="F1261" s="26">
        <v>64000</v>
      </c>
      <c r="G1261" s="69"/>
      <c r="H1261" s="103"/>
    </row>
    <row r="1262" spans="2:10" ht="15.6">
      <c r="B1262" s="102">
        <v>1274</v>
      </c>
      <c r="C1262" s="14" t="s">
        <v>3330</v>
      </c>
      <c r="D1262" s="15" t="s">
        <v>250</v>
      </c>
      <c r="E1262" s="26">
        <f t="shared" si="19"/>
        <v>50000</v>
      </c>
      <c r="F1262" s="26"/>
      <c r="G1262" s="69"/>
      <c r="H1262" s="26">
        <v>50000</v>
      </c>
    </row>
    <row r="1263" spans="2:10" ht="15.6">
      <c r="B1263" s="102">
        <v>1275</v>
      </c>
      <c r="C1263" s="14" t="s">
        <v>818</v>
      </c>
      <c r="D1263" s="15" t="s">
        <v>213</v>
      </c>
      <c r="E1263" s="26">
        <f t="shared" si="19"/>
        <v>79120.72</v>
      </c>
      <c r="F1263" s="26">
        <v>79120.72</v>
      </c>
      <c r="G1263" s="69"/>
      <c r="H1263" s="103"/>
    </row>
    <row r="1264" spans="2:10" ht="15.6">
      <c r="B1264" s="102">
        <v>1276</v>
      </c>
      <c r="C1264" s="14" t="s">
        <v>819</v>
      </c>
      <c r="D1264" s="15" t="s">
        <v>213</v>
      </c>
      <c r="E1264" s="26">
        <f t="shared" si="19"/>
        <v>410000.01</v>
      </c>
      <c r="F1264" s="26">
        <v>410000.01</v>
      </c>
      <c r="G1264" s="69"/>
      <c r="H1264" s="103"/>
    </row>
    <row r="1265" spans="2:8" ht="15.6">
      <c r="B1265" s="102">
        <v>1277</v>
      </c>
      <c r="C1265" s="14" t="s">
        <v>821</v>
      </c>
      <c r="D1265" s="15" t="s">
        <v>213</v>
      </c>
      <c r="E1265" s="26">
        <f t="shared" si="19"/>
        <v>134866.26999999999</v>
      </c>
      <c r="F1265" s="26">
        <v>134866.26999999999</v>
      </c>
      <c r="G1265" s="69"/>
      <c r="H1265" s="103"/>
    </row>
    <row r="1266" spans="2:8" ht="15.6">
      <c r="B1266" s="102">
        <v>1278</v>
      </c>
      <c r="C1266" s="14" t="s">
        <v>820</v>
      </c>
      <c r="D1266" s="15" t="s">
        <v>213</v>
      </c>
      <c r="E1266" s="26">
        <f t="shared" si="19"/>
        <v>172014.5</v>
      </c>
      <c r="F1266" s="26">
        <v>172014.5</v>
      </c>
      <c r="G1266" s="69"/>
      <c r="H1266" s="103"/>
    </row>
    <row r="1267" spans="2:8" ht="15.6">
      <c r="B1267" s="102">
        <v>1279</v>
      </c>
      <c r="C1267" s="14" t="s">
        <v>2540</v>
      </c>
      <c r="D1267" s="15" t="s">
        <v>213</v>
      </c>
      <c r="E1267" s="26">
        <f t="shared" si="19"/>
        <v>134073.73000000001</v>
      </c>
      <c r="F1267" s="26">
        <v>134073.73000000001</v>
      </c>
      <c r="G1267" s="69"/>
      <c r="H1267" s="103"/>
    </row>
    <row r="1268" spans="2:8" ht="15.6">
      <c r="B1268" s="102">
        <v>1280</v>
      </c>
      <c r="C1268" s="14" t="s">
        <v>822</v>
      </c>
      <c r="D1268" s="15" t="s">
        <v>213</v>
      </c>
      <c r="E1268" s="26">
        <f t="shared" si="19"/>
        <v>222133.73</v>
      </c>
      <c r="F1268" s="26">
        <v>222133.73</v>
      </c>
      <c r="G1268" s="69"/>
      <c r="H1268" s="103"/>
    </row>
    <row r="1269" spans="2:8" ht="15.6">
      <c r="B1269" s="102">
        <v>1281</v>
      </c>
      <c r="C1269" s="14" t="s">
        <v>823</v>
      </c>
      <c r="D1269" s="15" t="s">
        <v>213</v>
      </c>
      <c r="E1269" s="26">
        <f t="shared" si="19"/>
        <v>1136809.3799999999</v>
      </c>
      <c r="F1269" s="26">
        <v>1136809.3799999999</v>
      </c>
      <c r="G1269" s="69"/>
      <c r="H1269" s="103"/>
    </row>
    <row r="1270" spans="2:8" ht="15.6">
      <c r="B1270" s="102">
        <v>1282</v>
      </c>
      <c r="C1270" s="5" t="s">
        <v>2852</v>
      </c>
      <c r="D1270" s="4" t="s">
        <v>5</v>
      </c>
      <c r="E1270" s="26">
        <f t="shared" si="19"/>
        <v>63504</v>
      </c>
      <c r="F1270" s="6"/>
      <c r="G1270" s="6">
        <v>63504</v>
      </c>
      <c r="H1270" s="103"/>
    </row>
    <row r="1271" spans="2:8" ht="15.6">
      <c r="B1271" s="102">
        <v>1283</v>
      </c>
      <c r="C1271" s="5" t="s">
        <v>2855</v>
      </c>
      <c r="D1271" s="4" t="s">
        <v>5</v>
      </c>
      <c r="E1271" s="26">
        <f t="shared" si="19"/>
        <v>57625.120000000003</v>
      </c>
      <c r="F1271" s="6"/>
      <c r="G1271" s="6">
        <v>57625.120000000003</v>
      </c>
      <c r="H1271" s="103"/>
    </row>
    <row r="1272" spans="2:8" ht="15.6">
      <c r="B1272" s="102">
        <v>1284</v>
      </c>
      <c r="C1272" s="5" t="s">
        <v>2851</v>
      </c>
      <c r="D1272" s="4" t="s">
        <v>5</v>
      </c>
      <c r="E1272" s="26">
        <f t="shared" si="19"/>
        <v>87130</v>
      </c>
      <c r="F1272" s="6"/>
      <c r="G1272" s="6">
        <v>87130</v>
      </c>
      <c r="H1272" s="103"/>
    </row>
    <row r="1273" spans="2:8" ht="15.6">
      <c r="B1273" s="102">
        <v>1285</v>
      </c>
      <c r="C1273" s="5" t="s">
        <v>2850</v>
      </c>
      <c r="D1273" s="4" t="s">
        <v>5</v>
      </c>
      <c r="E1273" s="26">
        <f t="shared" si="19"/>
        <v>64374.25</v>
      </c>
      <c r="F1273" s="6"/>
      <c r="G1273" s="6">
        <v>64374.25</v>
      </c>
      <c r="H1273" s="103"/>
    </row>
    <row r="1274" spans="2:8" ht="15.6">
      <c r="B1274" s="102">
        <v>1286</v>
      </c>
      <c r="C1274" s="5" t="s">
        <v>2856</v>
      </c>
      <c r="D1274" s="4" t="s">
        <v>5</v>
      </c>
      <c r="E1274" s="26">
        <f t="shared" si="19"/>
        <v>79601.759999999995</v>
      </c>
      <c r="F1274" s="6"/>
      <c r="G1274" s="6">
        <v>79601.759999999995</v>
      </c>
      <c r="H1274" s="103"/>
    </row>
    <row r="1275" spans="2:8" ht="15.6">
      <c r="B1275" s="102">
        <v>1287</v>
      </c>
      <c r="C1275" s="5" t="s">
        <v>2854</v>
      </c>
      <c r="D1275" s="4" t="s">
        <v>5</v>
      </c>
      <c r="E1275" s="26">
        <f t="shared" si="19"/>
        <v>63589.120000000003</v>
      </c>
      <c r="F1275" s="6"/>
      <c r="G1275" s="6">
        <v>63589.120000000003</v>
      </c>
      <c r="H1275" s="103"/>
    </row>
    <row r="1276" spans="2:8" ht="15.6">
      <c r="B1276" s="102">
        <v>1288</v>
      </c>
      <c r="C1276" s="5" t="s">
        <v>2853</v>
      </c>
      <c r="D1276" s="4" t="s">
        <v>5</v>
      </c>
      <c r="E1276" s="26">
        <f t="shared" si="19"/>
        <v>45248</v>
      </c>
      <c r="F1276" s="6"/>
      <c r="G1276" s="6">
        <v>45248</v>
      </c>
      <c r="H1276" s="103"/>
    </row>
    <row r="1277" spans="2:8" ht="15.6">
      <c r="B1277" s="102">
        <v>1289</v>
      </c>
      <c r="C1277" s="14" t="s">
        <v>824</v>
      </c>
      <c r="D1277" s="15" t="s">
        <v>213</v>
      </c>
      <c r="E1277" s="26">
        <f t="shared" si="19"/>
        <v>1670.76</v>
      </c>
      <c r="F1277" s="26">
        <v>1670.76</v>
      </c>
      <c r="G1277" s="69"/>
      <c r="H1277" s="103"/>
    </row>
    <row r="1278" spans="2:8" ht="15.6">
      <c r="B1278" s="102">
        <v>1290</v>
      </c>
      <c r="C1278" s="14" t="s">
        <v>828</v>
      </c>
      <c r="D1278" s="15" t="s">
        <v>213</v>
      </c>
      <c r="E1278" s="26">
        <f t="shared" si="19"/>
        <v>61294.52</v>
      </c>
      <c r="F1278" s="26">
        <v>61294.52</v>
      </c>
      <c r="G1278" s="69"/>
      <c r="H1278" s="103"/>
    </row>
    <row r="1279" spans="2:8" ht="15.6">
      <c r="B1279" s="102">
        <v>1291</v>
      </c>
      <c r="C1279" s="14" t="s">
        <v>825</v>
      </c>
      <c r="D1279" s="15" t="s">
        <v>213</v>
      </c>
      <c r="E1279" s="26">
        <f t="shared" si="19"/>
        <v>66875.62</v>
      </c>
      <c r="F1279" s="26">
        <v>66875.62</v>
      </c>
      <c r="G1279" s="69"/>
      <c r="H1279" s="103"/>
    </row>
    <row r="1280" spans="2:8" ht="15.6">
      <c r="B1280" s="102">
        <v>1292</v>
      </c>
      <c r="C1280" s="14" t="s">
        <v>826</v>
      </c>
      <c r="D1280" s="15" t="s">
        <v>213</v>
      </c>
      <c r="E1280" s="26">
        <f t="shared" si="19"/>
        <v>56795.13</v>
      </c>
      <c r="F1280" s="26">
        <v>56795.13</v>
      </c>
      <c r="G1280" s="69"/>
      <c r="H1280" s="103"/>
    </row>
    <row r="1281" spans="2:8" ht="15.6">
      <c r="B1281" s="102">
        <v>1293</v>
      </c>
      <c r="C1281" s="14" t="s">
        <v>827</v>
      </c>
      <c r="D1281" s="15" t="s">
        <v>213</v>
      </c>
      <c r="E1281" s="26">
        <f t="shared" si="19"/>
        <v>103149.2</v>
      </c>
      <c r="F1281" s="26">
        <v>103149.2</v>
      </c>
      <c r="G1281" s="69"/>
      <c r="H1281" s="103"/>
    </row>
    <row r="1282" spans="2:8" ht="15.6">
      <c r="B1282" s="102">
        <v>1294</v>
      </c>
      <c r="C1282" s="14" t="s">
        <v>829</v>
      </c>
      <c r="D1282" s="15" t="s">
        <v>213</v>
      </c>
      <c r="E1282" s="26">
        <f t="shared" si="19"/>
        <v>80682</v>
      </c>
      <c r="F1282" s="26">
        <v>80682</v>
      </c>
      <c r="G1282" s="69"/>
      <c r="H1282" s="103"/>
    </row>
    <row r="1283" spans="2:8" ht="15.6">
      <c r="B1283" s="102">
        <v>1295</v>
      </c>
      <c r="C1283" s="14" t="s">
        <v>830</v>
      </c>
      <c r="D1283" s="15" t="s">
        <v>213</v>
      </c>
      <c r="E1283" s="26">
        <f t="shared" si="19"/>
        <v>56644</v>
      </c>
      <c r="F1283" s="26">
        <v>56644</v>
      </c>
      <c r="G1283" s="69"/>
      <c r="H1283" s="103"/>
    </row>
    <row r="1284" spans="2:8" ht="15.6">
      <c r="B1284" s="102">
        <v>1296</v>
      </c>
      <c r="C1284" s="14" t="s">
        <v>831</v>
      </c>
      <c r="D1284" s="15" t="s">
        <v>213</v>
      </c>
      <c r="E1284" s="26">
        <f t="shared" si="19"/>
        <v>48272.35</v>
      </c>
      <c r="F1284" s="26">
        <v>48272.35</v>
      </c>
      <c r="G1284" s="69"/>
      <c r="H1284" s="103"/>
    </row>
    <row r="1285" spans="2:8" ht="15.6">
      <c r="B1285" s="102">
        <v>1297</v>
      </c>
      <c r="C1285" s="14" t="s">
        <v>832</v>
      </c>
      <c r="D1285" s="15" t="s">
        <v>213</v>
      </c>
      <c r="E1285" s="26">
        <f t="shared" si="19"/>
        <v>184552.34</v>
      </c>
      <c r="F1285" s="26">
        <v>184552.34</v>
      </c>
      <c r="G1285" s="69"/>
      <c r="H1285" s="103"/>
    </row>
    <row r="1286" spans="2:8" ht="15.6">
      <c r="B1286" s="102">
        <v>1298</v>
      </c>
      <c r="C1286" s="14" t="s">
        <v>833</v>
      </c>
      <c r="D1286" s="15" t="s">
        <v>213</v>
      </c>
      <c r="E1286" s="26">
        <f t="shared" si="19"/>
        <v>122604.51</v>
      </c>
      <c r="F1286" s="26">
        <v>122604.51</v>
      </c>
      <c r="G1286" s="69"/>
      <c r="H1286" s="103"/>
    </row>
    <row r="1287" spans="2:8" ht="15.6">
      <c r="B1287" s="102">
        <v>1299</v>
      </c>
      <c r="C1287" s="14" t="s">
        <v>2346</v>
      </c>
      <c r="D1287" s="15" t="s">
        <v>213</v>
      </c>
      <c r="E1287" s="26">
        <f t="shared" si="19"/>
        <v>17139.57</v>
      </c>
      <c r="F1287" s="26">
        <v>17139.57</v>
      </c>
      <c r="G1287" s="69"/>
      <c r="H1287" s="103"/>
    </row>
    <row r="1288" spans="2:8" ht="15.6">
      <c r="B1288" s="102">
        <v>1300</v>
      </c>
      <c r="C1288" s="14" t="s">
        <v>2347</v>
      </c>
      <c r="D1288" s="15" t="s">
        <v>213</v>
      </c>
      <c r="E1288" s="26">
        <f t="shared" si="19"/>
        <v>38960.6</v>
      </c>
      <c r="F1288" s="26">
        <v>38960.6</v>
      </c>
      <c r="G1288" s="69"/>
      <c r="H1288" s="103"/>
    </row>
    <row r="1289" spans="2:8" ht="15.6">
      <c r="B1289" s="102">
        <v>1301</v>
      </c>
      <c r="C1289" s="14" t="s">
        <v>834</v>
      </c>
      <c r="D1289" s="15" t="s">
        <v>213</v>
      </c>
      <c r="E1289" s="26">
        <f t="shared" si="19"/>
        <v>78837.5</v>
      </c>
      <c r="F1289" s="26">
        <v>78837.5</v>
      </c>
      <c r="G1289" s="69"/>
      <c r="H1289" s="103"/>
    </row>
    <row r="1290" spans="2:8" ht="15.6">
      <c r="B1290" s="102">
        <v>1302</v>
      </c>
      <c r="C1290" s="14" t="s">
        <v>835</v>
      </c>
      <c r="D1290" s="15" t="s">
        <v>213</v>
      </c>
      <c r="E1290" s="26">
        <f t="shared" si="19"/>
        <v>28441</v>
      </c>
      <c r="F1290" s="26">
        <v>28441</v>
      </c>
      <c r="G1290" s="69"/>
      <c r="H1290" s="103"/>
    </row>
    <row r="1291" spans="2:8" ht="15.6">
      <c r="B1291" s="102">
        <v>1303</v>
      </c>
      <c r="C1291" s="14" t="s">
        <v>836</v>
      </c>
      <c r="D1291" s="15" t="s">
        <v>213</v>
      </c>
      <c r="E1291" s="26">
        <f t="shared" si="19"/>
        <v>51765</v>
      </c>
      <c r="F1291" s="26">
        <v>51765</v>
      </c>
      <c r="G1291" s="69"/>
      <c r="H1291" s="103"/>
    </row>
    <row r="1292" spans="2:8" ht="15.6">
      <c r="B1292" s="102">
        <v>1304</v>
      </c>
      <c r="C1292" s="14" t="s">
        <v>837</v>
      </c>
      <c r="D1292" s="15" t="s">
        <v>213</v>
      </c>
      <c r="E1292" s="26">
        <f t="shared" si="19"/>
        <v>51765</v>
      </c>
      <c r="F1292" s="26">
        <v>51765</v>
      </c>
      <c r="G1292" s="69"/>
      <c r="H1292" s="103"/>
    </row>
    <row r="1293" spans="2:8" ht="15.6">
      <c r="B1293" s="102">
        <v>1305</v>
      </c>
      <c r="C1293" s="14" t="s">
        <v>838</v>
      </c>
      <c r="D1293" s="15" t="s">
        <v>213</v>
      </c>
      <c r="E1293" s="26">
        <f t="shared" ref="E1293:E1356" si="20">+AVERAGE(F1293:H1293)</f>
        <v>78518.58</v>
      </c>
      <c r="F1293" s="26">
        <v>78518.58</v>
      </c>
      <c r="G1293" s="69"/>
      <c r="H1293" s="103"/>
    </row>
    <row r="1294" spans="2:8" ht="15.6">
      <c r="B1294" s="102">
        <v>1306</v>
      </c>
      <c r="C1294" s="14" t="s">
        <v>839</v>
      </c>
      <c r="D1294" s="15" t="s">
        <v>213</v>
      </c>
      <c r="E1294" s="26">
        <f t="shared" si="20"/>
        <v>93177</v>
      </c>
      <c r="F1294" s="26">
        <v>93177</v>
      </c>
      <c r="G1294" s="69"/>
      <c r="H1294" s="103"/>
    </row>
    <row r="1295" spans="2:8" ht="15.6">
      <c r="B1295" s="102">
        <v>1307</v>
      </c>
      <c r="C1295" s="14" t="s">
        <v>840</v>
      </c>
      <c r="D1295" s="15" t="s">
        <v>213</v>
      </c>
      <c r="E1295" s="26">
        <f t="shared" si="20"/>
        <v>62260.800000000003</v>
      </c>
      <c r="F1295" s="26">
        <v>62260.800000000003</v>
      </c>
      <c r="G1295" s="69"/>
      <c r="H1295" s="103"/>
    </row>
    <row r="1296" spans="2:8" ht="15.6">
      <c r="B1296" s="102">
        <v>1308</v>
      </c>
      <c r="C1296" s="14" t="s">
        <v>841</v>
      </c>
      <c r="D1296" s="15" t="s">
        <v>213</v>
      </c>
      <c r="E1296" s="26">
        <f t="shared" si="20"/>
        <v>62260.800000000003</v>
      </c>
      <c r="F1296" s="26">
        <v>62260.800000000003</v>
      </c>
      <c r="G1296" s="69"/>
      <c r="H1296" s="103"/>
    </row>
    <row r="1297" spans="2:8" ht="15.6">
      <c r="B1297" s="102">
        <v>1309</v>
      </c>
      <c r="C1297" s="5" t="s">
        <v>2732</v>
      </c>
      <c r="D1297" s="4" t="s">
        <v>250</v>
      </c>
      <c r="E1297" s="26">
        <f t="shared" si="20"/>
        <v>759899.78749999998</v>
      </c>
      <c r="F1297" s="6"/>
      <c r="G1297" s="103"/>
      <c r="H1297" s="6">
        <v>759899.78749999998</v>
      </c>
    </row>
    <row r="1298" spans="2:8" ht="15.6">
      <c r="B1298" s="102">
        <v>1310</v>
      </c>
      <c r="C1298" s="5" t="s">
        <v>2733</v>
      </c>
      <c r="D1298" s="4" t="s">
        <v>250</v>
      </c>
      <c r="E1298" s="26">
        <f t="shared" si="20"/>
        <v>678617.73</v>
      </c>
      <c r="F1298" s="6"/>
      <c r="G1298" s="103"/>
      <c r="H1298" s="6">
        <v>678617.73</v>
      </c>
    </row>
    <row r="1299" spans="2:8" ht="15.6">
      <c r="B1299" s="102">
        <v>1311</v>
      </c>
      <c r="C1299" s="5" t="s">
        <v>2734</v>
      </c>
      <c r="D1299" s="4" t="s">
        <v>250</v>
      </c>
      <c r="E1299" s="26">
        <f t="shared" si="20"/>
        <v>674458.38249999995</v>
      </c>
      <c r="F1299" s="6"/>
      <c r="G1299" s="103"/>
      <c r="H1299" s="6">
        <v>674458.38249999995</v>
      </c>
    </row>
    <row r="1300" spans="2:8" ht="15.6">
      <c r="B1300" s="102">
        <v>1312</v>
      </c>
      <c r="C1300" s="14" t="s">
        <v>842</v>
      </c>
      <c r="D1300" s="15" t="s">
        <v>213</v>
      </c>
      <c r="E1300" s="26">
        <f t="shared" si="20"/>
        <v>5950</v>
      </c>
      <c r="F1300" s="26">
        <v>5950</v>
      </c>
      <c r="G1300" s="69"/>
      <c r="H1300" s="103"/>
    </row>
    <row r="1301" spans="2:8" ht="15.6">
      <c r="B1301" s="102">
        <v>1313</v>
      </c>
      <c r="C1301" s="14" t="s">
        <v>843</v>
      </c>
      <c r="D1301" s="15" t="s">
        <v>3376</v>
      </c>
      <c r="E1301" s="26">
        <f t="shared" si="20"/>
        <v>18308.150000000001</v>
      </c>
      <c r="F1301" s="26">
        <v>18308.150000000001</v>
      </c>
      <c r="G1301" s="69"/>
      <c r="H1301" s="103"/>
    </row>
    <row r="1302" spans="2:8" ht="15.6">
      <c r="B1302" s="102">
        <v>1314</v>
      </c>
      <c r="C1302" s="14" t="s">
        <v>844</v>
      </c>
      <c r="D1302" s="15" t="s">
        <v>3376</v>
      </c>
      <c r="E1302" s="26">
        <f t="shared" si="20"/>
        <v>18308.150000000001</v>
      </c>
      <c r="F1302" s="26">
        <v>18308.150000000001</v>
      </c>
      <c r="G1302" s="69"/>
      <c r="H1302" s="103"/>
    </row>
    <row r="1303" spans="2:8" ht="15.6">
      <c r="B1303" s="102">
        <v>1315</v>
      </c>
      <c r="C1303" s="14" t="s">
        <v>845</v>
      </c>
      <c r="D1303" s="15" t="s">
        <v>3376</v>
      </c>
      <c r="E1303" s="26">
        <f t="shared" si="20"/>
        <v>18308.150000000001</v>
      </c>
      <c r="F1303" s="26">
        <v>18308.150000000001</v>
      </c>
      <c r="G1303" s="69"/>
      <c r="H1303" s="103"/>
    </row>
    <row r="1304" spans="2:8" ht="15.6">
      <c r="B1304" s="102">
        <v>1316</v>
      </c>
      <c r="C1304" s="14" t="s">
        <v>846</v>
      </c>
      <c r="D1304" s="15" t="s">
        <v>3376</v>
      </c>
      <c r="E1304" s="26">
        <f t="shared" si="20"/>
        <v>18308.150000000001</v>
      </c>
      <c r="F1304" s="26">
        <v>18308.150000000001</v>
      </c>
      <c r="G1304" s="69"/>
      <c r="H1304" s="103"/>
    </row>
    <row r="1305" spans="2:8" ht="15.6">
      <c r="B1305" s="102">
        <v>1317</v>
      </c>
      <c r="C1305" s="14" t="s">
        <v>847</v>
      </c>
      <c r="D1305" s="15" t="s">
        <v>3376</v>
      </c>
      <c r="E1305" s="26">
        <f t="shared" si="20"/>
        <v>18308.150000000001</v>
      </c>
      <c r="F1305" s="26">
        <v>18308.150000000001</v>
      </c>
      <c r="G1305" s="69"/>
      <c r="H1305" s="103"/>
    </row>
    <row r="1306" spans="2:8" ht="15.6">
      <c r="B1306" s="102">
        <v>1318</v>
      </c>
      <c r="C1306" s="5" t="s">
        <v>2931</v>
      </c>
      <c r="D1306" s="4" t="s">
        <v>213</v>
      </c>
      <c r="E1306" s="26">
        <f t="shared" si="20"/>
        <v>6900</v>
      </c>
      <c r="F1306" s="6"/>
      <c r="G1306" s="103"/>
      <c r="H1306" s="6">
        <v>6900</v>
      </c>
    </row>
    <row r="1307" spans="2:8" ht="15.6">
      <c r="B1307" s="102">
        <v>1319</v>
      </c>
      <c r="C1307" s="103" t="s">
        <v>3314</v>
      </c>
      <c r="D1307" s="108" t="s">
        <v>6</v>
      </c>
      <c r="E1307" s="26">
        <f t="shared" si="20"/>
        <v>890000</v>
      </c>
      <c r="F1307" s="103"/>
      <c r="G1307" s="103"/>
      <c r="H1307" s="107">
        <v>890000</v>
      </c>
    </row>
    <row r="1308" spans="2:8" ht="15.6">
      <c r="B1308" s="102">
        <v>1320</v>
      </c>
      <c r="C1308" s="103" t="s">
        <v>3315</v>
      </c>
      <c r="D1308" s="108" t="s">
        <v>6</v>
      </c>
      <c r="E1308" s="26">
        <f t="shared" si="20"/>
        <v>1500000</v>
      </c>
      <c r="F1308" s="103"/>
      <c r="G1308" s="103"/>
      <c r="H1308" s="107">
        <v>1500000</v>
      </c>
    </row>
    <row r="1309" spans="2:8" ht="15.6">
      <c r="B1309" s="102">
        <v>1321</v>
      </c>
      <c r="C1309" s="14" t="s">
        <v>848</v>
      </c>
      <c r="D1309" s="15" t="s">
        <v>213</v>
      </c>
      <c r="E1309" s="26">
        <f t="shared" si="20"/>
        <v>15192.73</v>
      </c>
      <c r="F1309" s="26">
        <v>15192.73</v>
      </c>
      <c r="G1309" s="69"/>
      <c r="H1309" s="103"/>
    </row>
    <row r="1310" spans="2:8" ht="15.6">
      <c r="B1310" s="102">
        <v>1322</v>
      </c>
      <c r="C1310" s="14" t="s">
        <v>849</v>
      </c>
      <c r="D1310" s="15" t="s">
        <v>213</v>
      </c>
      <c r="E1310" s="26">
        <f t="shared" si="20"/>
        <v>12735.38</v>
      </c>
      <c r="F1310" s="26">
        <v>12735.38</v>
      </c>
      <c r="G1310" s="69"/>
      <c r="H1310" s="103"/>
    </row>
    <row r="1311" spans="2:8" ht="15.6">
      <c r="B1311" s="102">
        <v>1323</v>
      </c>
      <c r="C1311" s="14" t="s">
        <v>850</v>
      </c>
      <c r="D1311" s="15" t="s">
        <v>213</v>
      </c>
      <c r="E1311" s="26">
        <f t="shared" si="20"/>
        <v>8326.43</v>
      </c>
      <c r="F1311" s="26">
        <v>8326.43</v>
      </c>
      <c r="G1311" s="69"/>
      <c r="H1311" s="103"/>
    </row>
    <row r="1312" spans="2:8" ht="15.6">
      <c r="B1312" s="102">
        <v>1324</v>
      </c>
      <c r="C1312" s="14" t="s">
        <v>851</v>
      </c>
      <c r="D1312" s="15" t="s">
        <v>213</v>
      </c>
      <c r="E1312" s="26">
        <f t="shared" si="20"/>
        <v>12848.43</v>
      </c>
      <c r="F1312" s="26">
        <v>12848.43</v>
      </c>
      <c r="G1312" s="69"/>
      <c r="H1312" s="103"/>
    </row>
    <row r="1313" spans="2:8" ht="15.6">
      <c r="B1313" s="102">
        <v>1325</v>
      </c>
      <c r="C1313" s="103" t="s">
        <v>3316</v>
      </c>
      <c r="D1313" s="108" t="s">
        <v>6</v>
      </c>
      <c r="E1313" s="26">
        <f t="shared" si="20"/>
        <v>1900000</v>
      </c>
      <c r="F1313" s="103"/>
      <c r="G1313" s="103"/>
      <c r="H1313" s="107">
        <v>1900000</v>
      </c>
    </row>
    <row r="1314" spans="2:8" ht="15.6">
      <c r="B1314" s="102">
        <v>1326</v>
      </c>
      <c r="C1314" s="14" t="s">
        <v>852</v>
      </c>
      <c r="D1314" s="15" t="s">
        <v>1900</v>
      </c>
      <c r="E1314" s="26">
        <f t="shared" si="20"/>
        <v>31579.03</v>
      </c>
      <c r="F1314" s="26">
        <v>31579.03</v>
      </c>
      <c r="G1314" s="69"/>
      <c r="H1314" s="103"/>
    </row>
    <row r="1315" spans="2:8" ht="15.6">
      <c r="B1315" s="102">
        <v>1327</v>
      </c>
      <c r="C1315" s="106" t="s">
        <v>3115</v>
      </c>
      <c r="D1315" s="108" t="s">
        <v>6</v>
      </c>
      <c r="E1315" s="26">
        <f t="shared" si="20"/>
        <v>245000</v>
      </c>
      <c r="F1315" s="103"/>
      <c r="G1315" s="103"/>
      <c r="H1315" s="107">
        <v>245000</v>
      </c>
    </row>
    <row r="1316" spans="2:8" ht="15.6">
      <c r="B1316" s="102">
        <v>1329</v>
      </c>
      <c r="C1316" s="14" t="s">
        <v>1957</v>
      </c>
      <c r="D1316" s="15" t="s">
        <v>1983</v>
      </c>
      <c r="E1316" s="26">
        <f t="shared" si="20"/>
        <v>50000.23</v>
      </c>
      <c r="F1316" s="26">
        <v>50000.23</v>
      </c>
      <c r="G1316" s="69"/>
      <c r="H1316" s="103"/>
    </row>
    <row r="1317" spans="2:8" ht="15.6">
      <c r="B1317" s="102">
        <v>1330</v>
      </c>
      <c r="C1317" s="14" t="s">
        <v>859</v>
      </c>
      <c r="D1317" s="15" t="s">
        <v>213</v>
      </c>
      <c r="E1317" s="26">
        <f t="shared" si="20"/>
        <v>14953.54</v>
      </c>
      <c r="F1317" s="26">
        <v>14953.54</v>
      </c>
      <c r="G1317" s="69"/>
      <c r="H1317" s="103"/>
    </row>
    <row r="1318" spans="2:8" ht="15.6">
      <c r="B1318" s="102">
        <v>1331</v>
      </c>
      <c r="C1318" s="14" t="s">
        <v>860</v>
      </c>
      <c r="D1318" s="15" t="s">
        <v>213</v>
      </c>
      <c r="E1318" s="26">
        <f t="shared" si="20"/>
        <v>5726.28</v>
      </c>
      <c r="F1318" s="26">
        <v>5726.28</v>
      </c>
      <c r="G1318" s="69"/>
      <c r="H1318" s="103"/>
    </row>
    <row r="1319" spans="2:8" ht="15.6">
      <c r="B1319" s="102">
        <v>1332</v>
      </c>
      <c r="C1319" s="14" t="s">
        <v>861</v>
      </c>
      <c r="D1319" s="15" t="s">
        <v>213</v>
      </c>
      <c r="E1319" s="26">
        <f t="shared" si="20"/>
        <v>7092.4</v>
      </c>
      <c r="F1319" s="26">
        <v>7092.4</v>
      </c>
      <c r="G1319" s="69"/>
      <c r="H1319" s="103"/>
    </row>
    <row r="1320" spans="2:8" ht="15.6">
      <c r="B1320" s="102">
        <v>1333</v>
      </c>
      <c r="C1320" s="14" t="s">
        <v>853</v>
      </c>
      <c r="D1320" s="15" t="s">
        <v>213</v>
      </c>
      <c r="E1320" s="26">
        <f t="shared" si="20"/>
        <v>9272.48</v>
      </c>
      <c r="F1320" s="26">
        <v>9272.48</v>
      </c>
      <c r="G1320" s="69"/>
      <c r="H1320" s="103"/>
    </row>
    <row r="1321" spans="2:8" ht="15.6">
      <c r="B1321" s="102">
        <v>1334</v>
      </c>
      <c r="C1321" s="14" t="s">
        <v>854</v>
      </c>
      <c r="D1321" s="15" t="s">
        <v>213</v>
      </c>
      <c r="E1321" s="26">
        <f t="shared" si="20"/>
        <v>2575.16</v>
      </c>
      <c r="F1321" s="26">
        <v>2575.16</v>
      </c>
      <c r="G1321" s="69"/>
      <c r="H1321" s="103"/>
    </row>
    <row r="1322" spans="2:8" ht="15.6">
      <c r="B1322" s="102">
        <v>1335</v>
      </c>
      <c r="C1322" s="14" t="s">
        <v>855</v>
      </c>
      <c r="D1322" s="15" t="s">
        <v>213</v>
      </c>
      <c r="E1322" s="26">
        <f t="shared" si="20"/>
        <v>3361.75</v>
      </c>
      <c r="F1322" s="26">
        <v>3361.75</v>
      </c>
      <c r="G1322" s="69"/>
      <c r="H1322" s="103"/>
    </row>
    <row r="1323" spans="2:8" ht="15.6">
      <c r="B1323" s="102">
        <v>1336</v>
      </c>
      <c r="C1323" s="14" t="s">
        <v>856</v>
      </c>
      <c r="D1323" s="15" t="s">
        <v>213</v>
      </c>
      <c r="E1323" s="26">
        <f t="shared" si="20"/>
        <v>4264.96</v>
      </c>
      <c r="F1323" s="26">
        <v>4264.96</v>
      </c>
      <c r="G1323" s="69"/>
      <c r="H1323" s="103"/>
    </row>
    <row r="1324" spans="2:8" ht="15.6">
      <c r="B1324" s="102">
        <v>1337</v>
      </c>
      <c r="C1324" s="14" t="s">
        <v>857</v>
      </c>
      <c r="D1324" s="15" t="s">
        <v>213</v>
      </c>
      <c r="E1324" s="26">
        <f t="shared" si="20"/>
        <v>5808.39</v>
      </c>
      <c r="F1324" s="26">
        <v>5808.39</v>
      </c>
      <c r="G1324" s="69"/>
      <c r="H1324" s="103"/>
    </row>
    <row r="1325" spans="2:8" ht="15.6">
      <c r="B1325" s="102">
        <v>1338</v>
      </c>
      <c r="C1325" s="14" t="s">
        <v>858</v>
      </c>
      <c r="D1325" s="15" t="s">
        <v>213</v>
      </c>
      <c r="E1325" s="26">
        <f t="shared" si="20"/>
        <v>7508.9</v>
      </c>
      <c r="F1325" s="26">
        <v>7508.9</v>
      </c>
      <c r="G1325" s="69"/>
      <c r="H1325" s="103"/>
    </row>
    <row r="1326" spans="2:8" ht="15.6">
      <c r="B1326" s="102">
        <v>1339</v>
      </c>
      <c r="C1326" s="14" t="s">
        <v>862</v>
      </c>
      <c r="D1326" s="15" t="s">
        <v>213</v>
      </c>
      <c r="E1326" s="26">
        <f t="shared" si="20"/>
        <v>5312.16</v>
      </c>
      <c r="F1326" s="26">
        <v>5312.16</v>
      </c>
      <c r="G1326" s="69"/>
      <c r="H1326" s="103"/>
    </row>
    <row r="1327" spans="2:8" ht="15.6">
      <c r="B1327" s="102">
        <v>1340</v>
      </c>
      <c r="C1327" s="14" t="s">
        <v>863</v>
      </c>
      <c r="D1327" s="15" t="s">
        <v>213</v>
      </c>
      <c r="E1327" s="26">
        <f t="shared" si="20"/>
        <v>1348.27</v>
      </c>
      <c r="F1327" s="26">
        <v>1348.27</v>
      </c>
      <c r="G1327" s="69"/>
      <c r="H1327" s="103"/>
    </row>
    <row r="1328" spans="2:8" ht="15.6">
      <c r="B1328" s="102">
        <v>1341</v>
      </c>
      <c r="C1328" s="14" t="s">
        <v>864</v>
      </c>
      <c r="D1328" s="15" t="s">
        <v>213</v>
      </c>
      <c r="E1328" s="26">
        <f t="shared" si="20"/>
        <v>1719.55</v>
      </c>
      <c r="F1328" s="26">
        <v>1719.55</v>
      </c>
      <c r="G1328" s="69"/>
      <c r="H1328" s="103"/>
    </row>
    <row r="1329" spans="2:8" ht="15.6">
      <c r="B1329" s="102">
        <v>1342</v>
      </c>
      <c r="C1329" s="14" t="s">
        <v>865</v>
      </c>
      <c r="D1329" s="15" t="s">
        <v>213</v>
      </c>
      <c r="E1329" s="26">
        <f t="shared" si="20"/>
        <v>2289.56</v>
      </c>
      <c r="F1329" s="26">
        <v>2289.56</v>
      </c>
      <c r="G1329" s="69"/>
      <c r="H1329" s="103"/>
    </row>
    <row r="1330" spans="2:8" ht="15.6">
      <c r="B1330" s="102">
        <v>1343</v>
      </c>
      <c r="C1330" s="14" t="s">
        <v>866</v>
      </c>
      <c r="D1330" s="15" t="s">
        <v>213</v>
      </c>
      <c r="E1330" s="26">
        <f t="shared" si="20"/>
        <v>3171.35</v>
      </c>
      <c r="F1330" s="26">
        <v>3171.35</v>
      </c>
      <c r="G1330" s="69"/>
      <c r="H1330" s="103"/>
    </row>
    <row r="1331" spans="2:8" ht="15.6">
      <c r="B1331" s="102">
        <v>1344</v>
      </c>
      <c r="C1331" s="14" t="s">
        <v>867</v>
      </c>
      <c r="D1331" s="15" t="s">
        <v>213</v>
      </c>
      <c r="E1331" s="26">
        <f t="shared" si="20"/>
        <v>4304.2299999999996</v>
      </c>
      <c r="F1331" s="26">
        <v>4304.2299999999996</v>
      </c>
      <c r="G1331" s="69"/>
      <c r="H1331" s="103"/>
    </row>
    <row r="1332" spans="2:8" ht="15.6">
      <c r="B1332" s="102">
        <v>1345</v>
      </c>
      <c r="C1332" s="5" t="s">
        <v>3234</v>
      </c>
      <c r="D1332" s="4" t="s">
        <v>213</v>
      </c>
      <c r="E1332" s="26">
        <f t="shared" si="20"/>
        <v>16450</v>
      </c>
      <c r="F1332" s="6"/>
      <c r="G1332" s="103">
        <v>16450</v>
      </c>
      <c r="H1332" s="103"/>
    </row>
    <row r="1333" spans="2:8" ht="15.6">
      <c r="B1333" s="102">
        <v>1346</v>
      </c>
      <c r="C1333" s="5" t="s">
        <v>3053</v>
      </c>
      <c r="D1333" s="4" t="s">
        <v>6</v>
      </c>
      <c r="E1333" s="26">
        <f t="shared" si="20"/>
        <v>32700</v>
      </c>
      <c r="F1333" s="6"/>
      <c r="G1333" s="103"/>
      <c r="H1333" s="6">
        <v>32700</v>
      </c>
    </row>
    <row r="1334" spans="2:8" ht="15.6">
      <c r="B1334" s="102">
        <v>1347</v>
      </c>
      <c r="C1334" s="5" t="s">
        <v>3053</v>
      </c>
      <c r="D1334" s="4" t="s">
        <v>213</v>
      </c>
      <c r="E1334" s="26">
        <f t="shared" si="20"/>
        <v>14950</v>
      </c>
      <c r="F1334" s="6"/>
      <c r="G1334" s="103">
        <v>14950</v>
      </c>
      <c r="H1334" s="103"/>
    </row>
    <row r="1335" spans="2:8" ht="15.6">
      <c r="B1335" s="102">
        <v>1348</v>
      </c>
      <c r="C1335" s="14" t="s">
        <v>2102</v>
      </c>
      <c r="D1335" s="15" t="s">
        <v>213</v>
      </c>
      <c r="E1335" s="26">
        <f t="shared" si="20"/>
        <v>714</v>
      </c>
      <c r="F1335" s="26">
        <v>714</v>
      </c>
      <c r="G1335" s="69"/>
      <c r="H1335" s="103"/>
    </row>
    <row r="1336" spans="2:8" ht="15.6">
      <c r="B1336" s="102">
        <v>1349</v>
      </c>
      <c r="C1336" s="14" t="s">
        <v>879</v>
      </c>
      <c r="D1336" s="15" t="s">
        <v>213</v>
      </c>
      <c r="E1336" s="26">
        <f t="shared" si="20"/>
        <v>19890.849999999999</v>
      </c>
      <c r="F1336" s="26">
        <v>19890.849999999999</v>
      </c>
      <c r="G1336" s="69"/>
      <c r="H1336" s="103"/>
    </row>
    <row r="1337" spans="2:8" ht="15.6">
      <c r="B1337" s="102">
        <v>1350</v>
      </c>
      <c r="C1337" s="14" t="s">
        <v>880</v>
      </c>
      <c r="D1337" s="15" t="s">
        <v>213</v>
      </c>
      <c r="E1337" s="26">
        <f t="shared" si="20"/>
        <v>23585.8</v>
      </c>
      <c r="F1337" s="26">
        <v>23585.8</v>
      </c>
      <c r="G1337" s="69"/>
      <c r="H1337" s="103"/>
    </row>
    <row r="1338" spans="2:8" ht="15.6">
      <c r="B1338" s="102">
        <v>1351</v>
      </c>
      <c r="C1338" s="14" t="s">
        <v>881</v>
      </c>
      <c r="D1338" s="15" t="s">
        <v>213</v>
      </c>
      <c r="E1338" s="26">
        <f t="shared" si="20"/>
        <v>6846.07</v>
      </c>
      <c r="F1338" s="26">
        <v>6846.07</v>
      </c>
      <c r="G1338" s="69"/>
      <c r="H1338" s="103"/>
    </row>
    <row r="1339" spans="2:8" ht="15.6">
      <c r="B1339" s="102">
        <v>1352</v>
      </c>
      <c r="C1339" s="14" t="s">
        <v>882</v>
      </c>
      <c r="D1339" s="15" t="s">
        <v>213</v>
      </c>
      <c r="E1339" s="26">
        <f t="shared" si="20"/>
        <v>39467.54</v>
      </c>
      <c r="F1339" s="26">
        <v>39467.54</v>
      </c>
      <c r="G1339" s="69"/>
      <c r="H1339" s="103"/>
    </row>
    <row r="1340" spans="2:8" ht="15.6">
      <c r="B1340" s="102">
        <v>1353</v>
      </c>
      <c r="C1340" s="14" t="s">
        <v>883</v>
      </c>
      <c r="D1340" s="15" t="s">
        <v>213</v>
      </c>
      <c r="E1340" s="26">
        <f t="shared" si="20"/>
        <v>7616</v>
      </c>
      <c r="F1340" s="26">
        <v>7616</v>
      </c>
      <c r="G1340" s="69"/>
      <c r="H1340" s="103"/>
    </row>
    <row r="1341" spans="2:8" ht="15.6">
      <c r="B1341" s="102">
        <v>1354</v>
      </c>
      <c r="C1341" s="14" t="s">
        <v>884</v>
      </c>
      <c r="D1341" s="15" t="s">
        <v>213</v>
      </c>
      <c r="E1341" s="26">
        <f t="shared" si="20"/>
        <v>8637.02</v>
      </c>
      <c r="F1341" s="26">
        <v>8637.02</v>
      </c>
      <c r="G1341" s="69"/>
      <c r="H1341" s="103"/>
    </row>
    <row r="1342" spans="2:8" ht="15.6">
      <c r="B1342" s="102">
        <v>1355</v>
      </c>
      <c r="C1342" s="14" t="s">
        <v>885</v>
      </c>
      <c r="D1342" s="15" t="s">
        <v>213</v>
      </c>
      <c r="E1342" s="26">
        <f t="shared" si="20"/>
        <v>9436.7000000000007</v>
      </c>
      <c r="F1342" s="26">
        <v>9436.7000000000007</v>
      </c>
      <c r="G1342" s="69"/>
      <c r="H1342" s="103"/>
    </row>
    <row r="1343" spans="2:8" ht="15.6">
      <c r="B1343" s="102">
        <v>1356</v>
      </c>
      <c r="C1343" s="14" t="s">
        <v>886</v>
      </c>
      <c r="D1343" s="15" t="s">
        <v>213</v>
      </c>
      <c r="E1343" s="26">
        <f t="shared" si="20"/>
        <v>9988.86</v>
      </c>
      <c r="F1343" s="26">
        <v>9988.86</v>
      </c>
      <c r="G1343" s="69"/>
      <c r="H1343" s="103"/>
    </row>
    <row r="1344" spans="2:8" ht="15.6">
      <c r="B1344" s="102">
        <v>1357</v>
      </c>
      <c r="C1344" s="14" t="s">
        <v>887</v>
      </c>
      <c r="D1344" s="15" t="s">
        <v>213</v>
      </c>
      <c r="E1344" s="26">
        <f t="shared" si="20"/>
        <v>10948</v>
      </c>
      <c r="F1344" s="26">
        <v>10948</v>
      </c>
      <c r="G1344" s="69"/>
      <c r="H1344" s="103"/>
    </row>
    <row r="1345" spans="2:8" ht="15.6">
      <c r="B1345" s="102">
        <v>1358</v>
      </c>
      <c r="C1345" s="14" t="s">
        <v>888</v>
      </c>
      <c r="D1345" s="15" t="s">
        <v>213</v>
      </c>
      <c r="E1345" s="26">
        <f t="shared" si="20"/>
        <v>12704.44</v>
      </c>
      <c r="F1345" s="26">
        <v>12704.44</v>
      </c>
      <c r="G1345" s="69"/>
      <c r="H1345" s="103"/>
    </row>
    <row r="1346" spans="2:8" ht="15.6">
      <c r="B1346" s="102">
        <v>1359</v>
      </c>
      <c r="C1346" s="14" t="s">
        <v>889</v>
      </c>
      <c r="D1346" s="15" t="s">
        <v>213</v>
      </c>
      <c r="E1346" s="26">
        <f t="shared" si="20"/>
        <v>14490.63</v>
      </c>
      <c r="F1346" s="26">
        <v>14490.63</v>
      </c>
      <c r="G1346" s="69"/>
      <c r="H1346" s="103"/>
    </row>
    <row r="1347" spans="2:8" ht="15.6">
      <c r="B1347" s="102">
        <v>1360</v>
      </c>
      <c r="C1347" s="14" t="s">
        <v>890</v>
      </c>
      <c r="D1347" s="15" t="s">
        <v>213</v>
      </c>
      <c r="E1347" s="26">
        <f t="shared" si="20"/>
        <v>16362.5</v>
      </c>
      <c r="F1347" s="26">
        <v>16362.5</v>
      </c>
      <c r="G1347" s="69"/>
      <c r="H1347" s="103"/>
    </row>
    <row r="1348" spans="2:8" ht="15.6">
      <c r="B1348" s="102">
        <v>1361</v>
      </c>
      <c r="C1348" s="14" t="s">
        <v>891</v>
      </c>
      <c r="D1348" s="15" t="s">
        <v>213</v>
      </c>
      <c r="E1348" s="26">
        <f t="shared" si="20"/>
        <v>18040.400000000001</v>
      </c>
      <c r="F1348" s="26">
        <v>18040.400000000001</v>
      </c>
      <c r="G1348" s="69"/>
      <c r="H1348" s="103"/>
    </row>
    <row r="1349" spans="2:8" ht="15.6">
      <c r="B1349" s="102">
        <v>1362</v>
      </c>
      <c r="C1349" s="14" t="s">
        <v>892</v>
      </c>
      <c r="D1349" s="15" t="s">
        <v>213</v>
      </c>
      <c r="E1349" s="26">
        <f t="shared" si="20"/>
        <v>4236.3999999999996</v>
      </c>
      <c r="F1349" s="26">
        <v>4236.3999999999996</v>
      </c>
      <c r="G1349" s="69"/>
      <c r="H1349" s="103"/>
    </row>
    <row r="1350" spans="2:8" ht="15.6">
      <c r="B1350" s="102">
        <v>1363</v>
      </c>
      <c r="C1350" s="14" t="s">
        <v>893</v>
      </c>
      <c r="D1350" s="15" t="s">
        <v>213</v>
      </c>
      <c r="E1350" s="26">
        <f t="shared" si="20"/>
        <v>17882.13</v>
      </c>
      <c r="F1350" s="26">
        <v>17882.13</v>
      </c>
      <c r="G1350" s="69"/>
      <c r="H1350" s="103"/>
    </row>
    <row r="1351" spans="2:8" ht="15.6">
      <c r="B1351" s="102">
        <v>1364</v>
      </c>
      <c r="C1351" s="14" t="s">
        <v>894</v>
      </c>
      <c r="D1351" s="15" t="s">
        <v>213</v>
      </c>
      <c r="E1351" s="26">
        <f t="shared" si="20"/>
        <v>20076.490000000002</v>
      </c>
      <c r="F1351" s="26">
        <v>20076.490000000002</v>
      </c>
      <c r="G1351" s="69"/>
      <c r="H1351" s="103"/>
    </row>
    <row r="1352" spans="2:8" ht="15.6">
      <c r="B1352" s="102">
        <v>1365</v>
      </c>
      <c r="C1352" s="14" t="s">
        <v>895</v>
      </c>
      <c r="D1352" s="15" t="s">
        <v>213</v>
      </c>
      <c r="E1352" s="26">
        <f t="shared" si="20"/>
        <v>5672.73</v>
      </c>
      <c r="F1352" s="26">
        <v>5672.73</v>
      </c>
      <c r="G1352" s="69"/>
      <c r="H1352" s="103"/>
    </row>
    <row r="1353" spans="2:8" ht="15.6">
      <c r="B1353" s="102">
        <v>1366</v>
      </c>
      <c r="C1353" s="14" t="s">
        <v>896</v>
      </c>
      <c r="D1353" s="15" t="s">
        <v>213</v>
      </c>
      <c r="E1353" s="26">
        <f t="shared" si="20"/>
        <v>6290.34</v>
      </c>
      <c r="F1353" s="26">
        <v>6290.34</v>
      </c>
      <c r="G1353" s="69"/>
      <c r="H1353" s="103"/>
    </row>
    <row r="1354" spans="2:8" ht="15.6">
      <c r="B1354" s="102">
        <v>1367</v>
      </c>
      <c r="C1354" s="14" t="s">
        <v>897</v>
      </c>
      <c r="D1354" s="15" t="s">
        <v>213</v>
      </c>
      <c r="E1354" s="26">
        <f t="shared" si="20"/>
        <v>7094.78</v>
      </c>
      <c r="F1354" s="26">
        <v>7094.78</v>
      </c>
      <c r="G1354" s="69"/>
      <c r="H1354" s="103"/>
    </row>
    <row r="1355" spans="2:8" ht="15.6">
      <c r="B1355" s="102">
        <v>1368</v>
      </c>
      <c r="C1355" s="14" t="s">
        <v>898</v>
      </c>
      <c r="D1355" s="15" t="s">
        <v>213</v>
      </c>
      <c r="E1355" s="26">
        <f t="shared" si="20"/>
        <v>7648.13</v>
      </c>
      <c r="F1355" s="26">
        <v>7648.13</v>
      </c>
      <c r="G1355" s="69"/>
      <c r="H1355" s="103"/>
    </row>
    <row r="1356" spans="2:8" ht="15.6">
      <c r="B1356" s="102">
        <v>1369</v>
      </c>
      <c r="C1356" s="14" t="s">
        <v>899</v>
      </c>
      <c r="D1356" s="15" t="s">
        <v>213</v>
      </c>
      <c r="E1356" s="26">
        <f t="shared" si="20"/>
        <v>8633.4500000000007</v>
      </c>
      <c r="F1356" s="26">
        <v>8633.4500000000007</v>
      </c>
      <c r="G1356" s="69"/>
      <c r="H1356" s="103"/>
    </row>
    <row r="1357" spans="2:8" ht="15.6">
      <c r="B1357" s="102">
        <v>1370</v>
      </c>
      <c r="C1357" s="14" t="s">
        <v>900</v>
      </c>
      <c r="D1357" s="15" t="s">
        <v>213</v>
      </c>
      <c r="E1357" s="26">
        <f t="shared" ref="E1357:E1420" si="21">+AVERAGE(F1357:H1357)</f>
        <v>9990.0499999999993</v>
      </c>
      <c r="F1357" s="26">
        <v>9990.0499999999993</v>
      </c>
      <c r="G1357" s="69"/>
      <c r="H1357" s="103"/>
    </row>
    <row r="1358" spans="2:8" ht="15.6">
      <c r="B1358" s="102">
        <v>1371</v>
      </c>
      <c r="C1358" s="14" t="s">
        <v>901</v>
      </c>
      <c r="D1358" s="15" t="s">
        <v>213</v>
      </c>
      <c r="E1358" s="26">
        <f t="shared" si="21"/>
        <v>11591.79</v>
      </c>
      <c r="F1358" s="26">
        <v>11591.79</v>
      </c>
      <c r="G1358" s="69"/>
      <c r="H1358" s="103"/>
    </row>
    <row r="1359" spans="2:8" ht="15.6">
      <c r="B1359" s="102">
        <v>1372</v>
      </c>
      <c r="C1359" s="14" t="s">
        <v>902</v>
      </c>
      <c r="D1359" s="15" t="s">
        <v>213</v>
      </c>
      <c r="E1359" s="26">
        <f t="shared" si="21"/>
        <v>12705.63</v>
      </c>
      <c r="F1359" s="26">
        <v>12705.63</v>
      </c>
      <c r="G1359" s="69"/>
      <c r="H1359" s="103"/>
    </row>
    <row r="1360" spans="2:8" ht="15.6">
      <c r="B1360" s="102">
        <v>1373</v>
      </c>
      <c r="C1360" s="14" t="s">
        <v>903</v>
      </c>
      <c r="D1360" s="15" t="s">
        <v>213</v>
      </c>
      <c r="E1360" s="26">
        <f t="shared" si="21"/>
        <v>13876.59</v>
      </c>
      <c r="F1360" s="26">
        <v>13876.59</v>
      </c>
      <c r="G1360" s="69"/>
      <c r="H1360" s="103"/>
    </row>
    <row r="1361" spans="2:8" ht="15.6">
      <c r="B1361" s="102">
        <v>1374</v>
      </c>
      <c r="C1361" s="14" t="s">
        <v>868</v>
      </c>
      <c r="D1361" s="15" t="s">
        <v>213</v>
      </c>
      <c r="E1361" s="26">
        <f t="shared" si="21"/>
        <v>10839.71</v>
      </c>
      <c r="F1361" s="26">
        <v>10839.71</v>
      </c>
      <c r="G1361" s="69"/>
      <c r="H1361" s="103"/>
    </row>
    <row r="1362" spans="2:8" ht="15.6">
      <c r="B1362" s="102">
        <v>1375</v>
      </c>
      <c r="C1362" s="14" t="s">
        <v>869</v>
      </c>
      <c r="D1362" s="15" t="s">
        <v>213</v>
      </c>
      <c r="E1362" s="26">
        <f t="shared" si="21"/>
        <v>14081.27</v>
      </c>
      <c r="F1362" s="26">
        <v>14081.27</v>
      </c>
      <c r="G1362" s="69"/>
      <c r="H1362" s="103"/>
    </row>
    <row r="1363" spans="2:8" ht="15.6">
      <c r="B1363" s="102">
        <v>1376</v>
      </c>
      <c r="C1363" s="14" t="s">
        <v>870</v>
      </c>
      <c r="D1363" s="15" t="s">
        <v>213</v>
      </c>
      <c r="E1363" s="26">
        <f t="shared" si="21"/>
        <v>3427.2</v>
      </c>
      <c r="F1363" s="26">
        <v>3427.2</v>
      </c>
      <c r="G1363" s="69"/>
      <c r="H1363" s="103"/>
    </row>
    <row r="1364" spans="2:8" ht="15.6">
      <c r="B1364" s="102">
        <v>1377</v>
      </c>
      <c r="C1364" s="14" t="s">
        <v>871</v>
      </c>
      <c r="D1364" s="15" t="s">
        <v>213</v>
      </c>
      <c r="E1364" s="26">
        <f t="shared" si="21"/>
        <v>4474.3999999999996</v>
      </c>
      <c r="F1364" s="26">
        <v>4474.3999999999996</v>
      </c>
      <c r="G1364" s="69"/>
      <c r="H1364" s="103"/>
    </row>
    <row r="1365" spans="2:8" ht="15.6">
      <c r="B1365" s="102">
        <v>1378</v>
      </c>
      <c r="C1365" s="14" t="s">
        <v>872</v>
      </c>
      <c r="D1365" s="15" t="s">
        <v>213</v>
      </c>
      <c r="E1365" s="26">
        <f t="shared" si="21"/>
        <v>5028.9399999999996</v>
      </c>
      <c r="F1365" s="26">
        <v>5028.9399999999996</v>
      </c>
      <c r="G1365" s="69"/>
      <c r="H1365" s="103"/>
    </row>
    <row r="1366" spans="2:8" ht="15.6">
      <c r="B1366" s="102">
        <v>1379</v>
      </c>
      <c r="C1366" s="14" t="s">
        <v>873</v>
      </c>
      <c r="D1366" s="15" t="s">
        <v>213</v>
      </c>
      <c r="E1366" s="26">
        <f t="shared" si="21"/>
        <v>5671.54</v>
      </c>
      <c r="F1366" s="26">
        <v>5671.54</v>
      </c>
      <c r="G1366" s="69"/>
      <c r="H1366" s="103"/>
    </row>
    <row r="1367" spans="2:8" ht="15.6">
      <c r="B1367" s="102">
        <v>1380</v>
      </c>
      <c r="C1367" s="14" t="s">
        <v>874</v>
      </c>
      <c r="D1367" s="15" t="s">
        <v>213</v>
      </c>
      <c r="E1367" s="26">
        <f t="shared" si="21"/>
        <v>6783</v>
      </c>
      <c r="F1367" s="26">
        <v>6783</v>
      </c>
      <c r="G1367" s="69"/>
      <c r="H1367" s="103"/>
    </row>
    <row r="1368" spans="2:8" ht="15.6">
      <c r="B1368" s="102">
        <v>1381</v>
      </c>
      <c r="C1368" s="14" t="s">
        <v>875</v>
      </c>
      <c r="D1368" s="15" t="s">
        <v>213</v>
      </c>
      <c r="E1368" s="26">
        <f t="shared" si="21"/>
        <v>7726.67</v>
      </c>
      <c r="F1368" s="26">
        <v>7726.67</v>
      </c>
      <c r="G1368" s="69"/>
      <c r="H1368" s="103"/>
    </row>
    <row r="1369" spans="2:8" ht="15.6">
      <c r="B1369" s="102">
        <v>1382</v>
      </c>
      <c r="C1369" s="14" t="s">
        <v>876</v>
      </c>
      <c r="D1369" s="15" t="s">
        <v>213</v>
      </c>
      <c r="E1369" s="26">
        <f t="shared" si="21"/>
        <v>8572.76</v>
      </c>
      <c r="F1369" s="26">
        <v>8572.76</v>
      </c>
      <c r="G1369" s="69"/>
      <c r="H1369" s="103"/>
    </row>
    <row r="1370" spans="2:8" ht="15.6">
      <c r="B1370" s="102">
        <v>1383</v>
      </c>
      <c r="C1370" s="14" t="s">
        <v>877</v>
      </c>
      <c r="D1370" s="15" t="s">
        <v>213</v>
      </c>
      <c r="E1370" s="26">
        <f t="shared" si="21"/>
        <v>9988.86</v>
      </c>
      <c r="F1370" s="26">
        <v>9988.86</v>
      </c>
      <c r="G1370" s="69"/>
      <c r="H1370" s="103"/>
    </row>
    <row r="1371" spans="2:8" ht="15.6">
      <c r="B1371" s="102">
        <v>1384</v>
      </c>
      <c r="C1371" s="14" t="s">
        <v>878</v>
      </c>
      <c r="D1371" s="15" t="s">
        <v>213</v>
      </c>
      <c r="E1371" s="26">
        <f t="shared" si="21"/>
        <v>10238.76</v>
      </c>
      <c r="F1371" s="26">
        <v>10238.76</v>
      </c>
      <c r="G1371" s="69"/>
      <c r="H1371" s="103"/>
    </row>
    <row r="1372" spans="2:8" ht="15.6">
      <c r="B1372" s="102">
        <v>1385</v>
      </c>
      <c r="C1372" s="14" t="s">
        <v>904</v>
      </c>
      <c r="D1372" s="15" t="s">
        <v>213</v>
      </c>
      <c r="E1372" s="26">
        <f t="shared" si="21"/>
        <v>1408.96</v>
      </c>
      <c r="F1372" s="26">
        <v>1408.96</v>
      </c>
      <c r="G1372" s="69"/>
      <c r="H1372" s="103"/>
    </row>
    <row r="1373" spans="2:8" ht="15.6">
      <c r="B1373" s="102">
        <v>1386</v>
      </c>
      <c r="C1373" s="14" t="s">
        <v>905</v>
      </c>
      <c r="D1373" s="15" t="s">
        <v>213</v>
      </c>
      <c r="E1373" s="26">
        <f t="shared" si="21"/>
        <v>6521.2</v>
      </c>
      <c r="F1373" s="26">
        <v>6521.2</v>
      </c>
      <c r="G1373" s="69"/>
      <c r="H1373" s="103"/>
    </row>
    <row r="1374" spans="2:8" ht="15.6">
      <c r="B1374" s="102">
        <v>1387</v>
      </c>
      <c r="C1374" s="14" t="s">
        <v>906</v>
      </c>
      <c r="D1374" s="15" t="s">
        <v>213</v>
      </c>
      <c r="E1374" s="26">
        <f t="shared" si="21"/>
        <v>7689.78</v>
      </c>
      <c r="F1374" s="26">
        <v>7689.78</v>
      </c>
      <c r="G1374" s="69"/>
      <c r="H1374" s="103"/>
    </row>
    <row r="1375" spans="2:8" ht="15.6">
      <c r="B1375" s="102">
        <v>1388</v>
      </c>
      <c r="C1375" s="14" t="s">
        <v>907</v>
      </c>
      <c r="D1375" s="15" t="s">
        <v>213</v>
      </c>
      <c r="E1375" s="26">
        <f t="shared" si="21"/>
        <v>1654.1</v>
      </c>
      <c r="F1375" s="26">
        <v>1654.1</v>
      </c>
      <c r="G1375" s="69"/>
      <c r="H1375" s="103"/>
    </row>
    <row r="1376" spans="2:8" ht="15.6">
      <c r="B1376" s="102">
        <v>1389</v>
      </c>
      <c r="C1376" s="14" t="s">
        <v>908</v>
      </c>
      <c r="D1376" s="15" t="s">
        <v>213</v>
      </c>
      <c r="E1376" s="26">
        <f t="shared" si="21"/>
        <v>2112.25</v>
      </c>
      <c r="F1376" s="26">
        <v>2112.25</v>
      </c>
      <c r="G1376" s="69"/>
      <c r="H1376" s="103"/>
    </row>
    <row r="1377" spans="2:8" ht="15.6">
      <c r="B1377" s="102">
        <v>1390</v>
      </c>
      <c r="C1377" s="14" t="s">
        <v>909</v>
      </c>
      <c r="D1377" s="15" t="s">
        <v>213</v>
      </c>
      <c r="E1377" s="26">
        <f t="shared" si="21"/>
        <v>2499</v>
      </c>
      <c r="F1377" s="26">
        <v>2499</v>
      </c>
      <c r="G1377" s="69"/>
      <c r="H1377" s="103"/>
    </row>
    <row r="1378" spans="2:8" ht="15.6">
      <c r="B1378" s="102">
        <v>1391</v>
      </c>
      <c r="C1378" s="14" t="s">
        <v>910</v>
      </c>
      <c r="D1378" s="15" t="s">
        <v>213</v>
      </c>
      <c r="E1378" s="26">
        <f t="shared" si="21"/>
        <v>2810.78</v>
      </c>
      <c r="F1378" s="26">
        <v>2810.78</v>
      </c>
      <c r="G1378" s="69"/>
      <c r="H1378" s="103"/>
    </row>
    <row r="1379" spans="2:8" ht="15.6">
      <c r="B1379" s="102">
        <v>1392</v>
      </c>
      <c r="C1379" s="14" t="s">
        <v>911</v>
      </c>
      <c r="D1379" s="15" t="s">
        <v>213</v>
      </c>
      <c r="E1379" s="26">
        <f t="shared" si="21"/>
        <v>3391.5</v>
      </c>
      <c r="F1379" s="26">
        <v>3391.5</v>
      </c>
      <c r="G1379" s="69"/>
      <c r="H1379" s="103"/>
    </row>
    <row r="1380" spans="2:8" ht="15.6">
      <c r="B1380" s="102">
        <v>1393</v>
      </c>
      <c r="C1380" s="14" t="s">
        <v>912</v>
      </c>
      <c r="D1380" s="15" t="s">
        <v>213</v>
      </c>
      <c r="E1380" s="26">
        <f t="shared" si="21"/>
        <v>3896.06</v>
      </c>
      <c r="F1380" s="26">
        <v>3896.06</v>
      </c>
      <c r="G1380" s="69"/>
      <c r="H1380" s="103"/>
    </row>
    <row r="1381" spans="2:8" ht="15.6">
      <c r="B1381" s="102">
        <v>1394</v>
      </c>
      <c r="C1381" s="14" t="s">
        <v>913</v>
      </c>
      <c r="D1381" s="15" t="s">
        <v>213</v>
      </c>
      <c r="E1381" s="26">
        <f t="shared" si="21"/>
        <v>4839.7299999999996</v>
      </c>
      <c r="F1381" s="26">
        <v>4839.7299999999996</v>
      </c>
      <c r="G1381" s="69"/>
      <c r="H1381" s="103"/>
    </row>
    <row r="1382" spans="2:8" ht="15.6">
      <c r="B1382" s="102">
        <v>1395</v>
      </c>
      <c r="C1382" s="14" t="s">
        <v>914</v>
      </c>
      <c r="D1382" s="15" t="s">
        <v>213</v>
      </c>
      <c r="E1382" s="26">
        <f t="shared" si="21"/>
        <v>6080.9</v>
      </c>
      <c r="F1382" s="26">
        <v>6080.9</v>
      </c>
      <c r="G1382" s="69"/>
      <c r="H1382" s="103"/>
    </row>
    <row r="1383" spans="2:8" ht="15.6">
      <c r="B1383" s="102">
        <v>1396</v>
      </c>
      <c r="C1383" s="14" t="s">
        <v>915</v>
      </c>
      <c r="D1383" s="15" t="s">
        <v>213</v>
      </c>
      <c r="E1383" s="26">
        <f t="shared" si="21"/>
        <v>5916.68</v>
      </c>
      <c r="F1383" s="26">
        <v>5916.68</v>
      </c>
      <c r="G1383" s="69"/>
      <c r="H1383" s="103"/>
    </row>
    <row r="1384" spans="2:8" ht="15.6">
      <c r="B1384" s="102">
        <v>1397</v>
      </c>
      <c r="C1384" s="14" t="s">
        <v>916</v>
      </c>
      <c r="D1384" s="15" t="s">
        <v>213</v>
      </c>
      <c r="E1384" s="26">
        <f t="shared" si="21"/>
        <v>1999.2</v>
      </c>
      <c r="F1384" s="26">
        <v>1999.2</v>
      </c>
      <c r="G1384" s="69"/>
      <c r="H1384" s="103"/>
    </row>
    <row r="1385" spans="2:8" ht="15.6">
      <c r="B1385" s="102">
        <v>1398</v>
      </c>
      <c r="C1385" s="14" t="s">
        <v>928</v>
      </c>
      <c r="D1385" s="15" t="s">
        <v>213</v>
      </c>
      <c r="E1385" s="26">
        <f t="shared" si="21"/>
        <v>52264.800000000003</v>
      </c>
      <c r="F1385" s="26">
        <v>52264.800000000003</v>
      </c>
      <c r="G1385" s="69"/>
      <c r="H1385" s="103"/>
    </row>
    <row r="1386" spans="2:8" ht="15.6">
      <c r="B1386" s="102">
        <v>1399</v>
      </c>
      <c r="C1386" s="14" t="s">
        <v>929</v>
      </c>
      <c r="D1386" s="15" t="s">
        <v>213</v>
      </c>
      <c r="E1386" s="26">
        <f t="shared" si="21"/>
        <v>56425.04</v>
      </c>
      <c r="F1386" s="26">
        <v>56425.04</v>
      </c>
      <c r="G1386" s="69"/>
      <c r="H1386" s="103"/>
    </row>
    <row r="1387" spans="2:8" ht="15.6">
      <c r="B1387" s="102">
        <v>1400</v>
      </c>
      <c r="C1387" s="14" t="s">
        <v>930</v>
      </c>
      <c r="D1387" s="15" t="s">
        <v>213</v>
      </c>
      <c r="E1387" s="26">
        <f t="shared" si="21"/>
        <v>98668.85</v>
      </c>
      <c r="F1387" s="26">
        <v>98668.85</v>
      </c>
      <c r="G1387" s="69"/>
      <c r="H1387" s="103"/>
    </row>
    <row r="1388" spans="2:8" ht="15.6">
      <c r="B1388" s="102">
        <v>1401</v>
      </c>
      <c r="C1388" s="14" t="s">
        <v>931</v>
      </c>
      <c r="D1388" s="15" t="s">
        <v>213</v>
      </c>
      <c r="E1388" s="26">
        <f t="shared" si="21"/>
        <v>23205</v>
      </c>
      <c r="F1388" s="26">
        <v>23205</v>
      </c>
      <c r="G1388" s="69"/>
      <c r="H1388" s="103"/>
    </row>
    <row r="1389" spans="2:8" ht="15.6">
      <c r="B1389" s="102">
        <v>1402</v>
      </c>
      <c r="C1389" s="14" t="s">
        <v>932</v>
      </c>
      <c r="D1389" s="15" t="s">
        <v>213</v>
      </c>
      <c r="E1389" s="26">
        <f t="shared" si="21"/>
        <v>25899.16</v>
      </c>
      <c r="F1389" s="26">
        <v>25899.16</v>
      </c>
      <c r="G1389" s="69"/>
      <c r="H1389" s="103"/>
    </row>
    <row r="1390" spans="2:8" ht="15.6">
      <c r="B1390" s="102">
        <v>1403</v>
      </c>
      <c r="C1390" s="14" t="s">
        <v>933</v>
      </c>
      <c r="D1390" s="15" t="s">
        <v>213</v>
      </c>
      <c r="E1390" s="26">
        <f t="shared" si="21"/>
        <v>29187.13</v>
      </c>
      <c r="F1390" s="26">
        <v>29187.13</v>
      </c>
      <c r="G1390" s="69"/>
      <c r="H1390" s="103"/>
    </row>
    <row r="1391" spans="2:8" ht="15.6">
      <c r="B1391" s="102">
        <v>1404</v>
      </c>
      <c r="C1391" s="14" t="s">
        <v>934</v>
      </c>
      <c r="D1391" s="15" t="s">
        <v>213</v>
      </c>
      <c r="E1391" s="26">
        <f t="shared" si="21"/>
        <v>33456.85</v>
      </c>
      <c r="F1391" s="26">
        <v>33456.85</v>
      </c>
      <c r="G1391" s="69"/>
      <c r="H1391" s="103"/>
    </row>
    <row r="1392" spans="2:8" ht="15.6">
      <c r="B1392" s="102">
        <v>1405</v>
      </c>
      <c r="C1392" s="14" t="s">
        <v>935</v>
      </c>
      <c r="D1392" s="15" t="s">
        <v>213</v>
      </c>
      <c r="E1392" s="26">
        <f t="shared" si="21"/>
        <v>37618.28</v>
      </c>
      <c r="F1392" s="26">
        <v>37618.28</v>
      </c>
      <c r="G1392" s="69"/>
      <c r="H1392" s="103"/>
    </row>
    <row r="1393" spans="2:8" ht="15.6">
      <c r="B1393" s="102">
        <v>1406</v>
      </c>
      <c r="C1393" s="14" t="s">
        <v>936</v>
      </c>
      <c r="D1393" s="15" t="s">
        <v>213</v>
      </c>
      <c r="E1393" s="26">
        <f t="shared" si="21"/>
        <v>45942.33</v>
      </c>
      <c r="F1393" s="26">
        <v>45942.33</v>
      </c>
      <c r="G1393" s="69"/>
      <c r="H1393" s="103"/>
    </row>
    <row r="1394" spans="2:8" ht="15.6">
      <c r="B1394" s="102">
        <v>1407</v>
      </c>
      <c r="C1394" s="14" t="s">
        <v>917</v>
      </c>
      <c r="D1394" s="15" t="s">
        <v>213</v>
      </c>
      <c r="E1394" s="26">
        <f t="shared" si="21"/>
        <v>19890.849999999999</v>
      </c>
      <c r="F1394" s="26">
        <v>19890.849999999999</v>
      </c>
      <c r="G1394" s="69"/>
      <c r="H1394" s="103"/>
    </row>
    <row r="1395" spans="2:8" ht="15.6">
      <c r="B1395" s="102">
        <v>1408</v>
      </c>
      <c r="C1395" s="14" t="s">
        <v>918</v>
      </c>
      <c r="D1395" s="15" t="s">
        <v>213</v>
      </c>
      <c r="E1395" s="26">
        <f t="shared" si="21"/>
        <v>27251</v>
      </c>
      <c r="F1395" s="26">
        <v>27251</v>
      </c>
      <c r="G1395" s="69"/>
      <c r="H1395" s="103"/>
    </row>
    <row r="1396" spans="2:8" ht="15.6">
      <c r="B1396" s="102">
        <v>1409</v>
      </c>
      <c r="C1396" s="14" t="s">
        <v>919</v>
      </c>
      <c r="D1396" s="15" t="s">
        <v>213</v>
      </c>
      <c r="E1396" s="26">
        <f t="shared" si="21"/>
        <v>8169.35</v>
      </c>
      <c r="F1396" s="26">
        <v>8169.35</v>
      </c>
      <c r="G1396" s="69"/>
      <c r="H1396" s="103"/>
    </row>
    <row r="1397" spans="2:8" ht="15.6">
      <c r="B1397" s="102">
        <v>1410</v>
      </c>
      <c r="C1397" s="14" t="s">
        <v>920</v>
      </c>
      <c r="D1397" s="15" t="s">
        <v>213</v>
      </c>
      <c r="E1397" s="26">
        <f t="shared" si="21"/>
        <v>54115.25</v>
      </c>
      <c r="F1397" s="26">
        <v>54115.25</v>
      </c>
      <c r="G1397" s="69"/>
      <c r="H1397" s="103"/>
    </row>
    <row r="1398" spans="2:8" ht="15.6">
      <c r="B1398" s="102">
        <v>1411</v>
      </c>
      <c r="C1398" s="14" t="s">
        <v>921</v>
      </c>
      <c r="D1398" s="15" t="s">
        <v>213</v>
      </c>
      <c r="E1398" s="26">
        <f t="shared" si="21"/>
        <v>8020.6</v>
      </c>
      <c r="F1398" s="26">
        <v>8020.6</v>
      </c>
      <c r="G1398" s="69"/>
      <c r="H1398" s="103"/>
    </row>
    <row r="1399" spans="2:8" ht="15.6">
      <c r="B1399" s="102">
        <v>1412</v>
      </c>
      <c r="C1399" s="14" t="s">
        <v>922</v>
      </c>
      <c r="D1399" s="15" t="s">
        <v>213</v>
      </c>
      <c r="E1399" s="26">
        <f t="shared" si="21"/>
        <v>10234</v>
      </c>
      <c r="F1399" s="26">
        <v>10234</v>
      </c>
      <c r="G1399" s="69"/>
      <c r="H1399" s="103"/>
    </row>
    <row r="1400" spans="2:8" ht="15.6">
      <c r="B1400" s="102">
        <v>1413</v>
      </c>
      <c r="C1400" s="14" t="s">
        <v>923</v>
      </c>
      <c r="D1400" s="15" t="s">
        <v>213</v>
      </c>
      <c r="E1400" s="26">
        <f t="shared" si="21"/>
        <v>11503.73</v>
      </c>
      <c r="F1400" s="26">
        <v>11503.73</v>
      </c>
      <c r="G1400" s="69"/>
      <c r="H1400" s="103"/>
    </row>
    <row r="1401" spans="2:8" ht="15.6">
      <c r="B1401" s="102">
        <v>1414</v>
      </c>
      <c r="C1401" s="14" t="s">
        <v>924</v>
      </c>
      <c r="D1401" s="15" t="s">
        <v>213</v>
      </c>
      <c r="E1401" s="26">
        <f t="shared" si="21"/>
        <v>12704.44</v>
      </c>
      <c r="F1401" s="26">
        <v>12704.44</v>
      </c>
      <c r="G1401" s="69"/>
      <c r="H1401" s="103"/>
    </row>
    <row r="1402" spans="2:8" ht="15.6">
      <c r="B1402" s="102">
        <v>1415</v>
      </c>
      <c r="C1402" s="14" t="s">
        <v>925</v>
      </c>
      <c r="D1402" s="15" t="s">
        <v>213</v>
      </c>
      <c r="E1402" s="26">
        <f t="shared" si="21"/>
        <v>14490.63</v>
      </c>
      <c r="F1402" s="26">
        <v>14490.63</v>
      </c>
      <c r="G1402" s="69"/>
      <c r="H1402" s="103"/>
    </row>
    <row r="1403" spans="2:8" ht="15.6">
      <c r="B1403" s="102">
        <v>1416</v>
      </c>
      <c r="C1403" s="14" t="s">
        <v>926</v>
      </c>
      <c r="D1403" s="15" t="s">
        <v>213</v>
      </c>
      <c r="E1403" s="26">
        <f t="shared" si="21"/>
        <v>18207</v>
      </c>
      <c r="F1403" s="26">
        <v>18207</v>
      </c>
      <c r="G1403" s="69"/>
      <c r="H1403" s="103"/>
    </row>
    <row r="1404" spans="2:8" ht="15.6">
      <c r="B1404" s="102">
        <v>1417</v>
      </c>
      <c r="C1404" s="14" t="s">
        <v>927</v>
      </c>
      <c r="D1404" s="15" t="s">
        <v>213</v>
      </c>
      <c r="E1404" s="26">
        <f t="shared" si="21"/>
        <v>18921</v>
      </c>
      <c r="F1404" s="26">
        <v>18921</v>
      </c>
      <c r="G1404" s="69"/>
      <c r="H1404" s="103"/>
    </row>
    <row r="1405" spans="2:8" ht="15.6">
      <c r="B1405" s="102">
        <v>1418</v>
      </c>
      <c r="C1405" s="14" t="s">
        <v>937</v>
      </c>
      <c r="D1405" s="15" t="s">
        <v>213</v>
      </c>
      <c r="E1405" s="26">
        <f t="shared" si="21"/>
        <v>61357.59</v>
      </c>
      <c r="F1405" s="26">
        <v>61357.59</v>
      </c>
      <c r="G1405" s="69"/>
      <c r="H1405" s="103"/>
    </row>
    <row r="1406" spans="2:8" ht="15.6">
      <c r="B1406" s="102">
        <v>1419</v>
      </c>
      <c r="C1406" s="14" t="s">
        <v>938</v>
      </c>
      <c r="D1406" s="15" t="s">
        <v>213</v>
      </c>
      <c r="E1406" s="26">
        <f t="shared" si="21"/>
        <v>72459.100000000006</v>
      </c>
      <c r="F1406" s="26">
        <v>72459.100000000006</v>
      </c>
      <c r="G1406" s="69"/>
      <c r="H1406" s="103"/>
    </row>
    <row r="1407" spans="2:8" ht="15.6">
      <c r="B1407" s="102">
        <v>1420</v>
      </c>
      <c r="C1407" s="14" t="s">
        <v>939</v>
      </c>
      <c r="D1407" s="15" t="s">
        <v>213</v>
      </c>
      <c r="E1407" s="26">
        <f t="shared" si="21"/>
        <v>29512</v>
      </c>
      <c r="F1407" s="26">
        <v>29512</v>
      </c>
      <c r="G1407" s="69"/>
      <c r="H1407" s="103"/>
    </row>
    <row r="1408" spans="2:8" ht="15.6">
      <c r="B1408" s="102">
        <v>1421</v>
      </c>
      <c r="C1408" s="14" t="s">
        <v>940</v>
      </c>
      <c r="D1408" s="15" t="s">
        <v>213</v>
      </c>
      <c r="E1408" s="26">
        <f t="shared" si="21"/>
        <v>35402.5</v>
      </c>
      <c r="F1408" s="26">
        <v>35402.5</v>
      </c>
      <c r="G1408" s="69"/>
      <c r="H1408" s="103"/>
    </row>
    <row r="1409" spans="2:8" ht="15.6">
      <c r="B1409" s="102">
        <v>1422</v>
      </c>
      <c r="C1409" s="14" t="s">
        <v>941</v>
      </c>
      <c r="D1409" s="15" t="s">
        <v>213</v>
      </c>
      <c r="E1409" s="26">
        <f t="shared" si="21"/>
        <v>38231.129999999997</v>
      </c>
      <c r="F1409" s="26">
        <v>38231.129999999997</v>
      </c>
      <c r="G1409" s="69"/>
      <c r="H1409" s="103"/>
    </row>
    <row r="1410" spans="2:8" ht="15.6">
      <c r="B1410" s="102">
        <v>1423</v>
      </c>
      <c r="C1410" s="14" t="s">
        <v>942</v>
      </c>
      <c r="D1410" s="15" t="s">
        <v>213</v>
      </c>
      <c r="E1410" s="26">
        <f t="shared" si="21"/>
        <v>40698</v>
      </c>
      <c r="F1410" s="26">
        <v>40698</v>
      </c>
      <c r="G1410" s="69"/>
      <c r="H1410" s="103"/>
    </row>
    <row r="1411" spans="2:8" ht="15.6">
      <c r="B1411" s="102">
        <v>1424</v>
      </c>
      <c r="C1411" s="14" t="s">
        <v>943</v>
      </c>
      <c r="D1411" s="15" t="s">
        <v>213</v>
      </c>
      <c r="E1411" s="26">
        <f t="shared" si="21"/>
        <v>45912.58</v>
      </c>
      <c r="F1411" s="26">
        <v>45912.58</v>
      </c>
      <c r="G1411" s="69"/>
      <c r="H1411" s="103"/>
    </row>
    <row r="1412" spans="2:8" ht="15.6">
      <c r="B1412" s="102">
        <v>1425</v>
      </c>
      <c r="C1412" s="14" t="s">
        <v>944</v>
      </c>
      <c r="D1412" s="15" t="s">
        <v>213</v>
      </c>
      <c r="E1412" s="26">
        <f t="shared" si="21"/>
        <v>51158.1</v>
      </c>
      <c r="F1412" s="26">
        <v>51158.1</v>
      </c>
      <c r="G1412" s="69"/>
      <c r="H1412" s="103"/>
    </row>
    <row r="1413" spans="2:8" ht="15.6">
      <c r="B1413" s="102">
        <v>1426</v>
      </c>
      <c r="C1413" s="14" t="s">
        <v>945</v>
      </c>
      <c r="D1413" s="15" t="s">
        <v>213</v>
      </c>
      <c r="E1413" s="26">
        <f t="shared" si="21"/>
        <v>2453.7800000000002</v>
      </c>
      <c r="F1413" s="26">
        <v>2453.7800000000002</v>
      </c>
      <c r="G1413" s="69"/>
      <c r="H1413" s="103"/>
    </row>
    <row r="1414" spans="2:8" ht="15.6">
      <c r="B1414" s="102">
        <v>1427</v>
      </c>
      <c r="C1414" s="14" t="s">
        <v>946</v>
      </c>
      <c r="D1414" s="15" t="s">
        <v>213</v>
      </c>
      <c r="E1414" s="26">
        <f t="shared" si="21"/>
        <v>8469.23</v>
      </c>
      <c r="F1414" s="26">
        <v>8469.23</v>
      </c>
      <c r="G1414" s="69"/>
      <c r="H1414" s="103"/>
    </row>
    <row r="1415" spans="2:8" ht="15.6">
      <c r="B1415" s="102">
        <v>1428</v>
      </c>
      <c r="C1415" s="14" t="s">
        <v>947</v>
      </c>
      <c r="D1415" s="15" t="s">
        <v>213</v>
      </c>
      <c r="E1415" s="26">
        <f t="shared" si="21"/>
        <v>10234</v>
      </c>
      <c r="F1415" s="26">
        <v>10234</v>
      </c>
      <c r="G1415" s="69"/>
      <c r="H1415" s="103"/>
    </row>
    <row r="1416" spans="2:8" ht="15.6">
      <c r="B1416" s="102">
        <v>1429</v>
      </c>
      <c r="C1416" s="14" t="s">
        <v>948</v>
      </c>
      <c r="D1416" s="15" t="s">
        <v>213</v>
      </c>
      <c r="E1416" s="26">
        <f t="shared" si="21"/>
        <v>2559.69</v>
      </c>
      <c r="F1416" s="26">
        <v>2559.69</v>
      </c>
      <c r="G1416" s="69"/>
      <c r="H1416" s="103"/>
    </row>
    <row r="1417" spans="2:8" ht="15.6">
      <c r="B1417" s="102">
        <v>1430</v>
      </c>
      <c r="C1417" s="14" t="s">
        <v>949</v>
      </c>
      <c r="D1417" s="15" t="s">
        <v>213</v>
      </c>
      <c r="E1417" s="26">
        <f t="shared" si="21"/>
        <v>2994.04</v>
      </c>
      <c r="F1417" s="26">
        <v>2994.04</v>
      </c>
      <c r="G1417" s="69"/>
      <c r="H1417" s="103"/>
    </row>
    <row r="1418" spans="2:8" ht="15.6">
      <c r="B1418" s="102">
        <v>1431</v>
      </c>
      <c r="C1418" s="14" t="s">
        <v>950</v>
      </c>
      <c r="D1418" s="15" t="s">
        <v>213</v>
      </c>
      <c r="E1418" s="26">
        <f t="shared" si="21"/>
        <v>3356.99</v>
      </c>
      <c r="F1418" s="26">
        <v>3356.99</v>
      </c>
      <c r="G1418" s="69"/>
      <c r="H1418" s="103"/>
    </row>
    <row r="1419" spans="2:8" ht="15.6">
      <c r="B1419" s="102">
        <v>1432</v>
      </c>
      <c r="C1419" s="14" t="s">
        <v>951</v>
      </c>
      <c r="D1419" s="15" t="s">
        <v>213</v>
      </c>
      <c r="E1419" s="26">
        <f t="shared" si="21"/>
        <v>4100.74</v>
      </c>
      <c r="F1419" s="26">
        <v>4100.74</v>
      </c>
      <c r="G1419" s="69"/>
      <c r="H1419" s="103"/>
    </row>
    <row r="1420" spans="2:8" ht="15.6">
      <c r="B1420" s="102">
        <v>1433</v>
      </c>
      <c r="C1420" s="14" t="s">
        <v>952</v>
      </c>
      <c r="D1420" s="15" t="s">
        <v>213</v>
      </c>
      <c r="E1420" s="26">
        <f t="shared" si="21"/>
        <v>4718.3500000000004</v>
      </c>
      <c r="F1420" s="26">
        <v>4718.3500000000004</v>
      </c>
      <c r="G1420" s="69"/>
      <c r="H1420" s="103"/>
    </row>
    <row r="1421" spans="2:8" ht="15.6">
      <c r="B1421" s="102">
        <v>1434</v>
      </c>
      <c r="C1421" s="14" t="s">
        <v>953</v>
      </c>
      <c r="D1421" s="15" t="s">
        <v>213</v>
      </c>
      <c r="E1421" s="26">
        <f t="shared" ref="E1421:E1484" si="22">+AVERAGE(F1421:H1421)</f>
        <v>5537.07</v>
      </c>
      <c r="F1421" s="26">
        <v>5537.07</v>
      </c>
      <c r="G1421" s="69"/>
      <c r="H1421" s="103"/>
    </row>
    <row r="1422" spans="2:8" ht="15.6">
      <c r="B1422" s="102">
        <v>1435</v>
      </c>
      <c r="C1422" s="14" t="s">
        <v>954</v>
      </c>
      <c r="D1422" s="15" t="s">
        <v>213</v>
      </c>
      <c r="E1422" s="26">
        <f t="shared" si="22"/>
        <v>6228.46</v>
      </c>
      <c r="F1422" s="26">
        <v>6228.46</v>
      </c>
      <c r="G1422" s="69"/>
      <c r="H1422" s="103"/>
    </row>
    <row r="1423" spans="2:8" ht="15.6">
      <c r="B1423" s="102">
        <v>1436</v>
      </c>
      <c r="C1423" s="14" t="s">
        <v>955</v>
      </c>
      <c r="D1423" s="15" t="s">
        <v>213</v>
      </c>
      <c r="E1423" s="26">
        <f t="shared" si="22"/>
        <v>6986.49</v>
      </c>
      <c r="F1423" s="26">
        <v>6986.49</v>
      </c>
      <c r="G1423" s="69"/>
      <c r="H1423" s="103"/>
    </row>
    <row r="1424" spans="2:8" ht="15.6">
      <c r="B1424" s="102">
        <v>1437</v>
      </c>
      <c r="C1424" s="14" t="s">
        <v>956</v>
      </c>
      <c r="D1424" s="15" t="s">
        <v>213</v>
      </c>
      <c r="E1424" s="26">
        <f t="shared" si="22"/>
        <v>1785</v>
      </c>
      <c r="F1424" s="26">
        <v>1785</v>
      </c>
      <c r="G1424" s="69"/>
      <c r="H1424" s="103"/>
    </row>
    <row r="1425" spans="2:8" ht="15.6">
      <c r="B1425" s="102">
        <v>1438</v>
      </c>
      <c r="C1425" s="14" t="s">
        <v>957</v>
      </c>
      <c r="D1425" s="15" t="s">
        <v>213</v>
      </c>
      <c r="E1425" s="26">
        <f t="shared" si="22"/>
        <v>4084.08</v>
      </c>
      <c r="F1425" s="26">
        <v>4084.08</v>
      </c>
      <c r="G1425" s="69"/>
      <c r="H1425" s="103"/>
    </row>
    <row r="1426" spans="2:8" ht="15.6">
      <c r="B1426" s="102">
        <v>1439</v>
      </c>
      <c r="C1426" s="14" t="s">
        <v>958</v>
      </c>
      <c r="D1426" s="15" t="s">
        <v>213</v>
      </c>
      <c r="E1426" s="26">
        <f t="shared" si="22"/>
        <v>2142</v>
      </c>
      <c r="F1426" s="26">
        <v>2142</v>
      </c>
      <c r="G1426" s="69"/>
      <c r="H1426" s="103"/>
    </row>
    <row r="1427" spans="2:8" ht="15.6">
      <c r="B1427" s="102">
        <v>1440</v>
      </c>
      <c r="C1427" s="14" t="s">
        <v>959</v>
      </c>
      <c r="D1427" s="15" t="s">
        <v>213</v>
      </c>
      <c r="E1427" s="26">
        <f t="shared" si="22"/>
        <v>2142</v>
      </c>
      <c r="F1427" s="26">
        <v>2142</v>
      </c>
      <c r="G1427" s="69"/>
      <c r="H1427" s="103"/>
    </row>
    <row r="1428" spans="2:8" ht="15.6">
      <c r="B1428" s="102">
        <v>1441</v>
      </c>
      <c r="C1428" s="14" t="s">
        <v>960</v>
      </c>
      <c r="D1428" s="15" t="s">
        <v>213</v>
      </c>
      <c r="E1428" s="26">
        <f t="shared" si="22"/>
        <v>2499</v>
      </c>
      <c r="F1428" s="26">
        <v>2499</v>
      </c>
      <c r="G1428" s="69"/>
      <c r="H1428" s="103"/>
    </row>
    <row r="1429" spans="2:8" ht="15.6">
      <c r="B1429" s="102">
        <v>1442</v>
      </c>
      <c r="C1429" s="14" t="s">
        <v>961</v>
      </c>
      <c r="D1429" s="15" t="s">
        <v>213</v>
      </c>
      <c r="E1429" s="26">
        <f t="shared" si="22"/>
        <v>2499</v>
      </c>
      <c r="F1429" s="26">
        <v>2499</v>
      </c>
      <c r="G1429" s="69"/>
      <c r="H1429" s="103"/>
    </row>
    <row r="1430" spans="2:8" ht="15.6">
      <c r="B1430" s="102">
        <v>1443</v>
      </c>
      <c r="C1430" s="14" t="s">
        <v>962</v>
      </c>
      <c r="D1430" s="15" t="s">
        <v>213</v>
      </c>
      <c r="E1430" s="26">
        <f t="shared" si="22"/>
        <v>2499</v>
      </c>
      <c r="F1430" s="26">
        <v>2499</v>
      </c>
      <c r="G1430" s="69"/>
      <c r="H1430" s="103"/>
    </row>
    <row r="1431" spans="2:8" ht="15.6">
      <c r="B1431" s="102">
        <v>1444</v>
      </c>
      <c r="C1431" s="14" t="s">
        <v>963</v>
      </c>
      <c r="D1431" s="15" t="s">
        <v>213</v>
      </c>
      <c r="E1431" s="26">
        <f t="shared" si="22"/>
        <v>2737</v>
      </c>
      <c r="F1431" s="26">
        <v>2737</v>
      </c>
      <c r="G1431" s="69"/>
      <c r="H1431" s="103"/>
    </row>
    <row r="1432" spans="2:8" ht="15.6">
      <c r="B1432" s="102">
        <v>1445</v>
      </c>
      <c r="C1432" s="14" t="s">
        <v>964</v>
      </c>
      <c r="D1432" s="15" t="s">
        <v>213</v>
      </c>
      <c r="E1432" s="26">
        <f t="shared" si="22"/>
        <v>2975</v>
      </c>
      <c r="F1432" s="26">
        <v>2975</v>
      </c>
      <c r="G1432" s="69"/>
      <c r="H1432" s="103"/>
    </row>
    <row r="1433" spans="2:8" ht="15.6">
      <c r="B1433" s="102">
        <v>1446</v>
      </c>
      <c r="C1433" s="14" t="s">
        <v>965</v>
      </c>
      <c r="D1433" s="15" t="s">
        <v>213</v>
      </c>
      <c r="E1433" s="26">
        <f t="shared" si="22"/>
        <v>3332</v>
      </c>
      <c r="F1433" s="26">
        <v>3332</v>
      </c>
      <c r="G1433" s="69"/>
      <c r="H1433" s="103"/>
    </row>
    <row r="1434" spans="2:8" ht="15.6">
      <c r="B1434" s="102">
        <v>1447</v>
      </c>
      <c r="C1434" s="14" t="s">
        <v>966</v>
      </c>
      <c r="D1434" s="15" t="s">
        <v>213</v>
      </c>
      <c r="E1434" s="26">
        <f t="shared" si="22"/>
        <v>87869.6</v>
      </c>
      <c r="F1434" s="26">
        <v>87869.6</v>
      </c>
      <c r="G1434" s="69"/>
      <c r="H1434" s="103"/>
    </row>
    <row r="1435" spans="2:8" ht="15.6">
      <c r="B1435" s="102">
        <v>1448</v>
      </c>
      <c r="C1435" s="14" t="s">
        <v>967</v>
      </c>
      <c r="D1435" s="15" t="s">
        <v>213</v>
      </c>
      <c r="E1435" s="26">
        <f t="shared" si="22"/>
        <v>99281.7</v>
      </c>
      <c r="F1435" s="26">
        <v>99281.7</v>
      </c>
      <c r="G1435" s="69"/>
      <c r="H1435" s="103"/>
    </row>
    <row r="1436" spans="2:8" ht="15.6">
      <c r="B1436" s="102">
        <v>1449</v>
      </c>
      <c r="C1436" s="14" t="s">
        <v>968</v>
      </c>
      <c r="D1436" s="15" t="s">
        <v>213</v>
      </c>
      <c r="E1436" s="26">
        <f t="shared" si="22"/>
        <v>37485</v>
      </c>
      <c r="F1436" s="26">
        <v>37485</v>
      </c>
      <c r="G1436" s="69"/>
      <c r="H1436" s="103"/>
    </row>
    <row r="1437" spans="2:8" ht="15.6">
      <c r="B1437" s="102">
        <v>1450</v>
      </c>
      <c r="C1437" s="14" t="s">
        <v>969</v>
      </c>
      <c r="D1437" s="15" t="s">
        <v>213</v>
      </c>
      <c r="E1437" s="26">
        <f t="shared" si="22"/>
        <v>44400.09</v>
      </c>
      <c r="F1437" s="26">
        <v>44400.09</v>
      </c>
      <c r="G1437" s="69"/>
      <c r="H1437" s="103"/>
    </row>
    <row r="1438" spans="2:8" ht="15.6">
      <c r="B1438" s="102">
        <v>1451</v>
      </c>
      <c r="C1438" s="14" t="s">
        <v>970</v>
      </c>
      <c r="D1438" s="15" t="s">
        <v>213</v>
      </c>
      <c r="E1438" s="26">
        <f t="shared" si="22"/>
        <v>50099</v>
      </c>
      <c r="F1438" s="26">
        <v>50099</v>
      </c>
      <c r="G1438" s="69"/>
      <c r="H1438" s="103"/>
    </row>
    <row r="1439" spans="2:8" ht="15.6">
      <c r="B1439" s="102">
        <v>1452</v>
      </c>
      <c r="C1439" s="14" t="s">
        <v>971</v>
      </c>
      <c r="D1439" s="15" t="s">
        <v>213</v>
      </c>
      <c r="E1439" s="26">
        <f t="shared" si="22"/>
        <v>60741.17</v>
      </c>
      <c r="F1439" s="26">
        <v>60741.17</v>
      </c>
      <c r="G1439" s="69"/>
      <c r="H1439" s="103"/>
    </row>
    <row r="1440" spans="2:8" ht="15.6">
      <c r="B1440" s="102">
        <v>1453</v>
      </c>
      <c r="C1440" s="14" t="s">
        <v>972</v>
      </c>
      <c r="D1440" s="15" t="s">
        <v>213</v>
      </c>
      <c r="E1440" s="26">
        <f t="shared" si="22"/>
        <v>64746.71</v>
      </c>
      <c r="F1440" s="26">
        <v>64746.71</v>
      </c>
      <c r="G1440" s="69"/>
      <c r="H1440" s="103"/>
    </row>
    <row r="1441" spans="2:8" ht="15.6">
      <c r="B1441" s="102">
        <v>1454</v>
      </c>
      <c r="C1441" s="14" t="s">
        <v>973</v>
      </c>
      <c r="D1441" s="15" t="s">
        <v>213</v>
      </c>
      <c r="E1441" s="26">
        <f t="shared" si="22"/>
        <v>70609.84</v>
      </c>
      <c r="F1441" s="26">
        <v>70609.84</v>
      </c>
      <c r="G1441" s="69"/>
      <c r="H1441" s="103"/>
    </row>
    <row r="1442" spans="2:8" ht="31.2">
      <c r="B1442" s="102">
        <v>1455</v>
      </c>
      <c r="C1442" s="106" t="s">
        <v>3122</v>
      </c>
      <c r="D1442" s="4" t="s">
        <v>213</v>
      </c>
      <c r="E1442" s="26">
        <f t="shared" si="22"/>
        <v>401500</v>
      </c>
      <c r="F1442" s="103"/>
      <c r="G1442" s="103"/>
      <c r="H1442" s="107">
        <v>401500</v>
      </c>
    </row>
    <row r="1443" spans="2:8" ht="15.6">
      <c r="B1443" s="102">
        <v>1456</v>
      </c>
      <c r="C1443" s="103" t="s">
        <v>3114</v>
      </c>
      <c r="D1443" s="4" t="s">
        <v>213</v>
      </c>
      <c r="E1443" s="26">
        <f t="shared" si="22"/>
        <v>399600</v>
      </c>
      <c r="F1443" s="103"/>
      <c r="G1443" s="107">
        <v>399600</v>
      </c>
      <c r="H1443" s="103"/>
    </row>
    <row r="1444" spans="2:8" ht="15.6">
      <c r="B1444" s="102">
        <v>1457</v>
      </c>
      <c r="C1444" s="5" t="s">
        <v>3244</v>
      </c>
      <c r="D1444" s="4" t="s">
        <v>213</v>
      </c>
      <c r="E1444" s="26">
        <f t="shared" si="22"/>
        <v>389900</v>
      </c>
      <c r="F1444" s="6"/>
      <c r="G1444" s="6">
        <v>389900</v>
      </c>
      <c r="H1444" s="103"/>
    </row>
    <row r="1445" spans="2:8" ht="15.6">
      <c r="B1445" s="102">
        <v>1458</v>
      </c>
      <c r="C1445" s="14" t="s">
        <v>974</v>
      </c>
      <c r="D1445" s="15" t="s">
        <v>213</v>
      </c>
      <c r="E1445" s="26">
        <f t="shared" si="22"/>
        <v>184331</v>
      </c>
      <c r="F1445" s="26">
        <v>184331</v>
      </c>
      <c r="G1445" s="69"/>
      <c r="H1445" s="103"/>
    </row>
    <row r="1446" spans="2:8" ht="15.6">
      <c r="B1446" s="102">
        <v>1459</v>
      </c>
      <c r="C1446" s="14" t="s">
        <v>975</v>
      </c>
      <c r="D1446" s="15" t="s">
        <v>213</v>
      </c>
      <c r="E1446" s="26">
        <f t="shared" si="22"/>
        <v>355810</v>
      </c>
      <c r="F1446" s="26">
        <v>355810</v>
      </c>
      <c r="G1446" s="69"/>
      <c r="H1446" s="103"/>
    </row>
    <row r="1447" spans="2:8" ht="15.6">
      <c r="B1447" s="102">
        <v>1460</v>
      </c>
      <c r="C1447" s="14" t="s">
        <v>976</v>
      </c>
      <c r="D1447" s="15" t="s">
        <v>213</v>
      </c>
      <c r="E1447" s="26">
        <f t="shared" si="22"/>
        <v>14875</v>
      </c>
      <c r="F1447" s="26">
        <v>14875</v>
      </c>
      <c r="G1447" s="69"/>
      <c r="H1447" s="103"/>
    </row>
    <row r="1448" spans="2:8" ht="15.6">
      <c r="B1448" s="102">
        <v>1461</v>
      </c>
      <c r="C1448" s="5" t="s">
        <v>2889</v>
      </c>
      <c r="D1448" s="4" t="s">
        <v>249</v>
      </c>
      <c r="E1448" s="26">
        <f t="shared" si="22"/>
        <v>31000</v>
      </c>
      <c r="F1448" s="6"/>
      <c r="G1448" s="103"/>
      <c r="H1448" s="6">
        <v>31000</v>
      </c>
    </row>
    <row r="1449" spans="2:8" ht="15.6">
      <c r="B1449" s="102">
        <v>1462</v>
      </c>
      <c r="C1449" s="14" t="s">
        <v>977</v>
      </c>
      <c r="D1449" s="15" t="s">
        <v>213</v>
      </c>
      <c r="E1449" s="26">
        <f t="shared" si="22"/>
        <v>23684.57</v>
      </c>
      <c r="F1449" s="26">
        <v>23684.57</v>
      </c>
      <c r="G1449" s="69"/>
      <c r="H1449" s="103"/>
    </row>
    <row r="1450" spans="2:8" ht="15.6">
      <c r="B1450" s="102">
        <v>1463</v>
      </c>
      <c r="C1450" s="5" t="s">
        <v>3075</v>
      </c>
      <c r="D1450" s="4" t="s">
        <v>6</v>
      </c>
      <c r="E1450" s="26">
        <f t="shared" si="22"/>
        <v>5689554</v>
      </c>
      <c r="F1450" s="6"/>
      <c r="G1450" s="103"/>
      <c r="H1450" s="6">
        <v>5689554</v>
      </c>
    </row>
    <row r="1451" spans="2:8" ht="15.6">
      <c r="B1451" s="102">
        <v>1464</v>
      </c>
      <c r="C1451" s="14" t="s">
        <v>978</v>
      </c>
      <c r="D1451" s="15" t="s">
        <v>213</v>
      </c>
      <c r="E1451" s="26">
        <f t="shared" si="22"/>
        <v>28867.02</v>
      </c>
      <c r="F1451" s="26">
        <v>28867.02</v>
      </c>
      <c r="G1451" s="69"/>
      <c r="H1451" s="103"/>
    </row>
    <row r="1452" spans="2:8" ht="15.6">
      <c r="B1452" s="102">
        <v>1465</v>
      </c>
      <c r="C1452" s="5" t="s">
        <v>3335</v>
      </c>
      <c r="D1452" s="4" t="s">
        <v>3336</v>
      </c>
      <c r="E1452" s="26">
        <f t="shared" si="22"/>
        <v>103600</v>
      </c>
      <c r="F1452" s="6"/>
      <c r="G1452" s="103"/>
      <c r="H1452" s="6">
        <v>103600</v>
      </c>
    </row>
    <row r="1453" spans="2:8" ht="31.2">
      <c r="B1453" s="102">
        <v>1466</v>
      </c>
      <c r="C1453" s="106" t="s">
        <v>3123</v>
      </c>
      <c r="D1453" s="4" t="s">
        <v>213</v>
      </c>
      <c r="E1453" s="26">
        <f t="shared" si="22"/>
        <v>50950</v>
      </c>
      <c r="F1453" s="103"/>
      <c r="G1453" s="103"/>
      <c r="H1453" s="107">
        <v>50950</v>
      </c>
    </row>
    <row r="1454" spans="2:8" ht="31.2">
      <c r="B1454" s="102">
        <v>1467</v>
      </c>
      <c r="C1454" s="106" t="s">
        <v>3124</v>
      </c>
      <c r="D1454" s="4" t="s">
        <v>213</v>
      </c>
      <c r="E1454" s="26">
        <f t="shared" si="22"/>
        <v>82500</v>
      </c>
      <c r="F1454" s="103"/>
      <c r="G1454" s="103"/>
      <c r="H1454" s="107">
        <v>82500</v>
      </c>
    </row>
    <row r="1455" spans="2:8" ht="15.6">
      <c r="B1455" s="102">
        <v>1468</v>
      </c>
      <c r="C1455" s="14" t="s">
        <v>980</v>
      </c>
      <c r="D1455" s="15" t="s">
        <v>213</v>
      </c>
      <c r="E1455" s="26">
        <f t="shared" si="22"/>
        <v>57461.53</v>
      </c>
      <c r="F1455" s="26">
        <v>57461.53</v>
      </c>
      <c r="G1455" s="69"/>
      <c r="H1455" s="103"/>
    </row>
    <row r="1456" spans="2:8" ht="15.6">
      <c r="B1456" s="102">
        <v>1469</v>
      </c>
      <c r="C1456" s="14" t="s">
        <v>979</v>
      </c>
      <c r="D1456" s="15" t="s">
        <v>213</v>
      </c>
      <c r="E1456" s="26">
        <f t="shared" si="22"/>
        <v>6029.73</v>
      </c>
      <c r="F1456" s="26">
        <v>6029.73</v>
      </c>
      <c r="G1456" s="69"/>
      <c r="H1456" s="103"/>
    </row>
    <row r="1457" spans="2:8" ht="15.6">
      <c r="B1457" s="102">
        <v>1470</v>
      </c>
      <c r="C1457" s="14" t="s">
        <v>981</v>
      </c>
      <c r="D1457" s="15" t="s">
        <v>222</v>
      </c>
      <c r="E1457" s="26">
        <f t="shared" si="22"/>
        <v>64765.75</v>
      </c>
      <c r="F1457" s="26">
        <v>64765.75</v>
      </c>
      <c r="G1457" s="69"/>
      <c r="H1457" s="103"/>
    </row>
    <row r="1458" spans="2:8" ht="15.6">
      <c r="B1458" s="102">
        <v>1471</v>
      </c>
      <c r="C1458" s="14" t="s">
        <v>3377</v>
      </c>
      <c r="D1458" s="15" t="s">
        <v>213</v>
      </c>
      <c r="E1458" s="26">
        <f t="shared" si="22"/>
        <v>17136</v>
      </c>
      <c r="F1458" s="26">
        <v>17136</v>
      </c>
      <c r="G1458" s="69"/>
      <c r="H1458" s="103"/>
    </row>
    <row r="1459" spans="2:8" ht="15.6">
      <c r="B1459" s="102">
        <v>1472</v>
      </c>
      <c r="C1459" s="14" t="s">
        <v>3378</v>
      </c>
      <c r="D1459" s="15" t="s">
        <v>222</v>
      </c>
      <c r="E1459" s="26">
        <f t="shared" si="22"/>
        <v>69912.5</v>
      </c>
      <c r="F1459" s="26">
        <v>69912.5</v>
      </c>
      <c r="G1459" s="69"/>
      <c r="H1459" s="103"/>
    </row>
    <row r="1460" spans="2:8" ht="15.6">
      <c r="B1460" s="102">
        <v>1473</v>
      </c>
      <c r="C1460" s="14" t="s">
        <v>982</v>
      </c>
      <c r="D1460" s="15" t="s">
        <v>222</v>
      </c>
      <c r="E1460" s="26">
        <f t="shared" si="22"/>
        <v>43529.01</v>
      </c>
      <c r="F1460" s="26">
        <v>43529.01</v>
      </c>
      <c r="G1460" s="69"/>
      <c r="H1460" s="103"/>
    </row>
    <row r="1461" spans="2:8" ht="15.6">
      <c r="B1461" s="102">
        <v>1474</v>
      </c>
      <c r="C1461" s="14" t="s">
        <v>3379</v>
      </c>
      <c r="D1461" s="15" t="s">
        <v>222</v>
      </c>
      <c r="E1461" s="26">
        <f t="shared" si="22"/>
        <v>28592.13</v>
      </c>
      <c r="F1461" s="26">
        <v>28592.13</v>
      </c>
      <c r="G1461" s="69"/>
      <c r="H1461" s="103"/>
    </row>
    <row r="1462" spans="2:8" ht="15.6">
      <c r="B1462" s="102">
        <v>1475</v>
      </c>
      <c r="C1462" s="5" t="s">
        <v>3251</v>
      </c>
      <c r="D1462" s="4" t="s">
        <v>1983</v>
      </c>
      <c r="E1462" s="26">
        <f t="shared" si="22"/>
        <v>1450</v>
      </c>
      <c r="F1462" s="6"/>
      <c r="G1462" s="6">
        <v>1450</v>
      </c>
      <c r="H1462" s="103"/>
    </row>
    <row r="1463" spans="2:8" ht="15.6">
      <c r="B1463" s="102">
        <v>1476</v>
      </c>
      <c r="C1463" s="14" t="s">
        <v>983</v>
      </c>
      <c r="D1463" s="15" t="s">
        <v>253</v>
      </c>
      <c r="E1463" s="26">
        <f t="shared" si="22"/>
        <v>16541</v>
      </c>
      <c r="F1463" s="26">
        <v>16541</v>
      </c>
      <c r="G1463" s="69"/>
      <c r="H1463" s="103"/>
    </row>
    <row r="1464" spans="2:8" ht="15.6">
      <c r="B1464" s="102">
        <v>1477</v>
      </c>
      <c r="C1464" s="14" t="s">
        <v>984</v>
      </c>
      <c r="D1464" s="15" t="s">
        <v>253</v>
      </c>
      <c r="E1464" s="26">
        <f t="shared" si="22"/>
        <v>25263.7</v>
      </c>
      <c r="F1464" s="26">
        <v>25263.7</v>
      </c>
      <c r="G1464" s="69"/>
      <c r="H1464" s="103"/>
    </row>
    <row r="1465" spans="2:8" ht="15.6">
      <c r="B1465" s="102">
        <v>1478</v>
      </c>
      <c r="C1465" s="5" t="s">
        <v>3255</v>
      </c>
      <c r="D1465" s="4" t="s">
        <v>1983</v>
      </c>
      <c r="E1465" s="26">
        <f t="shared" si="22"/>
        <v>3650</v>
      </c>
      <c r="F1465" s="6"/>
      <c r="G1465" s="6">
        <v>3650</v>
      </c>
      <c r="H1465" s="103"/>
    </row>
    <row r="1466" spans="2:8" ht="15.6">
      <c r="B1466" s="102">
        <v>1479</v>
      </c>
      <c r="C1466" s="14" t="s">
        <v>3380</v>
      </c>
      <c r="D1466" s="15" t="s">
        <v>253</v>
      </c>
      <c r="E1466" s="26">
        <f t="shared" si="22"/>
        <v>41551.230000000003</v>
      </c>
      <c r="F1466" s="26">
        <v>41551.230000000003</v>
      </c>
      <c r="G1466" s="69"/>
      <c r="H1466" s="103"/>
    </row>
    <row r="1467" spans="2:8" ht="15.6">
      <c r="B1467" s="102">
        <v>1480</v>
      </c>
      <c r="C1467" s="14" t="s">
        <v>985</v>
      </c>
      <c r="D1467" s="15" t="s">
        <v>1958</v>
      </c>
      <c r="E1467" s="26">
        <f t="shared" si="22"/>
        <v>20825</v>
      </c>
      <c r="F1467" s="26">
        <v>20825</v>
      </c>
      <c r="G1467" s="69"/>
      <c r="H1467" s="103"/>
    </row>
    <row r="1468" spans="2:8" ht="15.6">
      <c r="B1468" s="102">
        <v>1481</v>
      </c>
      <c r="C1468" s="14" t="s">
        <v>986</v>
      </c>
      <c r="D1468" s="15" t="s">
        <v>1958</v>
      </c>
      <c r="E1468" s="26">
        <f t="shared" si="22"/>
        <v>17731</v>
      </c>
      <c r="F1468" s="26">
        <v>17731</v>
      </c>
      <c r="G1468" s="69"/>
      <c r="H1468" s="103"/>
    </row>
    <row r="1469" spans="2:8" ht="15.6">
      <c r="B1469" s="102">
        <v>1482</v>
      </c>
      <c r="C1469" s="14" t="s">
        <v>987</v>
      </c>
      <c r="D1469" s="15" t="s">
        <v>1958</v>
      </c>
      <c r="E1469" s="26">
        <f t="shared" si="22"/>
        <v>20003.900000000001</v>
      </c>
      <c r="F1469" s="26">
        <v>20003.900000000001</v>
      </c>
      <c r="G1469" s="69"/>
      <c r="H1469" s="103"/>
    </row>
    <row r="1470" spans="2:8" ht="15.6">
      <c r="B1470" s="102">
        <v>1483</v>
      </c>
      <c r="C1470" s="14" t="s">
        <v>988</v>
      </c>
      <c r="D1470" s="15" t="s">
        <v>1958</v>
      </c>
      <c r="E1470" s="26">
        <f t="shared" si="22"/>
        <v>16362.5</v>
      </c>
      <c r="F1470" s="26">
        <v>16362.5</v>
      </c>
      <c r="G1470" s="69"/>
      <c r="H1470" s="103"/>
    </row>
    <row r="1471" spans="2:8" ht="15.6">
      <c r="B1471" s="102">
        <v>1484</v>
      </c>
      <c r="C1471" s="14" t="s">
        <v>989</v>
      </c>
      <c r="D1471" s="15" t="s">
        <v>1958</v>
      </c>
      <c r="E1471" s="26">
        <f t="shared" si="22"/>
        <v>15416.45</v>
      </c>
      <c r="F1471" s="26">
        <v>15416.45</v>
      </c>
      <c r="G1471" s="69"/>
      <c r="H1471" s="103"/>
    </row>
    <row r="1472" spans="2:8" ht="15.6">
      <c r="B1472" s="102">
        <v>1485</v>
      </c>
      <c r="C1472" s="14" t="s">
        <v>990</v>
      </c>
      <c r="D1472" s="15" t="s">
        <v>1958</v>
      </c>
      <c r="E1472" s="26">
        <f t="shared" si="22"/>
        <v>16184</v>
      </c>
      <c r="F1472" s="26">
        <v>16184</v>
      </c>
      <c r="G1472" s="69"/>
      <c r="H1472" s="103"/>
    </row>
    <row r="1473" spans="2:8" ht="15.6">
      <c r="B1473" s="102">
        <v>1486</v>
      </c>
      <c r="C1473" s="14" t="s">
        <v>991</v>
      </c>
      <c r="D1473" s="15" t="s">
        <v>6</v>
      </c>
      <c r="E1473" s="26">
        <f t="shared" si="22"/>
        <v>27158.18</v>
      </c>
      <c r="F1473" s="26">
        <v>27158.18</v>
      </c>
      <c r="G1473" s="69"/>
      <c r="H1473" s="103"/>
    </row>
    <row r="1474" spans="2:8" ht="15.6">
      <c r="B1474" s="102">
        <v>1487</v>
      </c>
      <c r="C1474" s="14" t="s">
        <v>992</v>
      </c>
      <c r="D1474" s="15" t="s">
        <v>1958</v>
      </c>
      <c r="E1474" s="26">
        <f t="shared" si="22"/>
        <v>45463.95</v>
      </c>
      <c r="F1474" s="26">
        <v>45463.95</v>
      </c>
      <c r="G1474" s="69"/>
      <c r="H1474" s="103"/>
    </row>
    <row r="1475" spans="2:8" ht="15.6">
      <c r="B1475" s="102">
        <v>1488</v>
      </c>
      <c r="C1475" s="14" t="s">
        <v>993</v>
      </c>
      <c r="D1475" s="15" t="s">
        <v>1958</v>
      </c>
      <c r="E1475" s="26">
        <f t="shared" si="22"/>
        <v>23573.9</v>
      </c>
      <c r="F1475" s="26">
        <v>23573.9</v>
      </c>
      <c r="G1475" s="69"/>
      <c r="H1475" s="103"/>
    </row>
    <row r="1476" spans="2:8" ht="15.6">
      <c r="B1476" s="102">
        <v>1489</v>
      </c>
      <c r="C1476" s="14" t="s">
        <v>994</v>
      </c>
      <c r="D1476" s="15" t="s">
        <v>213</v>
      </c>
      <c r="E1476" s="26">
        <f t="shared" si="22"/>
        <v>4688.6000000000004</v>
      </c>
      <c r="F1476" s="26">
        <v>4688.6000000000004</v>
      </c>
      <c r="G1476" s="69"/>
      <c r="H1476" s="103"/>
    </row>
    <row r="1477" spans="2:8" ht="15.6">
      <c r="B1477" s="102">
        <v>1490</v>
      </c>
      <c r="C1477" s="14" t="s">
        <v>995</v>
      </c>
      <c r="D1477" s="15" t="s">
        <v>213</v>
      </c>
      <c r="E1477" s="26">
        <f t="shared" si="22"/>
        <v>3126.13</v>
      </c>
      <c r="F1477" s="26">
        <v>3126.13</v>
      </c>
      <c r="G1477" s="69"/>
      <c r="H1477" s="103"/>
    </row>
    <row r="1478" spans="2:8" ht="15.6">
      <c r="B1478" s="102">
        <v>1491</v>
      </c>
      <c r="C1478" s="14" t="s">
        <v>996</v>
      </c>
      <c r="D1478" s="15" t="s">
        <v>213</v>
      </c>
      <c r="E1478" s="26">
        <f t="shared" si="22"/>
        <v>11080.09</v>
      </c>
      <c r="F1478" s="26">
        <v>11080.09</v>
      </c>
      <c r="G1478" s="69"/>
      <c r="H1478" s="103"/>
    </row>
    <row r="1479" spans="2:8" ht="15.6">
      <c r="B1479" s="102">
        <v>1492</v>
      </c>
      <c r="C1479" s="14" t="s">
        <v>997</v>
      </c>
      <c r="D1479" s="15" t="s">
        <v>213</v>
      </c>
      <c r="E1479" s="26">
        <f t="shared" si="22"/>
        <v>12713.96</v>
      </c>
      <c r="F1479" s="26">
        <v>12713.96</v>
      </c>
      <c r="G1479" s="69"/>
      <c r="H1479" s="103"/>
    </row>
    <row r="1480" spans="2:8" ht="15.6">
      <c r="B1480" s="102">
        <v>1493</v>
      </c>
      <c r="C1480" s="14" t="s">
        <v>998</v>
      </c>
      <c r="D1480" s="15" t="s">
        <v>213</v>
      </c>
      <c r="E1480" s="26">
        <f t="shared" si="22"/>
        <v>157080</v>
      </c>
      <c r="F1480" s="26">
        <v>157080</v>
      </c>
      <c r="G1480" s="69"/>
      <c r="H1480" s="103"/>
    </row>
    <row r="1481" spans="2:8" ht="15.6">
      <c r="B1481" s="102">
        <v>1494</v>
      </c>
      <c r="C1481" s="14" t="s">
        <v>999</v>
      </c>
      <c r="D1481" s="15" t="s">
        <v>213</v>
      </c>
      <c r="E1481" s="26">
        <f t="shared" si="22"/>
        <v>465585.12</v>
      </c>
      <c r="F1481" s="26">
        <v>465585.12</v>
      </c>
      <c r="G1481" s="69"/>
      <c r="H1481" s="103"/>
    </row>
    <row r="1482" spans="2:8" ht="15.6">
      <c r="B1482" s="102">
        <v>1495</v>
      </c>
      <c r="C1482" s="14" t="s">
        <v>1000</v>
      </c>
      <c r="D1482" s="15" t="s">
        <v>213</v>
      </c>
      <c r="E1482" s="26">
        <f t="shared" si="22"/>
        <v>7055.51</v>
      </c>
      <c r="F1482" s="26">
        <v>7055.51</v>
      </c>
      <c r="G1482" s="69"/>
      <c r="H1482" s="103"/>
    </row>
    <row r="1483" spans="2:8" ht="15.6">
      <c r="B1483" s="102">
        <v>1496</v>
      </c>
      <c r="C1483" s="5" t="s">
        <v>2948</v>
      </c>
      <c r="D1483" s="4" t="s">
        <v>6</v>
      </c>
      <c r="E1483" s="26">
        <f t="shared" si="22"/>
        <v>4000</v>
      </c>
      <c r="F1483" s="6"/>
      <c r="G1483" s="103">
        <f>100000/25</f>
        <v>4000</v>
      </c>
      <c r="H1483" s="103"/>
    </row>
    <row r="1484" spans="2:8" ht="15.6">
      <c r="B1484" s="102">
        <v>1497</v>
      </c>
      <c r="C1484" s="14" t="s">
        <v>1001</v>
      </c>
      <c r="D1484" s="15" t="s">
        <v>213</v>
      </c>
      <c r="E1484" s="26">
        <f t="shared" si="22"/>
        <v>178500</v>
      </c>
      <c r="F1484" s="26">
        <v>178500</v>
      </c>
      <c r="G1484" s="69"/>
      <c r="H1484" s="103"/>
    </row>
    <row r="1485" spans="2:8" ht="15.6">
      <c r="B1485" s="102">
        <v>1498</v>
      </c>
      <c r="C1485" s="14" t="s">
        <v>1002</v>
      </c>
      <c r="D1485" s="15" t="s">
        <v>213</v>
      </c>
      <c r="E1485" s="26">
        <f t="shared" ref="E1485:E1548" si="23">+AVERAGE(F1485:H1485)</f>
        <v>11791.71</v>
      </c>
      <c r="F1485" s="26">
        <v>11791.71</v>
      </c>
      <c r="G1485" s="69"/>
      <c r="H1485" s="103"/>
    </row>
    <row r="1486" spans="2:8" ht="15.6">
      <c r="B1486" s="102">
        <v>1499</v>
      </c>
      <c r="C1486" s="14" t="s">
        <v>1003</v>
      </c>
      <c r="D1486" s="15" t="s">
        <v>213</v>
      </c>
      <c r="E1486" s="26">
        <f t="shared" si="23"/>
        <v>13531.49</v>
      </c>
      <c r="F1486" s="26">
        <v>13531.49</v>
      </c>
      <c r="G1486" s="69"/>
      <c r="H1486" s="103"/>
    </row>
    <row r="1487" spans="2:8" ht="15.6">
      <c r="B1487" s="102">
        <v>1500</v>
      </c>
      <c r="C1487" s="14" t="s">
        <v>1004</v>
      </c>
      <c r="D1487" s="15" t="s">
        <v>213</v>
      </c>
      <c r="E1487" s="26">
        <f t="shared" si="23"/>
        <v>184331</v>
      </c>
      <c r="F1487" s="26">
        <v>184331</v>
      </c>
      <c r="G1487" s="69"/>
      <c r="H1487" s="103"/>
    </row>
    <row r="1488" spans="2:8" ht="15.6">
      <c r="B1488" s="102">
        <v>1501</v>
      </c>
      <c r="C1488" s="14" t="s">
        <v>1005</v>
      </c>
      <c r="D1488" s="15" t="s">
        <v>213</v>
      </c>
      <c r="E1488" s="26">
        <f t="shared" si="23"/>
        <v>61201.7</v>
      </c>
      <c r="F1488" s="26">
        <v>61201.7</v>
      </c>
      <c r="G1488" s="69"/>
      <c r="H1488" s="103"/>
    </row>
    <row r="1489" spans="2:8" ht="15.6">
      <c r="B1489" s="102">
        <v>1502</v>
      </c>
      <c r="C1489" s="14" t="s">
        <v>1006</v>
      </c>
      <c r="D1489" s="15" t="s">
        <v>213</v>
      </c>
      <c r="E1489" s="26">
        <f t="shared" si="23"/>
        <v>85491.98</v>
      </c>
      <c r="F1489" s="26">
        <v>85491.98</v>
      </c>
      <c r="G1489" s="69"/>
      <c r="H1489" s="103"/>
    </row>
    <row r="1490" spans="2:8" ht="15.6">
      <c r="B1490" s="102">
        <v>1503</v>
      </c>
      <c r="C1490" s="14" t="s">
        <v>1007</v>
      </c>
      <c r="D1490" s="15" t="s">
        <v>213</v>
      </c>
      <c r="E1490" s="26">
        <f t="shared" si="23"/>
        <v>149345</v>
      </c>
      <c r="F1490" s="26">
        <v>149345</v>
      </c>
      <c r="G1490" s="69"/>
      <c r="H1490" s="103"/>
    </row>
    <row r="1491" spans="2:8" ht="15.6">
      <c r="B1491" s="102">
        <v>1504</v>
      </c>
      <c r="C1491" s="14" t="s">
        <v>1008</v>
      </c>
      <c r="D1491" s="15" t="s">
        <v>213</v>
      </c>
      <c r="E1491" s="26">
        <f t="shared" si="23"/>
        <v>250001.15</v>
      </c>
      <c r="F1491" s="26">
        <v>250001.15</v>
      </c>
      <c r="G1491" s="69"/>
      <c r="H1491" s="103"/>
    </row>
    <row r="1492" spans="2:8" ht="15.6">
      <c r="B1492" s="102">
        <v>1505</v>
      </c>
      <c r="C1492" s="14" t="s">
        <v>1009</v>
      </c>
      <c r="D1492" s="15" t="s">
        <v>213</v>
      </c>
      <c r="E1492" s="26">
        <f t="shared" si="23"/>
        <v>216400.31</v>
      </c>
      <c r="F1492" s="26">
        <v>216400.31</v>
      </c>
      <c r="G1492" s="69"/>
      <c r="H1492" s="103"/>
    </row>
    <row r="1493" spans="2:8" ht="15.6">
      <c r="B1493" s="102">
        <v>1506</v>
      </c>
      <c r="C1493" s="14" t="s">
        <v>1011</v>
      </c>
      <c r="D1493" s="15" t="s">
        <v>213</v>
      </c>
      <c r="E1493" s="26">
        <f t="shared" si="23"/>
        <v>186830</v>
      </c>
      <c r="F1493" s="26">
        <v>186830</v>
      </c>
      <c r="G1493" s="69"/>
      <c r="H1493" s="103"/>
    </row>
    <row r="1494" spans="2:8" ht="15.6">
      <c r="B1494" s="102">
        <v>1507</v>
      </c>
      <c r="C1494" s="14" t="s">
        <v>1010</v>
      </c>
      <c r="D1494" s="15" t="s">
        <v>213</v>
      </c>
      <c r="E1494" s="26">
        <f t="shared" si="23"/>
        <v>62915.3</v>
      </c>
      <c r="F1494" s="26">
        <v>62915.3</v>
      </c>
      <c r="G1494" s="69"/>
      <c r="H1494" s="103"/>
    </row>
    <row r="1495" spans="2:8" ht="15.6">
      <c r="B1495" s="102">
        <v>1508</v>
      </c>
      <c r="C1495" s="14" t="s">
        <v>1012</v>
      </c>
      <c r="D1495" s="15" t="s">
        <v>213</v>
      </c>
      <c r="E1495" s="26">
        <f t="shared" si="23"/>
        <v>376000.73</v>
      </c>
      <c r="F1495" s="26">
        <v>376000.73</v>
      </c>
      <c r="G1495" s="69"/>
      <c r="H1495" s="103"/>
    </row>
    <row r="1496" spans="2:8" ht="15.6">
      <c r="B1496" s="102">
        <v>1509</v>
      </c>
      <c r="C1496" s="5" t="s">
        <v>2930</v>
      </c>
      <c r="D1496" s="4" t="s">
        <v>213</v>
      </c>
      <c r="E1496" s="26">
        <f t="shared" si="23"/>
        <v>398650</v>
      </c>
      <c r="F1496" s="6"/>
      <c r="G1496" s="6">
        <v>394800</v>
      </c>
      <c r="H1496" s="6">
        <v>402500</v>
      </c>
    </row>
    <row r="1497" spans="2:8" ht="15.6">
      <c r="B1497" s="102">
        <v>1510</v>
      </c>
      <c r="C1497" s="14" t="s">
        <v>1013</v>
      </c>
      <c r="D1497" s="15" t="s">
        <v>213</v>
      </c>
      <c r="E1497" s="26">
        <f t="shared" si="23"/>
        <v>271249.78999999998</v>
      </c>
      <c r="F1497" s="26">
        <v>271249.78999999998</v>
      </c>
      <c r="G1497" s="69"/>
      <c r="H1497" s="103"/>
    </row>
    <row r="1498" spans="2:8" ht="15.6">
      <c r="B1498" s="102">
        <v>1511</v>
      </c>
      <c r="C1498" s="5" t="s">
        <v>2876</v>
      </c>
      <c r="D1498" s="4" t="s">
        <v>213</v>
      </c>
      <c r="E1498" s="26">
        <f t="shared" si="23"/>
        <v>85200</v>
      </c>
      <c r="F1498" s="6"/>
      <c r="G1498" s="103">
        <v>20900</v>
      </c>
      <c r="H1498" s="6">
        <v>149500</v>
      </c>
    </row>
    <row r="1499" spans="2:8" ht="15.6">
      <c r="B1499" s="102">
        <v>1512</v>
      </c>
      <c r="C1499" s="5" t="s">
        <v>3461</v>
      </c>
      <c r="D1499" s="4" t="s">
        <v>213</v>
      </c>
      <c r="E1499" s="26">
        <f t="shared" si="23"/>
        <v>485292</v>
      </c>
      <c r="F1499" s="6"/>
      <c r="G1499" s="103"/>
      <c r="H1499" s="6">
        <v>485292</v>
      </c>
    </row>
    <row r="1500" spans="2:8" ht="15.6">
      <c r="B1500" s="102">
        <v>1513</v>
      </c>
      <c r="C1500" s="14" t="s">
        <v>1014</v>
      </c>
      <c r="D1500" s="15" t="s">
        <v>213</v>
      </c>
      <c r="E1500" s="26">
        <f t="shared" si="23"/>
        <v>531044.64</v>
      </c>
      <c r="F1500" s="26">
        <v>531044.64</v>
      </c>
      <c r="G1500" s="69"/>
      <c r="H1500" s="103"/>
    </row>
    <row r="1501" spans="2:8" ht="15.6">
      <c r="B1501" s="102">
        <v>1514</v>
      </c>
      <c r="C1501" s="14" t="s">
        <v>1015</v>
      </c>
      <c r="D1501" s="15" t="s">
        <v>213</v>
      </c>
      <c r="E1501" s="26">
        <f t="shared" si="23"/>
        <v>230993.28</v>
      </c>
      <c r="F1501" s="26">
        <v>230993.28</v>
      </c>
      <c r="G1501" s="69"/>
      <c r="H1501" s="103"/>
    </row>
    <row r="1502" spans="2:8" ht="15.6">
      <c r="B1502" s="102">
        <v>1515</v>
      </c>
      <c r="C1502" s="14" t="s">
        <v>1016</v>
      </c>
      <c r="D1502" s="15" t="s">
        <v>213</v>
      </c>
      <c r="E1502" s="26">
        <f t="shared" si="23"/>
        <v>397231.52</v>
      </c>
      <c r="F1502" s="26">
        <v>397231.52</v>
      </c>
      <c r="G1502" s="69"/>
      <c r="H1502" s="103"/>
    </row>
    <row r="1503" spans="2:8" ht="15.6">
      <c r="B1503" s="102">
        <v>1516</v>
      </c>
      <c r="C1503" s="14" t="s">
        <v>1017</v>
      </c>
      <c r="D1503" s="15" t="s">
        <v>1958</v>
      </c>
      <c r="E1503" s="26">
        <f t="shared" si="23"/>
        <v>17088.400000000001</v>
      </c>
      <c r="F1503" s="26">
        <v>17088.400000000001</v>
      </c>
      <c r="G1503" s="69"/>
      <c r="H1503" s="103"/>
    </row>
    <row r="1504" spans="2:8" ht="15.6">
      <c r="B1504" s="102">
        <v>1517</v>
      </c>
      <c r="C1504" s="5" t="s">
        <v>2947</v>
      </c>
      <c r="D1504" s="4" t="s">
        <v>6</v>
      </c>
      <c r="E1504" s="26">
        <f t="shared" si="23"/>
        <v>4900</v>
      </c>
      <c r="F1504" s="6"/>
      <c r="G1504" s="6">
        <v>4900</v>
      </c>
      <c r="H1504" s="103"/>
    </row>
    <row r="1505" spans="2:8" ht="15.6">
      <c r="B1505" s="102">
        <v>1518</v>
      </c>
      <c r="C1505" s="14" t="s">
        <v>1018</v>
      </c>
      <c r="D1505" s="15" t="s">
        <v>213</v>
      </c>
      <c r="E1505" s="26">
        <f t="shared" si="23"/>
        <v>6464.08</v>
      </c>
      <c r="F1505" s="26">
        <v>6464.08</v>
      </c>
      <c r="G1505" s="69"/>
      <c r="H1505" s="103"/>
    </row>
    <row r="1506" spans="2:8" ht="15.6">
      <c r="B1506" s="102">
        <v>1519</v>
      </c>
      <c r="C1506" s="14" t="s">
        <v>1019</v>
      </c>
      <c r="D1506" s="15" t="s">
        <v>213</v>
      </c>
      <c r="E1506" s="26">
        <f t="shared" si="23"/>
        <v>4042.43</v>
      </c>
      <c r="F1506" s="26">
        <v>4042.43</v>
      </c>
      <c r="G1506" s="69"/>
      <c r="H1506" s="103"/>
    </row>
    <row r="1507" spans="2:8" ht="15.6">
      <c r="B1507" s="102">
        <v>1520</v>
      </c>
      <c r="C1507" s="14" t="s">
        <v>1020</v>
      </c>
      <c r="D1507" s="15" t="s">
        <v>213</v>
      </c>
      <c r="E1507" s="26">
        <f t="shared" si="23"/>
        <v>4807.6000000000004</v>
      </c>
      <c r="F1507" s="26">
        <v>4807.6000000000004</v>
      </c>
      <c r="G1507" s="69"/>
      <c r="H1507" s="103"/>
    </row>
    <row r="1508" spans="2:8" ht="15.6">
      <c r="B1508" s="102">
        <v>1521</v>
      </c>
      <c r="C1508" s="14" t="s">
        <v>1021</v>
      </c>
      <c r="D1508" s="15" t="s">
        <v>213</v>
      </c>
      <c r="E1508" s="26">
        <f t="shared" si="23"/>
        <v>1796.9</v>
      </c>
      <c r="F1508" s="26">
        <v>1796.9</v>
      </c>
      <c r="G1508" s="69"/>
      <c r="H1508" s="103"/>
    </row>
    <row r="1509" spans="2:8" ht="15.6">
      <c r="B1509" s="102">
        <v>1522</v>
      </c>
      <c r="C1509" s="14" t="s">
        <v>1022</v>
      </c>
      <c r="D1509" s="15" t="s">
        <v>213</v>
      </c>
      <c r="E1509" s="26">
        <f t="shared" si="23"/>
        <v>6878.2</v>
      </c>
      <c r="F1509" s="26">
        <v>6878.2</v>
      </c>
      <c r="G1509" s="69"/>
      <c r="H1509" s="103"/>
    </row>
    <row r="1510" spans="2:8" ht="15.6">
      <c r="B1510" s="102">
        <v>1523</v>
      </c>
      <c r="C1510" s="14" t="s">
        <v>1023</v>
      </c>
      <c r="D1510" s="15" t="s">
        <v>213</v>
      </c>
      <c r="E1510" s="26">
        <f t="shared" si="23"/>
        <v>2338.35</v>
      </c>
      <c r="F1510" s="26">
        <v>2338.35</v>
      </c>
      <c r="G1510" s="69"/>
      <c r="H1510" s="103"/>
    </row>
    <row r="1511" spans="2:8" ht="15.6">
      <c r="B1511" s="102">
        <v>1524</v>
      </c>
      <c r="C1511" s="14" t="s">
        <v>1024</v>
      </c>
      <c r="D1511" s="15" t="s">
        <v>213</v>
      </c>
      <c r="E1511" s="26">
        <f t="shared" si="23"/>
        <v>2618</v>
      </c>
      <c r="F1511" s="26">
        <v>2618</v>
      </c>
      <c r="G1511" s="69"/>
      <c r="H1511" s="103"/>
    </row>
    <row r="1512" spans="2:8" ht="15.6">
      <c r="B1512" s="102">
        <v>1525</v>
      </c>
      <c r="C1512" s="5" t="s">
        <v>3200</v>
      </c>
      <c r="D1512" s="4" t="s">
        <v>213</v>
      </c>
      <c r="E1512" s="26">
        <f t="shared" si="23"/>
        <v>2650</v>
      </c>
      <c r="F1512" s="6"/>
      <c r="G1512" s="103"/>
      <c r="H1512" s="6">
        <v>2650</v>
      </c>
    </row>
    <row r="1513" spans="2:8" ht="15.6">
      <c r="B1513" s="102">
        <v>1526</v>
      </c>
      <c r="C1513" s="14" t="s">
        <v>1026</v>
      </c>
      <c r="D1513" s="15" t="s">
        <v>252</v>
      </c>
      <c r="E1513" s="26">
        <f t="shared" si="23"/>
        <v>6902</v>
      </c>
      <c r="F1513" s="26">
        <v>6902</v>
      </c>
      <c r="G1513" s="69"/>
      <c r="H1513" s="103"/>
    </row>
    <row r="1514" spans="2:8" ht="15.6">
      <c r="B1514" s="102">
        <v>1527</v>
      </c>
      <c r="C1514" s="14" t="s">
        <v>1027</v>
      </c>
      <c r="D1514" s="15" t="s">
        <v>252</v>
      </c>
      <c r="E1514" s="26">
        <f t="shared" si="23"/>
        <v>8246.7000000000007</v>
      </c>
      <c r="F1514" s="26">
        <v>8246.7000000000007</v>
      </c>
      <c r="G1514" s="69"/>
      <c r="H1514" s="103"/>
    </row>
    <row r="1515" spans="2:8" ht="15.6">
      <c r="B1515" s="102">
        <v>1528</v>
      </c>
      <c r="C1515" s="14" t="s">
        <v>1028</v>
      </c>
      <c r="D1515" s="15" t="s">
        <v>252</v>
      </c>
      <c r="E1515" s="26">
        <f t="shared" si="23"/>
        <v>3034.5</v>
      </c>
      <c r="F1515" s="26">
        <v>3034.5</v>
      </c>
      <c r="G1515" s="69"/>
      <c r="H1515" s="103"/>
    </row>
    <row r="1516" spans="2:8" ht="15.6">
      <c r="B1516" s="102">
        <v>1529</v>
      </c>
      <c r="C1516" s="14" t="s">
        <v>1029</v>
      </c>
      <c r="D1516" s="15" t="s">
        <v>252</v>
      </c>
      <c r="E1516" s="26">
        <f t="shared" si="23"/>
        <v>4742.1499999999996</v>
      </c>
      <c r="F1516" s="26">
        <v>4742.1499999999996</v>
      </c>
      <c r="G1516" s="69"/>
      <c r="H1516" s="103"/>
    </row>
    <row r="1517" spans="2:8" ht="15.6">
      <c r="B1517" s="102">
        <v>1530</v>
      </c>
      <c r="C1517" s="14" t="s">
        <v>1025</v>
      </c>
      <c r="D1517" s="15" t="s">
        <v>252</v>
      </c>
      <c r="E1517" s="26">
        <f t="shared" si="23"/>
        <v>38947.51</v>
      </c>
      <c r="F1517" s="26">
        <v>38947.51</v>
      </c>
      <c r="G1517" s="69"/>
      <c r="H1517" s="103"/>
    </row>
    <row r="1518" spans="2:8" ht="15.6">
      <c r="B1518" s="102">
        <v>1531</v>
      </c>
      <c r="C1518" s="5" t="s">
        <v>3274</v>
      </c>
      <c r="D1518" s="4" t="s">
        <v>249</v>
      </c>
      <c r="E1518" s="26">
        <f t="shared" si="23"/>
        <v>28900</v>
      </c>
      <c r="F1518" s="6"/>
      <c r="G1518" s="6">
        <v>28900</v>
      </c>
      <c r="H1518" s="103"/>
    </row>
    <row r="1519" spans="2:8" ht="15.6">
      <c r="B1519" s="102">
        <v>1532</v>
      </c>
      <c r="C1519" s="14" t="s">
        <v>1030</v>
      </c>
      <c r="D1519" s="15" t="s">
        <v>250</v>
      </c>
      <c r="E1519" s="26">
        <f t="shared" si="23"/>
        <v>99092.5</v>
      </c>
      <c r="F1519" s="26">
        <v>73185</v>
      </c>
      <c r="G1519" s="69"/>
      <c r="H1519" s="103">
        <v>125000</v>
      </c>
    </row>
    <row r="1520" spans="2:8" ht="15.6">
      <c r="B1520" s="102">
        <v>1533</v>
      </c>
      <c r="C1520" s="5" t="s">
        <v>2745</v>
      </c>
      <c r="D1520" s="4" t="s">
        <v>250</v>
      </c>
      <c r="E1520" s="26">
        <f t="shared" si="23"/>
        <v>65000</v>
      </c>
      <c r="F1520" s="6"/>
      <c r="G1520" s="103"/>
      <c r="H1520" s="6">
        <v>65000</v>
      </c>
    </row>
    <row r="1521" spans="2:8" ht="15.6">
      <c r="B1521" s="102">
        <v>1534</v>
      </c>
      <c r="C1521" s="14" t="s">
        <v>1031</v>
      </c>
      <c r="D1521" s="15" t="s">
        <v>250</v>
      </c>
      <c r="E1521" s="26">
        <f t="shared" si="23"/>
        <v>107100</v>
      </c>
      <c r="F1521" s="26">
        <v>107100</v>
      </c>
      <c r="G1521" s="69"/>
      <c r="H1521" s="103"/>
    </row>
    <row r="1522" spans="2:8" ht="15.6">
      <c r="B1522" s="102">
        <v>1535</v>
      </c>
      <c r="C1522" s="14" t="s">
        <v>1032</v>
      </c>
      <c r="D1522" s="15" t="s">
        <v>1033</v>
      </c>
      <c r="E1522" s="26">
        <f t="shared" si="23"/>
        <v>9579.5</v>
      </c>
      <c r="F1522" s="26">
        <v>9579.5</v>
      </c>
      <c r="G1522" s="69"/>
      <c r="H1522" s="103"/>
    </row>
    <row r="1523" spans="2:8" ht="15.6">
      <c r="B1523" s="102">
        <v>1536</v>
      </c>
      <c r="C1523" s="14" t="s">
        <v>1034</v>
      </c>
      <c r="D1523" s="15" t="s">
        <v>213</v>
      </c>
      <c r="E1523" s="26">
        <f t="shared" si="23"/>
        <v>10472</v>
      </c>
      <c r="F1523" s="26">
        <v>10472</v>
      </c>
      <c r="G1523" s="69"/>
      <c r="H1523" s="103"/>
    </row>
    <row r="1524" spans="2:8" ht="15.6">
      <c r="B1524" s="102">
        <v>1537</v>
      </c>
      <c r="C1524" s="14" t="s">
        <v>1035</v>
      </c>
      <c r="D1524" s="15" t="s">
        <v>213</v>
      </c>
      <c r="E1524" s="26">
        <f t="shared" si="23"/>
        <v>9520</v>
      </c>
      <c r="F1524" s="26">
        <v>9520</v>
      </c>
      <c r="G1524" s="69"/>
      <c r="H1524" s="103"/>
    </row>
    <row r="1525" spans="2:8" ht="15.6">
      <c r="B1525" s="102">
        <v>1538</v>
      </c>
      <c r="C1525" s="14" t="s">
        <v>1036</v>
      </c>
      <c r="D1525" s="15" t="s">
        <v>1037</v>
      </c>
      <c r="E1525" s="26">
        <f t="shared" si="23"/>
        <v>10217.34</v>
      </c>
      <c r="F1525" s="26">
        <v>10217.34</v>
      </c>
      <c r="G1525" s="69"/>
      <c r="H1525" s="103"/>
    </row>
    <row r="1526" spans="2:8" ht="15.6">
      <c r="B1526" s="102">
        <v>1539</v>
      </c>
      <c r="C1526" s="14" t="s">
        <v>1036</v>
      </c>
      <c r="D1526" s="15" t="s">
        <v>222</v>
      </c>
      <c r="E1526" s="26">
        <f t="shared" si="23"/>
        <v>31959.83</v>
      </c>
      <c r="F1526" s="26">
        <v>31959.83</v>
      </c>
      <c r="G1526" s="69"/>
      <c r="H1526" s="103"/>
    </row>
    <row r="1527" spans="2:8" ht="15.6">
      <c r="B1527" s="102">
        <v>1540</v>
      </c>
      <c r="C1527" s="14" t="s">
        <v>1038</v>
      </c>
      <c r="D1527" s="15" t="s">
        <v>222</v>
      </c>
      <c r="E1527" s="26">
        <f t="shared" si="23"/>
        <v>70805</v>
      </c>
      <c r="F1527" s="26">
        <v>70805</v>
      </c>
      <c r="G1527" s="69"/>
      <c r="H1527" s="103"/>
    </row>
    <row r="1528" spans="2:8" ht="15.6">
      <c r="B1528" s="102">
        <v>1541</v>
      </c>
      <c r="C1528" s="5" t="s">
        <v>1039</v>
      </c>
      <c r="D1528" s="4" t="s">
        <v>2873</v>
      </c>
      <c r="E1528" s="26">
        <f t="shared" si="23"/>
        <v>69900</v>
      </c>
      <c r="F1528" s="6">
        <v>69900</v>
      </c>
      <c r="G1528" s="103"/>
      <c r="H1528" s="103"/>
    </row>
    <row r="1529" spans="2:8" ht="15.6">
      <c r="B1529" s="102">
        <v>1542</v>
      </c>
      <c r="C1529" s="14" t="s">
        <v>1040</v>
      </c>
      <c r="D1529" s="15" t="s">
        <v>222</v>
      </c>
      <c r="E1529" s="26">
        <f t="shared" si="23"/>
        <v>62713</v>
      </c>
      <c r="F1529" s="26">
        <v>62713</v>
      </c>
      <c r="G1529" s="69"/>
      <c r="H1529" s="103"/>
    </row>
    <row r="1530" spans="2:8" ht="31.2">
      <c r="B1530" s="102">
        <v>1543</v>
      </c>
      <c r="C1530" s="14" t="s">
        <v>1041</v>
      </c>
      <c r="D1530" s="15" t="s">
        <v>222</v>
      </c>
      <c r="E1530" s="26">
        <f t="shared" si="23"/>
        <v>106029</v>
      </c>
      <c r="F1530" s="26">
        <v>106029</v>
      </c>
      <c r="G1530" s="69"/>
      <c r="H1530" s="103"/>
    </row>
    <row r="1531" spans="2:8" ht="15.6">
      <c r="B1531" s="102">
        <v>1544</v>
      </c>
      <c r="C1531" s="14" t="s">
        <v>1042</v>
      </c>
      <c r="D1531" s="15" t="s">
        <v>223</v>
      </c>
      <c r="E1531" s="26">
        <f t="shared" si="23"/>
        <v>51824.5</v>
      </c>
      <c r="F1531" s="26">
        <v>51824.5</v>
      </c>
      <c r="G1531" s="69"/>
      <c r="H1531" s="103"/>
    </row>
    <row r="1532" spans="2:8" ht="15.6">
      <c r="B1532" s="102">
        <v>1545</v>
      </c>
      <c r="C1532" s="14" t="s">
        <v>1042</v>
      </c>
      <c r="D1532" s="15" t="s">
        <v>222</v>
      </c>
      <c r="E1532" s="26">
        <f t="shared" si="23"/>
        <v>194469.8</v>
      </c>
      <c r="F1532" s="26">
        <v>194469.8</v>
      </c>
      <c r="G1532" s="69"/>
      <c r="H1532" s="103"/>
    </row>
    <row r="1533" spans="2:8" ht="15.6">
      <c r="B1533" s="102">
        <v>1546</v>
      </c>
      <c r="C1533" s="14" t="s">
        <v>1043</v>
      </c>
      <c r="D1533" s="15" t="s">
        <v>1037</v>
      </c>
      <c r="E1533" s="26">
        <f t="shared" si="23"/>
        <v>11508.49</v>
      </c>
      <c r="F1533" s="26">
        <v>11508.49</v>
      </c>
      <c r="G1533" s="69"/>
      <c r="H1533" s="103"/>
    </row>
    <row r="1534" spans="2:8" ht="15.6">
      <c r="B1534" s="102">
        <v>1547</v>
      </c>
      <c r="C1534" s="14" t="s">
        <v>1044</v>
      </c>
      <c r="D1534" s="15" t="s">
        <v>1037</v>
      </c>
      <c r="E1534" s="26">
        <f t="shared" si="23"/>
        <v>12261.76</v>
      </c>
      <c r="F1534" s="26">
        <v>12261.76</v>
      </c>
      <c r="G1534" s="69"/>
      <c r="H1534" s="103"/>
    </row>
    <row r="1535" spans="2:8" ht="15.6">
      <c r="B1535" s="102">
        <v>1548</v>
      </c>
      <c r="C1535" s="14" t="s">
        <v>1045</v>
      </c>
      <c r="D1535" s="15" t="s">
        <v>222</v>
      </c>
      <c r="E1535" s="26">
        <f t="shared" si="23"/>
        <v>47189.45</v>
      </c>
      <c r="F1535" s="26">
        <v>47189.45</v>
      </c>
      <c r="G1535" s="69"/>
      <c r="H1535" s="103"/>
    </row>
    <row r="1536" spans="2:8" ht="15.6">
      <c r="B1536" s="102">
        <v>1549</v>
      </c>
      <c r="C1536" s="14" t="s">
        <v>1046</v>
      </c>
      <c r="D1536" s="15" t="s">
        <v>222</v>
      </c>
      <c r="E1536" s="26">
        <f t="shared" si="23"/>
        <v>35250.18</v>
      </c>
      <c r="F1536" s="26">
        <v>35250.18</v>
      </c>
      <c r="G1536" s="69"/>
      <c r="H1536" s="103"/>
    </row>
    <row r="1537" spans="2:8" ht="15.6">
      <c r="B1537" s="102">
        <v>1550</v>
      </c>
      <c r="C1537" s="14" t="s">
        <v>1047</v>
      </c>
      <c r="D1537" s="15" t="s">
        <v>222</v>
      </c>
      <c r="E1537" s="26">
        <f t="shared" si="23"/>
        <v>112597.8</v>
      </c>
      <c r="F1537" s="26">
        <v>112597.8</v>
      </c>
      <c r="G1537" s="69"/>
      <c r="H1537" s="103"/>
    </row>
    <row r="1538" spans="2:8" ht="15.6">
      <c r="B1538" s="102">
        <v>1551</v>
      </c>
      <c r="C1538" s="14" t="s">
        <v>1048</v>
      </c>
      <c r="D1538" s="15" t="s">
        <v>222</v>
      </c>
      <c r="E1538" s="26">
        <f t="shared" si="23"/>
        <v>43435</v>
      </c>
      <c r="F1538" s="26">
        <v>43435</v>
      </c>
      <c r="G1538" s="69"/>
      <c r="H1538" s="103"/>
    </row>
    <row r="1539" spans="2:8" ht="15.6">
      <c r="B1539" s="102">
        <v>1552</v>
      </c>
      <c r="C1539" s="14" t="s">
        <v>1049</v>
      </c>
      <c r="D1539" s="15" t="s">
        <v>222</v>
      </c>
      <c r="E1539" s="26">
        <f t="shared" si="23"/>
        <v>43435</v>
      </c>
      <c r="F1539" s="26">
        <v>43435</v>
      </c>
      <c r="G1539" s="69"/>
      <c r="H1539" s="103"/>
    </row>
    <row r="1540" spans="2:8" ht="15.6">
      <c r="B1540" s="102">
        <v>1553</v>
      </c>
      <c r="C1540" s="14" t="s">
        <v>1050</v>
      </c>
      <c r="D1540" s="15" t="s">
        <v>222</v>
      </c>
      <c r="E1540" s="26">
        <f t="shared" si="23"/>
        <v>77849.8</v>
      </c>
      <c r="F1540" s="26">
        <v>77849.8</v>
      </c>
      <c r="G1540" s="69"/>
      <c r="H1540" s="103"/>
    </row>
    <row r="1541" spans="2:8" ht="15.6">
      <c r="B1541" s="102">
        <v>1554</v>
      </c>
      <c r="C1541" s="14" t="s">
        <v>1051</v>
      </c>
      <c r="D1541" s="15" t="s">
        <v>222</v>
      </c>
      <c r="E1541" s="26">
        <f t="shared" si="23"/>
        <v>76874</v>
      </c>
      <c r="F1541" s="26">
        <v>76874</v>
      </c>
      <c r="G1541" s="69"/>
      <c r="H1541" s="103"/>
    </row>
    <row r="1542" spans="2:8" ht="15.6">
      <c r="B1542" s="102">
        <v>1555</v>
      </c>
      <c r="C1542" s="14" t="s">
        <v>1051</v>
      </c>
      <c r="D1542" s="15" t="s">
        <v>223</v>
      </c>
      <c r="E1542" s="26">
        <f t="shared" si="23"/>
        <v>30345</v>
      </c>
      <c r="F1542" s="26">
        <v>30345</v>
      </c>
      <c r="G1542" s="69"/>
      <c r="H1542" s="103"/>
    </row>
    <row r="1543" spans="2:8" ht="15.6">
      <c r="B1543" s="102">
        <v>1556</v>
      </c>
      <c r="C1543" s="14" t="s">
        <v>1052</v>
      </c>
      <c r="D1543" s="15" t="s">
        <v>222</v>
      </c>
      <c r="E1543" s="26">
        <f t="shared" si="23"/>
        <v>76874</v>
      </c>
      <c r="F1543" s="26">
        <v>76874</v>
      </c>
      <c r="G1543" s="69"/>
      <c r="H1543" s="103"/>
    </row>
    <row r="1544" spans="2:8" ht="15.6">
      <c r="B1544" s="102">
        <v>1557</v>
      </c>
      <c r="C1544" s="14" t="s">
        <v>1052</v>
      </c>
      <c r="D1544" s="15" t="s">
        <v>223</v>
      </c>
      <c r="E1544" s="26">
        <f t="shared" si="23"/>
        <v>30345</v>
      </c>
      <c r="F1544" s="26">
        <v>30345</v>
      </c>
      <c r="G1544" s="69"/>
      <c r="H1544" s="103"/>
    </row>
    <row r="1545" spans="2:8" ht="15.6">
      <c r="B1545" s="102">
        <v>1558</v>
      </c>
      <c r="C1545" s="14" t="s">
        <v>1053</v>
      </c>
      <c r="D1545" s="15" t="s">
        <v>222</v>
      </c>
      <c r="E1545" s="26">
        <f t="shared" si="23"/>
        <v>77849.8</v>
      </c>
      <c r="F1545" s="26">
        <v>77849.8</v>
      </c>
      <c r="G1545" s="69"/>
      <c r="H1545" s="103"/>
    </row>
    <row r="1546" spans="2:8" ht="15.6">
      <c r="B1546" s="102">
        <v>1559</v>
      </c>
      <c r="C1546" s="14" t="s">
        <v>1053</v>
      </c>
      <c r="D1546" s="15" t="s">
        <v>223</v>
      </c>
      <c r="E1546" s="26">
        <f t="shared" si="23"/>
        <v>31297</v>
      </c>
      <c r="F1546" s="26">
        <v>31297</v>
      </c>
      <c r="G1546" s="69"/>
      <c r="H1546" s="103"/>
    </row>
    <row r="1547" spans="2:8" ht="15.6">
      <c r="B1547" s="102">
        <v>1560</v>
      </c>
      <c r="C1547" s="14" t="s">
        <v>1054</v>
      </c>
      <c r="D1547" s="15" t="s">
        <v>222</v>
      </c>
      <c r="E1547" s="26">
        <f t="shared" si="23"/>
        <v>92108.38</v>
      </c>
      <c r="F1547" s="26">
        <v>92108.38</v>
      </c>
      <c r="G1547" s="69"/>
      <c r="H1547" s="103"/>
    </row>
    <row r="1548" spans="2:8" ht="15.6">
      <c r="B1548" s="102">
        <v>1561</v>
      </c>
      <c r="C1548" s="14" t="s">
        <v>1055</v>
      </c>
      <c r="D1548" s="15" t="s">
        <v>222</v>
      </c>
      <c r="E1548" s="26">
        <f t="shared" si="23"/>
        <v>105600.6</v>
      </c>
      <c r="F1548" s="26">
        <v>105600.6</v>
      </c>
      <c r="G1548" s="69"/>
      <c r="H1548" s="103"/>
    </row>
    <row r="1549" spans="2:8" ht="15.6">
      <c r="B1549" s="102">
        <v>1562</v>
      </c>
      <c r="C1549" s="14" t="s">
        <v>1056</v>
      </c>
      <c r="D1549" s="15" t="s">
        <v>222</v>
      </c>
      <c r="E1549" s="26">
        <f t="shared" ref="E1549:E1612" si="24">+AVERAGE(F1549:H1549)</f>
        <v>92108.38</v>
      </c>
      <c r="F1549" s="26">
        <v>92108.38</v>
      </c>
      <c r="G1549" s="69"/>
      <c r="H1549" s="103"/>
    </row>
    <row r="1550" spans="2:8" ht="15.6">
      <c r="B1550" s="102">
        <v>1563</v>
      </c>
      <c r="C1550" s="14" t="s">
        <v>1057</v>
      </c>
      <c r="D1550" s="15" t="s">
        <v>222</v>
      </c>
      <c r="E1550" s="26">
        <f t="shared" si="24"/>
        <v>92108.38</v>
      </c>
      <c r="F1550" s="26">
        <v>92108.38</v>
      </c>
      <c r="G1550" s="69"/>
      <c r="H1550" s="103"/>
    </row>
    <row r="1551" spans="2:8" ht="15.6">
      <c r="B1551" s="102">
        <v>1564</v>
      </c>
      <c r="C1551" s="14" t="s">
        <v>1058</v>
      </c>
      <c r="D1551" s="15" t="s">
        <v>222</v>
      </c>
      <c r="E1551" s="26">
        <f t="shared" si="24"/>
        <v>92108.38</v>
      </c>
      <c r="F1551" s="26">
        <v>92108.38</v>
      </c>
      <c r="G1551" s="69"/>
      <c r="H1551" s="103"/>
    </row>
    <row r="1552" spans="2:8" ht="15.6">
      <c r="B1552" s="102">
        <v>1565</v>
      </c>
      <c r="C1552" s="14" t="s">
        <v>1059</v>
      </c>
      <c r="D1552" s="15" t="s">
        <v>222</v>
      </c>
      <c r="E1552" s="26">
        <f t="shared" si="24"/>
        <v>92108.38</v>
      </c>
      <c r="F1552" s="26">
        <v>92108.38</v>
      </c>
      <c r="G1552" s="69"/>
      <c r="H1552" s="103"/>
    </row>
    <row r="1553" spans="2:8" ht="15.6">
      <c r="B1553" s="102">
        <v>1566</v>
      </c>
      <c r="C1553" s="14" t="s">
        <v>1060</v>
      </c>
      <c r="D1553" s="15" t="s">
        <v>223</v>
      </c>
      <c r="E1553" s="26">
        <f t="shared" si="24"/>
        <v>29214.5</v>
      </c>
      <c r="F1553" s="26">
        <v>29214.5</v>
      </c>
      <c r="G1553" s="69"/>
      <c r="H1553" s="103"/>
    </row>
    <row r="1554" spans="2:8" ht="15.6">
      <c r="B1554" s="102">
        <v>1567</v>
      </c>
      <c r="C1554" s="14" t="s">
        <v>1060</v>
      </c>
      <c r="D1554" s="15" t="s">
        <v>222</v>
      </c>
      <c r="E1554" s="26">
        <f t="shared" si="24"/>
        <v>92108.38</v>
      </c>
      <c r="F1554" s="26">
        <v>92108.38</v>
      </c>
      <c r="G1554" s="69"/>
      <c r="H1554" s="103"/>
    </row>
    <row r="1555" spans="2:8" ht="15.6">
      <c r="B1555" s="102">
        <v>1568</v>
      </c>
      <c r="C1555" s="14" t="s">
        <v>1061</v>
      </c>
      <c r="D1555" s="15" t="s">
        <v>222</v>
      </c>
      <c r="E1555" s="26">
        <f t="shared" si="24"/>
        <v>242188.79999999999</v>
      </c>
      <c r="F1555" s="26">
        <v>242188.79999999999</v>
      </c>
      <c r="G1555" s="69"/>
      <c r="H1555" s="103"/>
    </row>
    <row r="1556" spans="2:8" ht="15.6">
      <c r="B1556" s="102">
        <v>1569</v>
      </c>
      <c r="C1556" s="14" t="s">
        <v>1062</v>
      </c>
      <c r="D1556" s="15" t="s">
        <v>222</v>
      </c>
      <c r="E1556" s="26">
        <f t="shared" si="24"/>
        <v>242188.79999999999</v>
      </c>
      <c r="F1556" s="26">
        <v>242188.79999999999</v>
      </c>
      <c r="G1556" s="69"/>
      <c r="H1556" s="103"/>
    </row>
    <row r="1557" spans="2:8" ht="15.6">
      <c r="B1557" s="102">
        <v>1570</v>
      </c>
      <c r="C1557" s="14" t="s">
        <v>1063</v>
      </c>
      <c r="D1557" s="15" t="s">
        <v>222</v>
      </c>
      <c r="E1557" s="26">
        <f t="shared" si="24"/>
        <v>242188.79999999999</v>
      </c>
      <c r="F1557" s="26">
        <v>242188.79999999999</v>
      </c>
      <c r="G1557" s="69"/>
      <c r="H1557" s="103"/>
    </row>
    <row r="1558" spans="2:8" ht="15.6">
      <c r="B1558" s="102">
        <v>1571</v>
      </c>
      <c r="C1558" s="14" t="s">
        <v>1064</v>
      </c>
      <c r="D1558" s="15" t="s">
        <v>222</v>
      </c>
      <c r="E1558" s="26">
        <f t="shared" si="24"/>
        <v>242188.79999999999</v>
      </c>
      <c r="F1558" s="26">
        <v>242188.79999999999</v>
      </c>
      <c r="G1558" s="69"/>
      <c r="H1558" s="103"/>
    </row>
    <row r="1559" spans="2:8" ht="15.6">
      <c r="B1559" s="102">
        <v>1572</v>
      </c>
      <c r="C1559" s="14" t="s">
        <v>1065</v>
      </c>
      <c r="D1559" s="15" t="s">
        <v>222</v>
      </c>
      <c r="E1559" s="26">
        <f t="shared" si="24"/>
        <v>242188.79999999999</v>
      </c>
      <c r="F1559" s="26">
        <v>242188.79999999999</v>
      </c>
      <c r="G1559" s="69"/>
      <c r="H1559" s="103"/>
    </row>
    <row r="1560" spans="2:8" ht="15.6">
      <c r="B1560" s="102">
        <v>1573</v>
      </c>
      <c r="C1560" s="14" t="s">
        <v>1066</v>
      </c>
      <c r="D1560" s="15" t="s">
        <v>222</v>
      </c>
      <c r="E1560" s="26">
        <f t="shared" si="24"/>
        <v>92108.38</v>
      </c>
      <c r="F1560" s="26">
        <v>92108.38</v>
      </c>
      <c r="G1560" s="69"/>
      <c r="H1560" s="103"/>
    </row>
    <row r="1561" spans="2:8" ht="15.6">
      <c r="B1561" s="102">
        <v>1574</v>
      </c>
      <c r="C1561" s="14" t="s">
        <v>1067</v>
      </c>
      <c r="D1561" s="15" t="s">
        <v>222</v>
      </c>
      <c r="E1561" s="26">
        <f t="shared" si="24"/>
        <v>92108.38</v>
      </c>
      <c r="F1561" s="26">
        <v>92108.38</v>
      </c>
      <c r="G1561" s="69"/>
      <c r="H1561" s="103"/>
    </row>
    <row r="1562" spans="2:8" ht="15.6">
      <c r="B1562" s="102">
        <v>1575</v>
      </c>
      <c r="C1562" s="14" t="s">
        <v>1068</v>
      </c>
      <c r="D1562" s="15" t="s">
        <v>222</v>
      </c>
      <c r="E1562" s="26">
        <f t="shared" si="24"/>
        <v>92108.38</v>
      </c>
      <c r="F1562" s="26">
        <v>92108.38</v>
      </c>
      <c r="G1562" s="69"/>
      <c r="H1562" s="103"/>
    </row>
    <row r="1563" spans="2:8" ht="15.6">
      <c r="B1563" s="102">
        <v>1576</v>
      </c>
      <c r="C1563" s="14" t="s">
        <v>1069</v>
      </c>
      <c r="D1563" s="15" t="s">
        <v>222</v>
      </c>
      <c r="E1563" s="26">
        <f t="shared" si="24"/>
        <v>92108.38</v>
      </c>
      <c r="F1563" s="26">
        <v>92108.38</v>
      </c>
      <c r="G1563" s="69"/>
      <c r="H1563" s="103"/>
    </row>
    <row r="1564" spans="2:8" ht="15.6">
      <c r="B1564" s="102">
        <v>1577</v>
      </c>
      <c r="C1564" s="14" t="s">
        <v>1069</v>
      </c>
      <c r="D1564" s="15" t="s">
        <v>223</v>
      </c>
      <c r="E1564" s="26">
        <f t="shared" si="24"/>
        <v>29202.6</v>
      </c>
      <c r="F1564" s="26">
        <v>29202.6</v>
      </c>
      <c r="G1564" s="69"/>
      <c r="H1564" s="103"/>
    </row>
    <row r="1565" spans="2:8" ht="15.6">
      <c r="B1565" s="102">
        <v>1578</v>
      </c>
      <c r="C1565" s="14" t="s">
        <v>1070</v>
      </c>
      <c r="D1565" s="15" t="s">
        <v>222</v>
      </c>
      <c r="E1565" s="26">
        <f t="shared" si="24"/>
        <v>92108.38</v>
      </c>
      <c r="F1565" s="26">
        <v>92108.38</v>
      </c>
      <c r="G1565" s="69"/>
      <c r="H1565" s="103"/>
    </row>
    <row r="1566" spans="2:8" ht="15.6">
      <c r="B1566" s="102">
        <v>1579</v>
      </c>
      <c r="C1566" s="14" t="s">
        <v>1071</v>
      </c>
      <c r="D1566" s="15" t="s">
        <v>222</v>
      </c>
      <c r="E1566" s="26">
        <f t="shared" si="24"/>
        <v>74184.600000000006</v>
      </c>
      <c r="F1566" s="26">
        <v>74184.600000000006</v>
      </c>
      <c r="G1566" s="69"/>
      <c r="H1566" s="103"/>
    </row>
    <row r="1567" spans="2:8" ht="15.6">
      <c r="B1567" s="102">
        <v>1580</v>
      </c>
      <c r="C1567" s="14" t="s">
        <v>1072</v>
      </c>
      <c r="D1567" s="15" t="s">
        <v>222</v>
      </c>
      <c r="E1567" s="26">
        <f t="shared" si="24"/>
        <v>74184.600000000006</v>
      </c>
      <c r="F1567" s="26">
        <v>74184.600000000006</v>
      </c>
      <c r="G1567" s="69"/>
      <c r="H1567" s="103"/>
    </row>
    <row r="1568" spans="2:8" ht="15.6">
      <c r="B1568" s="102">
        <v>1581</v>
      </c>
      <c r="C1568" s="14" t="s">
        <v>1073</v>
      </c>
      <c r="D1568" s="15" t="s">
        <v>222</v>
      </c>
      <c r="E1568" s="26">
        <f t="shared" si="24"/>
        <v>92108.38</v>
      </c>
      <c r="F1568" s="26">
        <v>92108.38</v>
      </c>
      <c r="G1568" s="69"/>
      <c r="H1568" s="103"/>
    </row>
    <row r="1569" spans="2:8" ht="15.6">
      <c r="B1569" s="102">
        <v>1582</v>
      </c>
      <c r="C1569" s="14" t="s">
        <v>1074</v>
      </c>
      <c r="D1569" s="15" t="s">
        <v>222</v>
      </c>
      <c r="E1569" s="26">
        <f t="shared" si="24"/>
        <v>92108.38</v>
      </c>
      <c r="F1569" s="26">
        <v>92108.38</v>
      </c>
      <c r="G1569" s="69"/>
      <c r="H1569" s="103"/>
    </row>
    <row r="1570" spans="2:8" ht="15.6">
      <c r="B1570" s="102">
        <v>1583</v>
      </c>
      <c r="C1570" s="14" t="s">
        <v>1075</v>
      </c>
      <c r="D1570" s="15" t="s">
        <v>222</v>
      </c>
      <c r="E1570" s="26">
        <f t="shared" si="24"/>
        <v>46780.09</v>
      </c>
      <c r="F1570" s="26">
        <v>46780.09</v>
      </c>
      <c r="G1570" s="69"/>
      <c r="H1570" s="103"/>
    </row>
    <row r="1571" spans="2:8" ht="15.6">
      <c r="B1571" s="102">
        <v>1584</v>
      </c>
      <c r="C1571" s="14" t="s">
        <v>1076</v>
      </c>
      <c r="D1571" s="15" t="s">
        <v>222</v>
      </c>
      <c r="E1571" s="26">
        <f t="shared" si="24"/>
        <v>40673.01</v>
      </c>
      <c r="F1571" s="26">
        <v>40673.01</v>
      </c>
      <c r="G1571" s="69"/>
      <c r="H1571" s="103"/>
    </row>
    <row r="1572" spans="2:8" ht="15.6">
      <c r="B1572" s="102">
        <v>1585</v>
      </c>
      <c r="C1572" s="14" t="s">
        <v>1077</v>
      </c>
      <c r="D1572" s="15" t="s">
        <v>221</v>
      </c>
      <c r="E1572" s="26">
        <f t="shared" si="24"/>
        <v>412745.55</v>
      </c>
      <c r="F1572" s="26">
        <v>412745.55</v>
      </c>
      <c r="G1572" s="69"/>
      <c r="H1572" s="103"/>
    </row>
    <row r="1573" spans="2:8" ht="15.6">
      <c r="B1573" s="102">
        <v>1586</v>
      </c>
      <c r="C1573" s="14" t="s">
        <v>1078</v>
      </c>
      <c r="D1573" s="15" t="s">
        <v>222</v>
      </c>
      <c r="E1573" s="26">
        <f t="shared" si="24"/>
        <v>48453.23</v>
      </c>
      <c r="F1573" s="26">
        <v>48453.23</v>
      </c>
      <c r="G1573" s="69"/>
      <c r="H1573" s="103"/>
    </row>
    <row r="1574" spans="2:8" ht="15.6">
      <c r="B1574" s="102">
        <v>1587</v>
      </c>
      <c r="C1574" s="14" t="s">
        <v>1078</v>
      </c>
      <c r="D1574" s="15" t="s">
        <v>221</v>
      </c>
      <c r="E1574" s="26">
        <f t="shared" si="24"/>
        <v>116930.59</v>
      </c>
      <c r="F1574" s="26">
        <v>116930.59</v>
      </c>
      <c r="G1574" s="69"/>
      <c r="H1574" s="103"/>
    </row>
    <row r="1575" spans="2:8" ht="15.6">
      <c r="B1575" s="102">
        <v>1588</v>
      </c>
      <c r="C1575" s="14" t="s">
        <v>1079</v>
      </c>
      <c r="D1575" s="15" t="s">
        <v>222</v>
      </c>
      <c r="E1575" s="26">
        <f t="shared" si="24"/>
        <v>54615.05</v>
      </c>
      <c r="F1575" s="26">
        <v>54615.05</v>
      </c>
      <c r="G1575" s="69"/>
      <c r="H1575" s="103"/>
    </row>
    <row r="1576" spans="2:8" ht="15.6">
      <c r="B1576" s="102">
        <v>1589</v>
      </c>
      <c r="C1576" s="14" t="s">
        <v>1080</v>
      </c>
      <c r="D1576" s="15" t="s">
        <v>222</v>
      </c>
      <c r="E1576" s="26">
        <f t="shared" si="24"/>
        <v>53027.59</v>
      </c>
      <c r="F1576" s="26">
        <v>53027.59</v>
      </c>
      <c r="G1576" s="69"/>
      <c r="H1576" s="103"/>
    </row>
    <row r="1577" spans="2:8" ht="15.6">
      <c r="B1577" s="102">
        <v>1590</v>
      </c>
      <c r="C1577" s="14" t="s">
        <v>1081</v>
      </c>
      <c r="D1577" s="15" t="s">
        <v>222</v>
      </c>
      <c r="E1577" s="26">
        <f t="shared" si="24"/>
        <v>46731.3</v>
      </c>
      <c r="F1577" s="26">
        <v>46731.3</v>
      </c>
      <c r="G1577" s="69"/>
      <c r="H1577" s="103"/>
    </row>
    <row r="1578" spans="2:8" ht="15.6">
      <c r="B1578" s="102">
        <v>1591</v>
      </c>
      <c r="C1578" s="14" t="s">
        <v>1082</v>
      </c>
      <c r="D1578" s="15" t="s">
        <v>222</v>
      </c>
      <c r="E1578" s="26">
        <f t="shared" si="24"/>
        <v>43701.56</v>
      </c>
      <c r="F1578" s="26">
        <v>43701.56</v>
      </c>
      <c r="G1578" s="69"/>
      <c r="H1578" s="103"/>
    </row>
    <row r="1579" spans="2:8" ht="15.6">
      <c r="B1579" s="102">
        <v>1592</v>
      </c>
      <c r="C1579" s="14" t="s">
        <v>1083</v>
      </c>
      <c r="D1579" s="15" t="s">
        <v>222</v>
      </c>
      <c r="E1579" s="26">
        <f t="shared" si="24"/>
        <v>47481</v>
      </c>
      <c r="F1579" s="26">
        <v>47481</v>
      </c>
      <c r="G1579" s="69"/>
      <c r="H1579" s="103"/>
    </row>
    <row r="1580" spans="2:8" ht="15.6">
      <c r="B1580" s="102">
        <v>1593</v>
      </c>
      <c r="C1580" s="14" t="s">
        <v>1084</v>
      </c>
      <c r="D1580" s="15" t="s">
        <v>222</v>
      </c>
      <c r="E1580" s="26">
        <f t="shared" si="24"/>
        <v>57550.78</v>
      </c>
      <c r="F1580" s="26">
        <v>57550.78</v>
      </c>
      <c r="G1580" s="69"/>
      <c r="H1580" s="103"/>
    </row>
    <row r="1581" spans="2:8" ht="15.6">
      <c r="B1581" s="102">
        <v>1594</v>
      </c>
      <c r="C1581" s="14" t="s">
        <v>1085</v>
      </c>
      <c r="D1581" s="15" t="s">
        <v>221</v>
      </c>
      <c r="E1581" s="26">
        <f t="shared" si="24"/>
        <v>143847.20000000001</v>
      </c>
      <c r="F1581" s="26">
        <v>143847.20000000001</v>
      </c>
      <c r="G1581" s="69"/>
      <c r="H1581" s="103"/>
    </row>
    <row r="1582" spans="2:8" ht="15.6">
      <c r="B1582" s="102">
        <v>1595</v>
      </c>
      <c r="C1582" s="14" t="s">
        <v>1086</v>
      </c>
      <c r="D1582" s="15" t="s">
        <v>222</v>
      </c>
      <c r="E1582" s="26">
        <f t="shared" si="24"/>
        <v>85204</v>
      </c>
      <c r="F1582" s="26">
        <v>85204</v>
      </c>
      <c r="G1582" s="69"/>
      <c r="H1582" s="103"/>
    </row>
    <row r="1583" spans="2:8" ht="15.6">
      <c r="B1583" s="102">
        <v>1596</v>
      </c>
      <c r="C1583" s="14" t="s">
        <v>1087</v>
      </c>
      <c r="D1583" s="15" t="s">
        <v>222</v>
      </c>
      <c r="E1583" s="26">
        <f t="shared" si="24"/>
        <v>85204</v>
      </c>
      <c r="F1583" s="26">
        <v>85204</v>
      </c>
      <c r="G1583" s="69"/>
      <c r="H1583" s="103"/>
    </row>
    <row r="1584" spans="2:8" ht="15.6">
      <c r="B1584" s="102">
        <v>1597</v>
      </c>
      <c r="C1584" s="14" t="s">
        <v>1087</v>
      </c>
      <c r="D1584" s="15" t="s">
        <v>221</v>
      </c>
      <c r="E1584" s="26">
        <f t="shared" si="24"/>
        <v>417333</v>
      </c>
      <c r="F1584" s="26">
        <v>417333</v>
      </c>
      <c r="G1584" s="69"/>
      <c r="H1584" s="103"/>
    </row>
    <row r="1585" spans="2:8" ht="15.6">
      <c r="B1585" s="102">
        <v>1598</v>
      </c>
      <c r="C1585" s="14" t="s">
        <v>1088</v>
      </c>
      <c r="D1585" s="15" t="s">
        <v>222</v>
      </c>
      <c r="E1585" s="26">
        <f t="shared" si="24"/>
        <v>85204</v>
      </c>
      <c r="F1585" s="26">
        <v>85204</v>
      </c>
      <c r="G1585" s="69"/>
      <c r="H1585" s="103"/>
    </row>
    <row r="1586" spans="2:8" ht="15.6">
      <c r="B1586" s="102">
        <v>1599</v>
      </c>
      <c r="C1586" s="14" t="s">
        <v>1089</v>
      </c>
      <c r="D1586" s="15" t="s">
        <v>222</v>
      </c>
      <c r="E1586" s="26">
        <f t="shared" si="24"/>
        <v>37678.97</v>
      </c>
      <c r="F1586" s="26">
        <v>37678.97</v>
      </c>
      <c r="G1586" s="69"/>
      <c r="H1586" s="103"/>
    </row>
    <row r="1587" spans="2:8" ht="15.6">
      <c r="B1587" s="102">
        <v>1600</v>
      </c>
      <c r="C1587" s="14" t="s">
        <v>1090</v>
      </c>
      <c r="D1587" s="15" t="s">
        <v>222</v>
      </c>
      <c r="E1587" s="26">
        <f t="shared" si="24"/>
        <v>134028.51</v>
      </c>
      <c r="F1587" s="26">
        <v>134028.51</v>
      </c>
      <c r="G1587" s="69"/>
      <c r="H1587" s="103"/>
    </row>
    <row r="1588" spans="2:8" ht="15.6">
      <c r="B1588" s="102">
        <v>1601</v>
      </c>
      <c r="C1588" s="14" t="s">
        <v>1091</v>
      </c>
      <c r="D1588" s="15" t="s">
        <v>222</v>
      </c>
      <c r="E1588" s="26">
        <f t="shared" si="24"/>
        <v>37676.589999999997</v>
      </c>
      <c r="F1588" s="26">
        <v>37676.589999999997</v>
      </c>
      <c r="G1588" s="69"/>
      <c r="H1588" s="103"/>
    </row>
    <row r="1589" spans="2:8" ht="15.6">
      <c r="B1589" s="102">
        <v>1602</v>
      </c>
      <c r="C1589" s="14" t="s">
        <v>1092</v>
      </c>
      <c r="D1589" s="15" t="s">
        <v>222</v>
      </c>
      <c r="E1589" s="26">
        <f t="shared" si="24"/>
        <v>82123.09</v>
      </c>
      <c r="F1589" s="26">
        <v>82123.09</v>
      </c>
      <c r="G1589" s="69"/>
      <c r="H1589" s="103"/>
    </row>
    <row r="1590" spans="2:8" ht="15.6">
      <c r="B1590" s="102">
        <v>1603</v>
      </c>
      <c r="C1590" s="14" t="s">
        <v>1093</v>
      </c>
      <c r="D1590" s="15" t="s">
        <v>1037</v>
      </c>
      <c r="E1590" s="26">
        <f t="shared" si="24"/>
        <v>12103.49</v>
      </c>
      <c r="F1590" s="26">
        <v>12103.49</v>
      </c>
      <c r="G1590" s="69"/>
      <c r="H1590" s="103"/>
    </row>
    <row r="1591" spans="2:8" ht="15.6">
      <c r="B1591" s="102">
        <v>1604</v>
      </c>
      <c r="C1591" s="14" t="s">
        <v>1094</v>
      </c>
      <c r="D1591" s="15" t="s">
        <v>222</v>
      </c>
      <c r="E1591" s="26">
        <f t="shared" si="24"/>
        <v>111403.04</v>
      </c>
      <c r="F1591" s="26">
        <v>111403.04</v>
      </c>
      <c r="G1591" s="69"/>
      <c r="H1591" s="103"/>
    </row>
    <row r="1592" spans="2:8" ht="15.6">
      <c r="B1592" s="102">
        <v>1605</v>
      </c>
      <c r="C1592" s="14" t="s">
        <v>1095</v>
      </c>
      <c r="D1592" s="15" t="s">
        <v>222</v>
      </c>
      <c r="E1592" s="26">
        <f t="shared" si="24"/>
        <v>97663.3</v>
      </c>
      <c r="F1592" s="26">
        <v>97663.3</v>
      </c>
      <c r="G1592" s="69"/>
      <c r="H1592" s="103"/>
    </row>
    <row r="1593" spans="2:8" ht="15.6">
      <c r="B1593" s="102">
        <v>1606</v>
      </c>
      <c r="C1593" s="14" t="s">
        <v>1096</v>
      </c>
      <c r="D1593" s="15" t="s">
        <v>222</v>
      </c>
      <c r="E1593" s="26">
        <f t="shared" si="24"/>
        <v>97663.3</v>
      </c>
      <c r="F1593" s="26">
        <v>97663.3</v>
      </c>
      <c r="G1593" s="69"/>
      <c r="H1593" s="103"/>
    </row>
    <row r="1594" spans="2:8" ht="15.6">
      <c r="B1594" s="102">
        <v>1607</v>
      </c>
      <c r="C1594" s="14" t="s">
        <v>1097</v>
      </c>
      <c r="D1594" s="15" t="s">
        <v>222</v>
      </c>
      <c r="E1594" s="26">
        <f t="shared" si="24"/>
        <v>97663.3</v>
      </c>
      <c r="F1594" s="26">
        <v>97663.3</v>
      </c>
      <c r="G1594" s="69"/>
      <c r="H1594" s="103"/>
    </row>
    <row r="1595" spans="2:8" ht="15.6">
      <c r="B1595" s="102">
        <v>1608</v>
      </c>
      <c r="C1595" s="14" t="s">
        <v>1098</v>
      </c>
      <c r="D1595" s="15" t="s">
        <v>222</v>
      </c>
      <c r="E1595" s="26">
        <f t="shared" si="24"/>
        <v>97663.3</v>
      </c>
      <c r="F1595" s="26">
        <v>97663.3</v>
      </c>
      <c r="G1595" s="69"/>
      <c r="H1595" s="103"/>
    </row>
    <row r="1596" spans="2:8" ht="15.6">
      <c r="B1596" s="102">
        <v>1609</v>
      </c>
      <c r="C1596" s="14" t="s">
        <v>1099</v>
      </c>
      <c r="D1596" s="15" t="s">
        <v>222</v>
      </c>
      <c r="E1596" s="26">
        <f t="shared" si="24"/>
        <v>128103.5</v>
      </c>
      <c r="F1596" s="26">
        <v>128103.5</v>
      </c>
      <c r="G1596" s="69"/>
      <c r="H1596" s="103"/>
    </row>
    <row r="1597" spans="2:8" ht="15.6">
      <c r="B1597" s="102">
        <v>1610</v>
      </c>
      <c r="C1597" s="14" t="s">
        <v>1100</v>
      </c>
      <c r="D1597" s="15" t="s">
        <v>222</v>
      </c>
      <c r="E1597" s="26">
        <f t="shared" si="24"/>
        <v>448920.36</v>
      </c>
      <c r="F1597" s="26">
        <v>448920.36</v>
      </c>
      <c r="G1597" s="69"/>
      <c r="H1597" s="103"/>
    </row>
    <row r="1598" spans="2:8" ht="15.6">
      <c r="B1598" s="102">
        <v>1611</v>
      </c>
      <c r="C1598" s="14" t="s">
        <v>1101</v>
      </c>
      <c r="D1598" s="15" t="s">
        <v>223</v>
      </c>
      <c r="E1598" s="26">
        <f t="shared" si="24"/>
        <v>6139.21</v>
      </c>
      <c r="F1598" s="26">
        <v>6139.21</v>
      </c>
      <c r="G1598" s="69"/>
      <c r="H1598" s="103"/>
    </row>
    <row r="1599" spans="2:8" ht="15.6">
      <c r="B1599" s="102">
        <v>1612</v>
      </c>
      <c r="C1599" s="14" t="s">
        <v>1102</v>
      </c>
      <c r="D1599" s="15" t="s">
        <v>223</v>
      </c>
      <c r="E1599" s="26">
        <f t="shared" si="24"/>
        <v>23178.82</v>
      </c>
      <c r="F1599" s="26">
        <v>23178.82</v>
      </c>
      <c r="G1599" s="69"/>
      <c r="H1599" s="103"/>
    </row>
    <row r="1600" spans="2:8" ht="15.6">
      <c r="B1600" s="102">
        <v>1613</v>
      </c>
      <c r="C1600" s="14" t="s">
        <v>1102</v>
      </c>
      <c r="D1600" s="15" t="s">
        <v>222</v>
      </c>
      <c r="E1600" s="26">
        <f t="shared" si="24"/>
        <v>64680.07</v>
      </c>
      <c r="F1600" s="26">
        <v>64680.07</v>
      </c>
      <c r="G1600" s="69"/>
      <c r="H1600" s="103"/>
    </row>
    <row r="1601" spans="2:8" ht="15.6">
      <c r="B1601" s="102">
        <v>1614</v>
      </c>
      <c r="C1601" s="14" t="s">
        <v>1103</v>
      </c>
      <c r="D1601" s="15" t="s">
        <v>223</v>
      </c>
      <c r="E1601" s="26">
        <f t="shared" si="24"/>
        <v>23178.82</v>
      </c>
      <c r="F1601" s="26">
        <v>23178.82</v>
      </c>
      <c r="G1601" s="69"/>
      <c r="H1601" s="103"/>
    </row>
    <row r="1602" spans="2:8" ht="15.6">
      <c r="B1602" s="102">
        <v>1615</v>
      </c>
      <c r="C1602" s="14" t="s">
        <v>1104</v>
      </c>
      <c r="D1602" s="15" t="s">
        <v>222</v>
      </c>
      <c r="E1602" s="26">
        <f t="shared" si="24"/>
        <v>59416.7</v>
      </c>
      <c r="F1602" s="26">
        <v>59416.7</v>
      </c>
      <c r="G1602" s="69"/>
      <c r="H1602" s="103"/>
    </row>
    <row r="1603" spans="2:8" ht="15.6">
      <c r="B1603" s="102">
        <v>1616</v>
      </c>
      <c r="C1603" s="14" t="s">
        <v>1105</v>
      </c>
      <c r="D1603" s="15" t="s">
        <v>222</v>
      </c>
      <c r="E1603" s="26">
        <f t="shared" si="24"/>
        <v>67058.880000000005</v>
      </c>
      <c r="F1603" s="26">
        <v>67058.880000000005</v>
      </c>
      <c r="G1603" s="69"/>
      <c r="H1603" s="103"/>
    </row>
    <row r="1604" spans="2:8" ht="15.6">
      <c r="B1604" s="102">
        <v>1617</v>
      </c>
      <c r="C1604" s="14" t="s">
        <v>1106</v>
      </c>
      <c r="D1604" s="15" t="s">
        <v>223</v>
      </c>
      <c r="E1604" s="26">
        <f t="shared" si="24"/>
        <v>23178.82</v>
      </c>
      <c r="F1604" s="26">
        <v>23178.82</v>
      </c>
      <c r="G1604" s="69"/>
      <c r="H1604" s="103"/>
    </row>
    <row r="1605" spans="2:8" ht="15.6">
      <c r="B1605" s="102">
        <v>1618</v>
      </c>
      <c r="C1605" s="14" t="s">
        <v>1106</v>
      </c>
      <c r="D1605" s="15" t="s">
        <v>222</v>
      </c>
      <c r="E1605" s="26">
        <f t="shared" si="24"/>
        <v>64678.879999999997</v>
      </c>
      <c r="F1605" s="26">
        <v>64678.879999999997</v>
      </c>
      <c r="G1605" s="69"/>
      <c r="H1605" s="103"/>
    </row>
    <row r="1606" spans="2:8" ht="15.6">
      <c r="B1606" s="102">
        <v>1619</v>
      </c>
      <c r="C1606" s="14" t="s">
        <v>1107</v>
      </c>
      <c r="D1606" s="15" t="s">
        <v>223</v>
      </c>
      <c r="E1606" s="26">
        <f t="shared" si="24"/>
        <v>41055</v>
      </c>
      <c r="F1606" s="26">
        <v>41055</v>
      </c>
      <c r="G1606" s="69"/>
      <c r="H1606" s="103"/>
    </row>
    <row r="1607" spans="2:8" ht="15.6">
      <c r="B1607" s="102">
        <v>1620</v>
      </c>
      <c r="C1607" s="14" t="s">
        <v>1108</v>
      </c>
      <c r="D1607" s="15" t="s">
        <v>223</v>
      </c>
      <c r="E1607" s="26">
        <f t="shared" si="24"/>
        <v>32510.799999999999</v>
      </c>
      <c r="F1607" s="26">
        <v>32510.799999999999</v>
      </c>
      <c r="G1607" s="69"/>
      <c r="H1607" s="103"/>
    </row>
    <row r="1608" spans="2:8" ht="15.6">
      <c r="B1608" s="102">
        <v>1621</v>
      </c>
      <c r="C1608" s="14" t="s">
        <v>1109</v>
      </c>
      <c r="D1608" s="15" t="s">
        <v>222</v>
      </c>
      <c r="E1608" s="26">
        <f t="shared" si="24"/>
        <v>87964.800000000003</v>
      </c>
      <c r="F1608" s="26">
        <v>87964.800000000003</v>
      </c>
      <c r="G1608" s="69"/>
      <c r="H1608" s="103"/>
    </row>
    <row r="1609" spans="2:8" ht="15.6">
      <c r="B1609" s="102">
        <v>1622</v>
      </c>
      <c r="C1609" s="14" t="s">
        <v>1110</v>
      </c>
      <c r="D1609" s="15" t="s">
        <v>270</v>
      </c>
      <c r="E1609" s="26">
        <f t="shared" si="24"/>
        <v>58943.08</v>
      </c>
      <c r="F1609" s="26">
        <v>58943.08</v>
      </c>
      <c r="G1609" s="69"/>
      <c r="H1609" s="103"/>
    </row>
    <row r="1610" spans="2:8" ht="15.6">
      <c r="B1610" s="102">
        <v>1623</v>
      </c>
      <c r="C1610" s="14" t="s">
        <v>1111</v>
      </c>
      <c r="D1610" s="15" t="s">
        <v>221</v>
      </c>
      <c r="E1610" s="26">
        <f t="shared" si="24"/>
        <v>328900.53000000003</v>
      </c>
      <c r="F1610" s="26">
        <v>328900.53000000003</v>
      </c>
      <c r="G1610" s="69"/>
      <c r="H1610" s="103"/>
    </row>
    <row r="1611" spans="2:8" ht="15.6">
      <c r="B1611" s="102">
        <v>1624</v>
      </c>
      <c r="C1611" s="14" t="s">
        <v>1111</v>
      </c>
      <c r="D1611" s="15" t="s">
        <v>222</v>
      </c>
      <c r="E1611" s="26">
        <f t="shared" si="24"/>
        <v>70900.2</v>
      </c>
      <c r="F1611" s="26">
        <v>70900.2</v>
      </c>
      <c r="G1611" s="69"/>
      <c r="H1611" s="103"/>
    </row>
    <row r="1612" spans="2:8" ht="15.6">
      <c r="B1612" s="102">
        <v>1625</v>
      </c>
      <c r="C1612" s="14" t="s">
        <v>1112</v>
      </c>
      <c r="D1612" s="15" t="s">
        <v>221</v>
      </c>
      <c r="E1612" s="26">
        <f t="shared" si="24"/>
        <v>286195</v>
      </c>
      <c r="F1612" s="26">
        <v>286195</v>
      </c>
      <c r="G1612" s="69"/>
      <c r="H1612" s="103"/>
    </row>
    <row r="1613" spans="2:8" ht="15.6">
      <c r="B1613" s="102">
        <v>1626</v>
      </c>
      <c r="C1613" s="14" t="s">
        <v>1112</v>
      </c>
      <c r="D1613" s="15" t="s">
        <v>223</v>
      </c>
      <c r="E1613" s="26">
        <f t="shared" ref="E1613:E1676" si="25">+AVERAGE(F1613:H1613)</f>
        <v>20899.97</v>
      </c>
      <c r="F1613" s="26">
        <v>20899.97</v>
      </c>
      <c r="G1613" s="69"/>
      <c r="H1613" s="103"/>
    </row>
    <row r="1614" spans="2:8" ht="15.6">
      <c r="B1614" s="102">
        <v>1627</v>
      </c>
      <c r="C1614" s="14" t="s">
        <v>1113</v>
      </c>
      <c r="D1614" s="15" t="s">
        <v>1114</v>
      </c>
      <c r="E1614" s="26">
        <f t="shared" si="25"/>
        <v>269900.33</v>
      </c>
      <c r="F1614" s="26">
        <v>269900.33</v>
      </c>
      <c r="G1614" s="69"/>
      <c r="H1614" s="103"/>
    </row>
    <row r="1615" spans="2:8" ht="15.6">
      <c r="B1615" s="102">
        <v>1628</v>
      </c>
      <c r="C1615" s="14" t="s">
        <v>1115</v>
      </c>
      <c r="D1615" s="15" t="s">
        <v>222</v>
      </c>
      <c r="E1615" s="26">
        <f t="shared" si="25"/>
        <v>70900.2</v>
      </c>
      <c r="F1615" s="26">
        <v>70900.2</v>
      </c>
      <c r="G1615" s="69"/>
      <c r="H1615" s="103"/>
    </row>
    <row r="1616" spans="2:8" ht="15.6">
      <c r="B1616" s="102">
        <v>1629</v>
      </c>
      <c r="C1616" s="14" t="s">
        <v>1116</v>
      </c>
      <c r="D1616" s="15" t="s">
        <v>222</v>
      </c>
      <c r="E1616" s="26">
        <f t="shared" si="25"/>
        <v>68887.91</v>
      </c>
      <c r="F1616" s="26">
        <v>68887.91</v>
      </c>
      <c r="G1616" s="69"/>
      <c r="H1616" s="103"/>
    </row>
    <row r="1617" spans="2:8" ht="15.6">
      <c r="B1617" s="102">
        <v>1630</v>
      </c>
      <c r="C1617" s="14" t="s">
        <v>1117</v>
      </c>
      <c r="D1617" s="15" t="s">
        <v>223</v>
      </c>
      <c r="E1617" s="26">
        <f t="shared" si="25"/>
        <v>18499.740000000002</v>
      </c>
      <c r="F1617" s="26">
        <v>18499.740000000002</v>
      </c>
      <c r="G1617" s="69"/>
      <c r="H1617" s="103"/>
    </row>
    <row r="1618" spans="2:8" ht="15.6">
      <c r="B1618" s="102">
        <v>1631</v>
      </c>
      <c r="C1618" s="14" t="s">
        <v>1117</v>
      </c>
      <c r="D1618" s="15" t="s">
        <v>222</v>
      </c>
      <c r="E1618" s="26">
        <f t="shared" si="25"/>
        <v>57911.35</v>
      </c>
      <c r="F1618" s="26">
        <v>57911.35</v>
      </c>
      <c r="G1618" s="69"/>
      <c r="H1618" s="103"/>
    </row>
    <row r="1619" spans="2:8" ht="15.6">
      <c r="B1619" s="102">
        <v>1632</v>
      </c>
      <c r="C1619" s="14" t="s">
        <v>1117</v>
      </c>
      <c r="D1619" s="15" t="s">
        <v>1118</v>
      </c>
      <c r="E1619" s="26">
        <f t="shared" si="25"/>
        <v>138900.37</v>
      </c>
      <c r="F1619" s="26">
        <v>138900.37</v>
      </c>
      <c r="G1619" s="69"/>
      <c r="H1619" s="103"/>
    </row>
    <row r="1620" spans="2:8" ht="15.6">
      <c r="B1620" s="102">
        <v>1633</v>
      </c>
      <c r="C1620" s="14" t="s">
        <v>1120</v>
      </c>
      <c r="D1620" s="15" t="s">
        <v>1114</v>
      </c>
      <c r="E1620" s="26">
        <f t="shared" si="25"/>
        <v>225900.08</v>
      </c>
      <c r="F1620" s="26">
        <v>225900.08</v>
      </c>
      <c r="G1620" s="69"/>
      <c r="H1620" s="103"/>
    </row>
    <row r="1621" spans="2:8" ht="15.6">
      <c r="B1621" s="102">
        <v>1634</v>
      </c>
      <c r="C1621" s="14" t="s">
        <v>1121</v>
      </c>
      <c r="D1621" s="15" t="s">
        <v>221</v>
      </c>
      <c r="E1621" s="26">
        <f t="shared" si="25"/>
        <v>267899.94</v>
      </c>
      <c r="F1621" s="26">
        <v>267899.94</v>
      </c>
      <c r="G1621" s="69"/>
      <c r="H1621" s="103"/>
    </row>
    <row r="1622" spans="2:8" ht="15.6">
      <c r="B1622" s="102">
        <v>1635</v>
      </c>
      <c r="C1622" s="14" t="s">
        <v>1119</v>
      </c>
      <c r="D1622" s="15" t="s">
        <v>223</v>
      </c>
      <c r="E1622" s="26">
        <f t="shared" si="25"/>
        <v>18499.740000000002</v>
      </c>
      <c r="F1622" s="26">
        <v>18499.740000000002</v>
      </c>
      <c r="G1622" s="69"/>
      <c r="H1622" s="103"/>
    </row>
    <row r="1623" spans="2:8" ht="15.6">
      <c r="B1623" s="102">
        <v>1636</v>
      </c>
      <c r="C1623" s="14" t="s">
        <v>1122</v>
      </c>
      <c r="D1623" s="15" t="s">
        <v>222</v>
      </c>
      <c r="E1623" s="26">
        <f t="shared" si="25"/>
        <v>57911.35</v>
      </c>
      <c r="F1623" s="26">
        <v>57911.35</v>
      </c>
      <c r="G1623" s="69"/>
      <c r="H1623" s="103"/>
    </row>
    <row r="1624" spans="2:8" ht="15.6">
      <c r="B1624" s="102">
        <v>1637</v>
      </c>
      <c r="C1624" s="14" t="s">
        <v>1122</v>
      </c>
      <c r="D1624" s="15" t="s">
        <v>223</v>
      </c>
      <c r="E1624" s="26">
        <f t="shared" si="25"/>
        <v>18499.740000000002</v>
      </c>
      <c r="F1624" s="26">
        <v>18499.740000000002</v>
      </c>
      <c r="G1624" s="69"/>
      <c r="H1624" s="103"/>
    </row>
    <row r="1625" spans="2:8" ht="15.6">
      <c r="B1625" s="102">
        <v>1638</v>
      </c>
      <c r="C1625" s="14" t="s">
        <v>1123</v>
      </c>
      <c r="D1625" s="15" t="s">
        <v>1114</v>
      </c>
      <c r="E1625" s="26">
        <f t="shared" si="25"/>
        <v>225900.08</v>
      </c>
      <c r="F1625" s="26">
        <v>225900.08</v>
      </c>
      <c r="G1625" s="69"/>
      <c r="H1625" s="103"/>
    </row>
    <row r="1626" spans="2:8" ht="15.6">
      <c r="B1626" s="102">
        <v>1639</v>
      </c>
      <c r="C1626" s="14" t="s">
        <v>1124</v>
      </c>
      <c r="D1626" s="15" t="s">
        <v>222</v>
      </c>
      <c r="E1626" s="26">
        <f t="shared" si="25"/>
        <v>57911.35</v>
      </c>
      <c r="F1626" s="26">
        <v>57911.35</v>
      </c>
      <c r="G1626" s="69"/>
      <c r="H1626" s="103"/>
    </row>
    <row r="1627" spans="2:8" ht="15.6">
      <c r="B1627" s="102">
        <v>1640</v>
      </c>
      <c r="C1627" s="14" t="s">
        <v>1125</v>
      </c>
      <c r="D1627" s="15" t="s">
        <v>222</v>
      </c>
      <c r="E1627" s="26">
        <f t="shared" si="25"/>
        <v>57911.35</v>
      </c>
      <c r="F1627" s="26">
        <v>57911.35</v>
      </c>
      <c r="G1627" s="69"/>
      <c r="H1627" s="103"/>
    </row>
    <row r="1628" spans="2:8" ht="15.6">
      <c r="B1628" s="102">
        <v>1641</v>
      </c>
      <c r="C1628" s="14" t="s">
        <v>1125</v>
      </c>
      <c r="D1628" s="15" t="s">
        <v>1118</v>
      </c>
      <c r="E1628" s="26">
        <f t="shared" si="25"/>
        <v>138900.37</v>
      </c>
      <c r="F1628" s="26">
        <v>138900.37</v>
      </c>
      <c r="G1628" s="69"/>
      <c r="H1628" s="103"/>
    </row>
    <row r="1629" spans="2:8" ht="15.6">
      <c r="B1629" s="102">
        <v>1642</v>
      </c>
      <c r="C1629" s="14" t="s">
        <v>1125</v>
      </c>
      <c r="D1629" s="15" t="s">
        <v>223</v>
      </c>
      <c r="E1629" s="26">
        <f t="shared" si="25"/>
        <v>18499.740000000002</v>
      </c>
      <c r="F1629" s="26">
        <v>18499.740000000002</v>
      </c>
      <c r="G1629" s="69"/>
      <c r="H1629" s="103"/>
    </row>
    <row r="1630" spans="2:8" ht="15.6">
      <c r="B1630" s="102">
        <v>1643</v>
      </c>
      <c r="C1630" s="14" t="s">
        <v>1126</v>
      </c>
      <c r="D1630" s="15" t="s">
        <v>1114</v>
      </c>
      <c r="E1630" s="26">
        <f t="shared" si="25"/>
        <v>225900.08</v>
      </c>
      <c r="F1630" s="26">
        <v>225900.08</v>
      </c>
      <c r="G1630" s="69"/>
      <c r="H1630" s="103"/>
    </row>
    <row r="1631" spans="2:8" ht="15.6">
      <c r="B1631" s="102">
        <v>1644</v>
      </c>
      <c r="C1631" s="14" t="s">
        <v>1127</v>
      </c>
      <c r="D1631" s="15" t="s">
        <v>222</v>
      </c>
      <c r="E1631" s="26">
        <f t="shared" si="25"/>
        <v>108813.6</v>
      </c>
      <c r="F1631" s="26">
        <v>108813.6</v>
      </c>
      <c r="G1631" s="69"/>
      <c r="H1631" s="103"/>
    </row>
    <row r="1632" spans="2:8" ht="15.6">
      <c r="B1632" s="102">
        <v>1645</v>
      </c>
      <c r="C1632" s="14" t="s">
        <v>1128</v>
      </c>
      <c r="D1632" s="15" t="s">
        <v>222</v>
      </c>
      <c r="E1632" s="26">
        <f t="shared" si="25"/>
        <v>97675.199999999997</v>
      </c>
      <c r="F1632" s="26">
        <v>97675.199999999997</v>
      </c>
      <c r="G1632" s="69"/>
      <c r="H1632" s="103"/>
    </row>
    <row r="1633" spans="2:8" ht="15.6">
      <c r="B1633" s="102">
        <v>1646</v>
      </c>
      <c r="C1633" s="14" t="s">
        <v>1129</v>
      </c>
      <c r="D1633" s="15" t="s">
        <v>223</v>
      </c>
      <c r="E1633" s="26">
        <f t="shared" si="25"/>
        <v>35343</v>
      </c>
      <c r="F1633" s="26">
        <v>35343</v>
      </c>
      <c r="G1633" s="69"/>
      <c r="H1633" s="103"/>
    </row>
    <row r="1634" spans="2:8" ht="15.6">
      <c r="B1634" s="102">
        <v>1647</v>
      </c>
      <c r="C1634" s="14" t="s">
        <v>1130</v>
      </c>
      <c r="D1634" s="15" t="s">
        <v>222</v>
      </c>
      <c r="E1634" s="26">
        <f t="shared" si="25"/>
        <v>108813.6</v>
      </c>
      <c r="F1634" s="26">
        <v>108813.6</v>
      </c>
      <c r="G1634" s="69"/>
      <c r="H1634" s="103"/>
    </row>
    <row r="1635" spans="2:8" ht="15.6">
      <c r="B1635" s="102">
        <v>1648</v>
      </c>
      <c r="C1635" s="14" t="s">
        <v>1132</v>
      </c>
      <c r="D1635" s="15" t="s">
        <v>222</v>
      </c>
      <c r="E1635" s="26">
        <f t="shared" si="25"/>
        <v>108813.6</v>
      </c>
      <c r="F1635" s="26">
        <v>108813.6</v>
      </c>
      <c r="G1635" s="69"/>
      <c r="H1635" s="103"/>
    </row>
    <row r="1636" spans="2:8" ht="15.6">
      <c r="B1636" s="102">
        <v>1649</v>
      </c>
      <c r="C1636" s="14" t="s">
        <v>1132</v>
      </c>
      <c r="D1636" s="15" t="s">
        <v>223</v>
      </c>
      <c r="E1636" s="26">
        <f t="shared" si="25"/>
        <v>40388.6</v>
      </c>
      <c r="F1636" s="26">
        <v>40388.6</v>
      </c>
      <c r="G1636" s="69"/>
      <c r="H1636" s="103"/>
    </row>
    <row r="1637" spans="2:8" ht="15.6">
      <c r="B1637" s="102">
        <v>1650</v>
      </c>
      <c r="C1637" s="14" t="s">
        <v>1131</v>
      </c>
      <c r="D1637" s="15" t="s">
        <v>222</v>
      </c>
      <c r="E1637" s="26">
        <f t="shared" si="25"/>
        <v>108813.6</v>
      </c>
      <c r="F1637" s="26">
        <v>108813.6</v>
      </c>
      <c r="G1637" s="69"/>
      <c r="H1637" s="103"/>
    </row>
    <row r="1638" spans="2:8" ht="15.6">
      <c r="B1638" s="102">
        <v>1651</v>
      </c>
      <c r="C1638" s="14" t="s">
        <v>1133</v>
      </c>
      <c r="D1638" s="15" t="s">
        <v>222</v>
      </c>
      <c r="E1638" s="26">
        <f t="shared" si="25"/>
        <v>108813.6</v>
      </c>
      <c r="F1638" s="26">
        <v>108813.6</v>
      </c>
      <c r="G1638" s="69"/>
      <c r="H1638" s="103"/>
    </row>
    <row r="1639" spans="2:8" ht="15.6">
      <c r="B1639" s="102">
        <v>1652</v>
      </c>
      <c r="C1639" s="14" t="s">
        <v>1134</v>
      </c>
      <c r="D1639" s="15" t="s">
        <v>222</v>
      </c>
      <c r="E1639" s="26">
        <f t="shared" si="25"/>
        <v>97675.199999999997</v>
      </c>
      <c r="F1639" s="26">
        <v>97675.199999999997</v>
      </c>
      <c r="G1639" s="69"/>
      <c r="H1639" s="103"/>
    </row>
    <row r="1640" spans="2:8" ht="15.6">
      <c r="B1640" s="102">
        <v>1653</v>
      </c>
      <c r="C1640" s="14" t="s">
        <v>1135</v>
      </c>
      <c r="D1640" s="15" t="s">
        <v>222</v>
      </c>
      <c r="E1640" s="26">
        <f t="shared" si="25"/>
        <v>108813.6</v>
      </c>
      <c r="F1640" s="26">
        <v>108813.6</v>
      </c>
      <c r="G1640" s="69"/>
      <c r="H1640" s="103"/>
    </row>
    <row r="1641" spans="2:8" ht="15.6">
      <c r="B1641" s="102">
        <v>1654</v>
      </c>
      <c r="C1641" s="14" t="s">
        <v>1136</v>
      </c>
      <c r="D1641" s="15" t="s">
        <v>222</v>
      </c>
      <c r="E1641" s="26">
        <f t="shared" si="25"/>
        <v>108813.6</v>
      </c>
      <c r="F1641" s="26">
        <v>108813.6</v>
      </c>
      <c r="G1641" s="69"/>
      <c r="H1641" s="103"/>
    </row>
    <row r="1642" spans="2:8" ht="15.6">
      <c r="B1642" s="102">
        <v>1655</v>
      </c>
      <c r="C1642" s="14" t="s">
        <v>1138</v>
      </c>
      <c r="D1642" s="15" t="s">
        <v>222</v>
      </c>
      <c r="E1642" s="26">
        <f t="shared" si="25"/>
        <v>108813.6</v>
      </c>
      <c r="F1642" s="26">
        <v>108813.6</v>
      </c>
      <c r="G1642" s="69"/>
      <c r="H1642" s="103"/>
    </row>
    <row r="1643" spans="2:8" ht="15.6">
      <c r="B1643" s="102">
        <v>1656</v>
      </c>
      <c r="C1643" s="14" t="s">
        <v>1137</v>
      </c>
      <c r="D1643" s="15" t="s">
        <v>222</v>
      </c>
      <c r="E1643" s="26">
        <f t="shared" si="25"/>
        <v>108813.6</v>
      </c>
      <c r="F1643" s="26">
        <v>108813.6</v>
      </c>
      <c r="G1643" s="69"/>
      <c r="H1643" s="103"/>
    </row>
    <row r="1644" spans="2:8" ht="15.6">
      <c r="B1644" s="102">
        <v>1657</v>
      </c>
      <c r="C1644" s="14" t="s">
        <v>1139</v>
      </c>
      <c r="D1644" s="15" t="s">
        <v>222</v>
      </c>
      <c r="E1644" s="26">
        <f t="shared" si="25"/>
        <v>108813.6</v>
      </c>
      <c r="F1644" s="26">
        <v>108813.6</v>
      </c>
      <c r="G1644" s="69"/>
      <c r="H1644" s="103"/>
    </row>
    <row r="1645" spans="2:8" ht="15.6">
      <c r="B1645" s="102">
        <v>1658</v>
      </c>
      <c r="C1645" s="14" t="s">
        <v>1140</v>
      </c>
      <c r="D1645" s="15" t="s">
        <v>222</v>
      </c>
      <c r="E1645" s="26">
        <f t="shared" si="25"/>
        <v>119333.2</v>
      </c>
      <c r="F1645" s="26">
        <v>119333.2</v>
      </c>
      <c r="G1645" s="69"/>
      <c r="H1645" s="103"/>
    </row>
    <row r="1646" spans="2:8" ht="15.6">
      <c r="B1646" s="102">
        <v>1659</v>
      </c>
      <c r="C1646" s="14" t="s">
        <v>1142</v>
      </c>
      <c r="D1646" s="15" t="s">
        <v>213</v>
      </c>
      <c r="E1646" s="26">
        <f t="shared" si="25"/>
        <v>59068.03</v>
      </c>
      <c r="F1646" s="26">
        <v>59068.03</v>
      </c>
      <c r="G1646" s="69"/>
      <c r="H1646" s="103"/>
    </row>
    <row r="1647" spans="2:8" ht="15.6">
      <c r="B1647" s="102">
        <v>1660</v>
      </c>
      <c r="C1647" s="14" t="s">
        <v>1141</v>
      </c>
      <c r="D1647" s="15" t="s">
        <v>213</v>
      </c>
      <c r="E1647" s="26">
        <f t="shared" si="25"/>
        <v>126180.46</v>
      </c>
      <c r="F1647" s="26">
        <v>126180.46</v>
      </c>
      <c r="G1647" s="69"/>
      <c r="H1647" s="103"/>
    </row>
    <row r="1648" spans="2:8" ht="15.6">
      <c r="B1648" s="102">
        <v>1661</v>
      </c>
      <c r="C1648" s="14" t="s">
        <v>1146</v>
      </c>
      <c r="D1648" s="15" t="s">
        <v>222</v>
      </c>
      <c r="E1648" s="26">
        <f t="shared" si="25"/>
        <v>101150</v>
      </c>
      <c r="F1648" s="26">
        <v>101150</v>
      </c>
      <c r="G1648" s="69"/>
      <c r="H1648" s="103"/>
    </row>
    <row r="1649" spans="2:8" ht="15.6">
      <c r="B1649" s="102">
        <v>1662</v>
      </c>
      <c r="C1649" s="14" t="s">
        <v>1143</v>
      </c>
      <c r="D1649" s="15" t="s">
        <v>222</v>
      </c>
      <c r="E1649" s="26">
        <f t="shared" si="25"/>
        <v>105196</v>
      </c>
      <c r="F1649" s="26">
        <v>105196</v>
      </c>
      <c r="G1649" s="69"/>
      <c r="H1649" s="103"/>
    </row>
    <row r="1650" spans="2:8" ht="15.6">
      <c r="B1650" s="102">
        <v>1663</v>
      </c>
      <c r="C1650" s="14" t="s">
        <v>1144</v>
      </c>
      <c r="D1650" s="15" t="s">
        <v>221</v>
      </c>
      <c r="E1650" s="26">
        <f t="shared" si="25"/>
        <v>472594.22</v>
      </c>
      <c r="F1650" s="26">
        <v>472594.22</v>
      </c>
      <c r="G1650" s="69"/>
      <c r="H1650" s="103"/>
    </row>
    <row r="1651" spans="2:8" ht="15.6">
      <c r="B1651" s="102">
        <v>1664</v>
      </c>
      <c r="C1651" s="14" t="s">
        <v>1145</v>
      </c>
      <c r="D1651" s="15" t="s">
        <v>222</v>
      </c>
      <c r="E1651" s="26">
        <f t="shared" si="25"/>
        <v>101150</v>
      </c>
      <c r="F1651" s="26">
        <v>101150</v>
      </c>
      <c r="G1651" s="69"/>
      <c r="H1651" s="103"/>
    </row>
    <row r="1652" spans="2:8" ht="15.6">
      <c r="B1652" s="102">
        <v>1665</v>
      </c>
      <c r="C1652" s="14" t="s">
        <v>1147</v>
      </c>
      <c r="D1652" s="15" t="s">
        <v>222</v>
      </c>
      <c r="E1652" s="26">
        <f t="shared" si="25"/>
        <v>125265.35</v>
      </c>
      <c r="F1652" s="26">
        <v>125265.35</v>
      </c>
      <c r="G1652" s="69"/>
      <c r="H1652" s="103"/>
    </row>
    <row r="1653" spans="2:8" ht="15.6">
      <c r="B1653" s="102">
        <v>1666</v>
      </c>
      <c r="C1653" s="14" t="s">
        <v>1148</v>
      </c>
      <c r="D1653" s="15" t="s">
        <v>222</v>
      </c>
      <c r="E1653" s="26">
        <f t="shared" si="25"/>
        <v>104958</v>
      </c>
      <c r="F1653" s="26">
        <v>104958</v>
      </c>
      <c r="G1653" s="69"/>
      <c r="H1653" s="103"/>
    </row>
    <row r="1654" spans="2:8" ht="15.6">
      <c r="B1654" s="102">
        <v>1667</v>
      </c>
      <c r="C1654" s="14" t="s">
        <v>1148</v>
      </c>
      <c r="D1654" s="15" t="s">
        <v>1037</v>
      </c>
      <c r="E1654" s="26">
        <f t="shared" si="25"/>
        <v>24502.1</v>
      </c>
      <c r="F1654" s="26">
        <v>24502.1</v>
      </c>
      <c r="G1654" s="69"/>
      <c r="H1654" s="103"/>
    </row>
    <row r="1655" spans="2:8" ht="15.6">
      <c r="B1655" s="102">
        <v>1668</v>
      </c>
      <c r="C1655" s="14" t="s">
        <v>1149</v>
      </c>
      <c r="D1655" s="15" t="s">
        <v>223</v>
      </c>
      <c r="E1655" s="26">
        <f t="shared" si="25"/>
        <v>29259.72</v>
      </c>
      <c r="F1655" s="26">
        <v>29259.72</v>
      </c>
      <c r="G1655" s="69"/>
      <c r="H1655" s="103"/>
    </row>
    <row r="1656" spans="2:8" ht="15.6">
      <c r="B1656" s="102">
        <v>1669</v>
      </c>
      <c r="C1656" s="14" t="s">
        <v>1150</v>
      </c>
      <c r="D1656" s="15" t="s">
        <v>222</v>
      </c>
      <c r="E1656" s="26">
        <f t="shared" si="25"/>
        <v>121261</v>
      </c>
      <c r="F1656" s="26">
        <v>121261</v>
      </c>
      <c r="G1656" s="69"/>
      <c r="H1656" s="103"/>
    </row>
    <row r="1657" spans="2:8" ht="15.6">
      <c r="B1657" s="102">
        <v>1670</v>
      </c>
      <c r="C1657" s="14" t="s">
        <v>1151</v>
      </c>
      <c r="D1657" s="15" t="s">
        <v>223</v>
      </c>
      <c r="E1657" s="26">
        <f t="shared" si="25"/>
        <v>14901.18</v>
      </c>
      <c r="F1657" s="26">
        <v>14901.18</v>
      </c>
      <c r="G1657" s="69"/>
      <c r="H1657" s="103"/>
    </row>
    <row r="1658" spans="2:8" ht="15.6">
      <c r="B1658" s="102">
        <v>1671</v>
      </c>
      <c r="C1658" s="14" t="s">
        <v>1152</v>
      </c>
      <c r="D1658" s="15" t="s">
        <v>222</v>
      </c>
      <c r="E1658" s="26">
        <f t="shared" si="25"/>
        <v>108843.35</v>
      </c>
      <c r="F1658" s="26">
        <v>108843.35</v>
      </c>
      <c r="G1658" s="69"/>
      <c r="H1658" s="103"/>
    </row>
    <row r="1659" spans="2:8" ht="15.6">
      <c r="B1659" s="102">
        <v>1672</v>
      </c>
      <c r="C1659" s="14" t="s">
        <v>1153</v>
      </c>
      <c r="D1659" s="15" t="s">
        <v>222</v>
      </c>
      <c r="E1659" s="26">
        <f t="shared" si="25"/>
        <v>108843.35</v>
      </c>
      <c r="F1659" s="26">
        <v>108843.35</v>
      </c>
      <c r="G1659" s="69"/>
      <c r="H1659" s="103"/>
    </row>
    <row r="1660" spans="2:8" ht="15.6">
      <c r="B1660" s="102">
        <v>1673</v>
      </c>
      <c r="C1660" s="14" t="s">
        <v>1154</v>
      </c>
      <c r="D1660" s="15" t="s">
        <v>222</v>
      </c>
      <c r="E1660" s="26">
        <f t="shared" si="25"/>
        <v>108843.35</v>
      </c>
      <c r="F1660" s="26">
        <v>108843.35</v>
      </c>
      <c r="G1660" s="69"/>
      <c r="H1660" s="103"/>
    </row>
    <row r="1661" spans="2:8" ht="15.6">
      <c r="B1661" s="102">
        <v>1674</v>
      </c>
      <c r="C1661" s="14" t="s">
        <v>1155</v>
      </c>
      <c r="D1661" s="15" t="s">
        <v>222</v>
      </c>
      <c r="E1661" s="26">
        <f t="shared" si="25"/>
        <v>89845</v>
      </c>
      <c r="F1661" s="26">
        <v>89845</v>
      </c>
      <c r="G1661" s="69"/>
      <c r="H1661" s="103"/>
    </row>
    <row r="1662" spans="2:8" ht="15.6">
      <c r="B1662" s="102">
        <v>1675</v>
      </c>
      <c r="C1662" s="14" t="s">
        <v>1156</v>
      </c>
      <c r="D1662" s="15" t="s">
        <v>222</v>
      </c>
      <c r="E1662" s="26">
        <f t="shared" si="25"/>
        <v>108843.35</v>
      </c>
      <c r="F1662" s="26">
        <v>108843.35</v>
      </c>
      <c r="G1662" s="69"/>
      <c r="H1662" s="103"/>
    </row>
    <row r="1663" spans="2:8" ht="15.6">
      <c r="B1663" s="102">
        <v>1676</v>
      </c>
      <c r="C1663" s="14" t="s">
        <v>1157</v>
      </c>
      <c r="D1663" s="15" t="s">
        <v>222</v>
      </c>
      <c r="E1663" s="26">
        <f t="shared" si="25"/>
        <v>108843.35</v>
      </c>
      <c r="F1663" s="26">
        <v>108843.35</v>
      </c>
      <c r="G1663" s="69"/>
      <c r="H1663" s="103"/>
    </row>
    <row r="1664" spans="2:8" ht="15.6">
      <c r="B1664" s="102">
        <v>1677</v>
      </c>
      <c r="C1664" s="14" t="s">
        <v>1158</v>
      </c>
      <c r="D1664" s="15" t="s">
        <v>222</v>
      </c>
      <c r="E1664" s="26">
        <f t="shared" si="25"/>
        <v>236869.5</v>
      </c>
      <c r="F1664" s="26">
        <v>236869.5</v>
      </c>
      <c r="G1664" s="69"/>
      <c r="H1664" s="103"/>
    </row>
    <row r="1665" spans="2:8" ht="15.6">
      <c r="B1665" s="102">
        <v>1678</v>
      </c>
      <c r="C1665" s="14" t="s">
        <v>1159</v>
      </c>
      <c r="D1665" s="15" t="s">
        <v>222</v>
      </c>
      <c r="E1665" s="26">
        <f t="shared" si="25"/>
        <v>236869.5</v>
      </c>
      <c r="F1665" s="26">
        <v>236869.5</v>
      </c>
      <c r="G1665" s="69"/>
      <c r="H1665" s="103"/>
    </row>
    <row r="1666" spans="2:8" ht="15.6">
      <c r="B1666" s="102">
        <v>1679</v>
      </c>
      <c r="C1666" s="14" t="s">
        <v>1160</v>
      </c>
      <c r="D1666" s="15" t="s">
        <v>222</v>
      </c>
      <c r="E1666" s="26">
        <f t="shared" si="25"/>
        <v>236869.5</v>
      </c>
      <c r="F1666" s="26">
        <v>236869.5</v>
      </c>
      <c r="G1666" s="69"/>
      <c r="H1666" s="103"/>
    </row>
    <row r="1667" spans="2:8" ht="15.6">
      <c r="B1667" s="102">
        <v>1680</v>
      </c>
      <c r="C1667" s="14" t="s">
        <v>1161</v>
      </c>
      <c r="D1667" s="15" t="s">
        <v>222</v>
      </c>
      <c r="E1667" s="26">
        <f t="shared" si="25"/>
        <v>236869.5</v>
      </c>
      <c r="F1667" s="26">
        <v>236869.5</v>
      </c>
      <c r="G1667" s="69"/>
      <c r="H1667" s="103"/>
    </row>
    <row r="1668" spans="2:8" ht="15.6">
      <c r="B1668" s="102">
        <v>1681</v>
      </c>
      <c r="C1668" s="14" t="s">
        <v>1162</v>
      </c>
      <c r="D1668" s="15" t="s">
        <v>222</v>
      </c>
      <c r="E1668" s="26">
        <f t="shared" si="25"/>
        <v>236869.5</v>
      </c>
      <c r="F1668" s="26">
        <v>236869.5</v>
      </c>
      <c r="G1668" s="69"/>
      <c r="H1668" s="103"/>
    </row>
    <row r="1669" spans="2:8" ht="15.6">
      <c r="B1669" s="102">
        <v>1682</v>
      </c>
      <c r="C1669" s="14" t="s">
        <v>1163</v>
      </c>
      <c r="D1669" s="15" t="s">
        <v>222</v>
      </c>
      <c r="E1669" s="26">
        <f t="shared" si="25"/>
        <v>236869.5</v>
      </c>
      <c r="F1669" s="26">
        <v>236869.5</v>
      </c>
      <c r="G1669" s="69"/>
      <c r="H1669" s="103"/>
    </row>
    <row r="1670" spans="2:8" ht="15.6">
      <c r="B1670" s="102">
        <v>1683</v>
      </c>
      <c r="C1670" s="14" t="s">
        <v>1164</v>
      </c>
      <c r="D1670" s="15" t="s">
        <v>222</v>
      </c>
      <c r="E1670" s="26">
        <f t="shared" si="25"/>
        <v>138349.4</v>
      </c>
      <c r="F1670" s="26">
        <v>138349.4</v>
      </c>
      <c r="G1670" s="69"/>
      <c r="H1670" s="103"/>
    </row>
    <row r="1671" spans="2:8" ht="15.6">
      <c r="B1671" s="102">
        <v>1684</v>
      </c>
      <c r="C1671" s="14" t="s">
        <v>1165</v>
      </c>
      <c r="D1671" s="15" t="s">
        <v>222</v>
      </c>
      <c r="E1671" s="26">
        <f t="shared" si="25"/>
        <v>138349.4</v>
      </c>
      <c r="F1671" s="26">
        <v>138349.4</v>
      </c>
      <c r="G1671" s="69"/>
      <c r="H1671" s="103"/>
    </row>
    <row r="1672" spans="2:8" ht="15.6">
      <c r="B1672" s="102">
        <v>1685</v>
      </c>
      <c r="C1672" s="14" t="s">
        <v>1166</v>
      </c>
      <c r="D1672" s="15" t="s">
        <v>222</v>
      </c>
      <c r="E1672" s="26">
        <f t="shared" si="25"/>
        <v>138349.4</v>
      </c>
      <c r="F1672" s="26">
        <v>138349.4</v>
      </c>
      <c r="G1672" s="69"/>
      <c r="H1672" s="103"/>
    </row>
    <row r="1673" spans="2:8" ht="15.6">
      <c r="B1673" s="102">
        <v>1686</v>
      </c>
      <c r="C1673" s="5" t="s">
        <v>3333</v>
      </c>
      <c r="D1673" s="4" t="s">
        <v>2874</v>
      </c>
      <c r="E1673" s="26">
        <f t="shared" si="25"/>
        <v>209900</v>
      </c>
      <c r="F1673" s="6"/>
      <c r="G1673" s="6">
        <v>209900</v>
      </c>
      <c r="H1673" s="103"/>
    </row>
    <row r="1674" spans="2:8" ht="15.6">
      <c r="B1674" s="102">
        <v>1687</v>
      </c>
      <c r="C1674" s="5" t="s">
        <v>3332</v>
      </c>
      <c r="D1674" s="4" t="s">
        <v>2874</v>
      </c>
      <c r="E1674" s="26">
        <f t="shared" si="25"/>
        <v>79900</v>
      </c>
      <c r="F1674" s="6"/>
      <c r="G1674" s="6">
        <v>79900</v>
      </c>
      <c r="H1674" s="103"/>
    </row>
    <row r="1675" spans="2:8" ht="15.6">
      <c r="B1675" s="102">
        <v>1688</v>
      </c>
      <c r="C1675" s="5" t="s">
        <v>3179</v>
      </c>
      <c r="D1675" s="4" t="s">
        <v>222</v>
      </c>
      <c r="E1675" s="26">
        <f t="shared" si="25"/>
        <v>115980</v>
      </c>
      <c r="F1675" s="6"/>
      <c r="G1675" s="103">
        <f>579900/5</f>
        <v>115980</v>
      </c>
      <c r="H1675" s="103"/>
    </row>
    <row r="1676" spans="2:8" ht="15.6">
      <c r="B1676" s="102">
        <v>1689</v>
      </c>
      <c r="C1676" s="5" t="s">
        <v>3176</v>
      </c>
      <c r="D1676" s="4" t="s">
        <v>2874</v>
      </c>
      <c r="E1676" s="26">
        <f t="shared" si="25"/>
        <v>72000</v>
      </c>
      <c r="F1676" s="6"/>
      <c r="G1676" s="6">
        <v>72000</v>
      </c>
      <c r="H1676" s="103"/>
    </row>
    <row r="1677" spans="2:8" ht="15.6">
      <c r="B1677" s="102">
        <v>1690</v>
      </c>
      <c r="C1677" s="5" t="s">
        <v>3175</v>
      </c>
      <c r="D1677" s="4" t="s">
        <v>2874</v>
      </c>
      <c r="E1677" s="26">
        <f t="shared" ref="E1677:E1740" si="26">+AVERAGE(F1677:H1677)</f>
        <v>69900</v>
      </c>
      <c r="F1677" s="6"/>
      <c r="G1677" s="6">
        <v>69900</v>
      </c>
      <c r="H1677" s="103"/>
    </row>
    <row r="1678" spans="2:8" ht="15.6">
      <c r="B1678" s="102">
        <v>1691</v>
      </c>
      <c r="C1678" s="5" t="s">
        <v>3177</v>
      </c>
      <c r="D1678" s="4" t="s">
        <v>2874</v>
      </c>
      <c r="E1678" s="26">
        <f t="shared" si="26"/>
        <v>31400</v>
      </c>
      <c r="F1678" s="6"/>
      <c r="G1678" s="6">
        <v>31400</v>
      </c>
      <c r="H1678" s="103"/>
    </row>
    <row r="1679" spans="2:8" ht="15.6">
      <c r="B1679" s="102">
        <v>1692</v>
      </c>
      <c r="C1679" s="5" t="s">
        <v>3260</v>
      </c>
      <c r="D1679" s="4" t="s">
        <v>213</v>
      </c>
      <c r="E1679" s="26">
        <f t="shared" si="26"/>
        <v>2000</v>
      </c>
      <c r="F1679" s="6"/>
      <c r="G1679" s="6">
        <v>2000</v>
      </c>
      <c r="H1679" s="103"/>
    </row>
    <row r="1680" spans="2:8" ht="15.6">
      <c r="B1680" s="102">
        <v>1693</v>
      </c>
      <c r="C1680" s="5" t="s">
        <v>3275</v>
      </c>
      <c r="D1680" s="4" t="s">
        <v>2</v>
      </c>
      <c r="E1680" s="26">
        <f t="shared" si="26"/>
        <v>8000</v>
      </c>
      <c r="F1680" s="6"/>
      <c r="G1680" s="6">
        <v>8000</v>
      </c>
      <c r="H1680" s="103"/>
    </row>
    <row r="1681" spans="2:8" ht="15.6">
      <c r="B1681" s="102">
        <v>1694</v>
      </c>
      <c r="C1681" s="5" t="s">
        <v>3268</v>
      </c>
      <c r="D1681" s="4" t="s">
        <v>213</v>
      </c>
      <c r="E1681" s="26">
        <f t="shared" si="26"/>
        <v>24000</v>
      </c>
      <c r="F1681" s="6"/>
      <c r="G1681" s="6">
        <v>24000</v>
      </c>
      <c r="H1681" s="103"/>
    </row>
    <row r="1682" spans="2:8" ht="15.6">
      <c r="B1682" s="102">
        <v>1695</v>
      </c>
      <c r="C1682" s="14" t="s">
        <v>1167</v>
      </c>
      <c r="D1682" s="15" t="s">
        <v>2</v>
      </c>
      <c r="E1682" s="26">
        <f t="shared" si="26"/>
        <v>14991.62</v>
      </c>
      <c r="F1682" s="26">
        <v>14991.62</v>
      </c>
      <c r="G1682" s="69"/>
      <c r="H1682" s="103"/>
    </row>
    <row r="1683" spans="2:8" ht="15.6">
      <c r="B1683" s="102">
        <v>1696</v>
      </c>
      <c r="C1683" s="5" t="s">
        <v>3254</v>
      </c>
      <c r="D1683" s="4" t="s">
        <v>5</v>
      </c>
      <c r="E1683" s="26">
        <f t="shared" si="26"/>
        <v>49473</v>
      </c>
      <c r="F1683" s="6"/>
      <c r="G1683" s="6">
        <v>49473</v>
      </c>
      <c r="H1683" s="103"/>
    </row>
    <row r="1684" spans="2:8" ht="15.6">
      <c r="B1684" s="102">
        <v>1697</v>
      </c>
      <c r="C1684" s="5" t="s">
        <v>3253</v>
      </c>
      <c r="D1684" s="4" t="s">
        <v>5</v>
      </c>
      <c r="E1684" s="26">
        <f t="shared" si="26"/>
        <v>52900</v>
      </c>
      <c r="F1684" s="6"/>
      <c r="G1684" s="6">
        <v>52900</v>
      </c>
      <c r="H1684" s="103"/>
    </row>
    <row r="1685" spans="2:8" ht="15.6">
      <c r="B1685" s="102">
        <v>1698</v>
      </c>
      <c r="C1685" s="5" t="s">
        <v>3250</v>
      </c>
      <c r="D1685" s="4" t="s">
        <v>5</v>
      </c>
      <c r="E1685" s="26">
        <f t="shared" si="26"/>
        <v>50900</v>
      </c>
      <c r="F1685" s="6"/>
      <c r="G1685" s="6">
        <v>50900</v>
      </c>
      <c r="H1685" s="103"/>
    </row>
    <row r="1686" spans="2:8" ht="15.6">
      <c r="B1686" s="102">
        <v>1699</v>
      </c>
      <c r="C1686" s="5" t="s">
        <v>3271</v>
      </c>
      <c r="D1686" s="4" t="s">
        <v>5</v>
      </c>
      <c r="E1686" s="26">
        <f t="shared" si="26"/>
        <v>63115</v>
      </c>
      <c r="F1686" s="6"/>
      <c r="G1686" s="6">
        <v>63115</v>
      </c>
      <c r="H1686" s="103"/>
    </row>
    <row r="1687" spans="2:8" ht="15.6">
      <c r="B1687" s="102">
        <v>1700</v>
      </c>
      <c r="C1687" s="14" t="s">
        <v>1168</v>
      </c>
      <c r="D1687" s="15" t="s">
        <v>303</v>
      </c>
      <c r="E1687" s="26">
        <f t="shared" si="26"/>
        <v>38598.839999999997</v>
      </c>
      <c r="F1687" s="26">
        <v>38598.839999999997</v>
      </c>
      <c r="G1687" s="69"/>
      <c r="H1687" s="103"/>
    </row>
    <row r="1688" spans="2:8" ht="15.6">
      <c r="B1688" s="102">
        <v>1701</v>
      </c>
      <c r="C1688" s="5" t="s">
        <v>3217</v>
      </c>
      <c r="D1688" s="4" t="s">
        <v>5</v>
      </c>
      <c r="E1688" s="26">
        <f t="shared" si="26"/>
        <v>326900</v>
      </c>
      <c r="F1688" s="6"/>
      <c r="G1688" s="6">
        <v>326900</v>
      </c>
      <c r="H1688" s="103"/>
    </row>
    <row r="1689" spans="2:8" ht="15.6">
      <c r="B1689" s="102">
        <v>1702</v>
      </c>
      <c r="C1689" s="5" t="s">
        <v>3248</v>
      </c>
      <c r="D1689" s="4" t="s">
        <v>5</v>
      </c>
      <c r="E1689" s="26">
        <f t="shared" si="26"/>
        <v>32900</v>
      </c>
      <c r="F1689" s="6"/>
      <c r="G1689" s="6">
        <v>32900</v>
      </c>
      <c r="H1689" s="103"/>
    </row>
    <row r="1690" spans="2:8" ht="15.6">
      <c r="B1690" s="102">
        <v>1703</v>
      </c>
      <c r="C1690" s="5" t="s">
        <v>3249</v>
      </c>
      <c r="D1690" s="4" t="s">
        <v>5</v>
      </c>
      <c r="E1690" s="26">
        <f t="shared" si="26"/>
        <v>32500</v>
      </c>
      <c r="F1690" s="6"/>
      <c r="G1690" s="6">
        <v>32500</v>
      </c>
      <c r="H1690" s="103"/>
    </row>
    <row r="1691" spans="2:8" ht="15.6">
      <c r="B1691" s="102">
        <v>1704</v>
      </c>
      <c r="C1691" s="5" t="s">
        <v>3257</v>
      </c>
      <c r="D1691" s="4" t="s">
        <v>5</v>
      </c>
      <c r="E1691" s="26">
        <f t="shared" si="26"/>
        <v>44900</v>
      </c>
      <c r="F1691" s="6"/>
      <c r="G1691" s="6">
        <v>44900</v>
      </c>
      <c r="H1691" s="103"/>
    </row>
    <row r="1692" spans="2:8" ht="15.6">
      <c r="B1692" s="102">
        <v>1705</v>
      </c>
      <c r="C1692" s="5" t="s">
        <v>3258</v>
      </c>
      <c r="D1692" s="4" t="s">
        <v>5</v>
      </c>
      <c r="E1692" s="26">
        <f t="shared" si="26"/>
        <v>93100</v>
      </c>
      <c r="F1692" s="6"/>
      <c r="G1692" s="6">
        <v>93100</v>
      </c>
      <c r="H1692" s="103"/>
    </row>
    <row r="1693" spans="2:8" ht="15.6">
      <c r="B1693" s="102">
        <v>1706</v>
      </c>
      <c r="C1693" s="14" t="s">
        <v>1169</v>
      </c>
      <c r="D1693" s="15" t="s">
        <v>303</v>
      </c>
      <c r="E1693" s="26">
        <f t="shared" si="26"/>
        <v>48195</v>
      </c>
      <c r="F1693" s="26">
        <v>48195</v>
      </c>
      <c r="G1693" s="69"/>
      <c r="H1693" s="103"/>
    </row>
    <row r="1694" spans="2:8" ht="15.6">
      <c r="B1694" s="102">
        <v>1707</v>
      </c>
      <c r="C1694" s="14" t="s">
        <v>1170</v>
      </c>
      <c r="D1694" s="15" t="s">
        <v>303</v>
      </c>
      <c r="E1694" s="26">
        <f t="shared" si="26"/>
        <v>149815.04999999999</v>
      </c>
      <c r="F1694" s="26">
        <v>149815.04999999999</v>
      </c>
      <c r="G1694" s="69"/>
      <c r="H1694" s="103"/>
    </row>
    <row r="1695" spans="2:8" ht="15.6">
      <c r="B1695" s="102">
        <v>1708</v>
      </c>
      <c r="C1695" s="5" t="s">
        <v>3272</v>
      </c>
      <c r="D1695" s="4" t="s">
        <v>5</v>
      </c>
      <c r="E1695" s="26">
        <f t="shared" si="26"/>
        <v>44900</v>
      </c>
      <c r="F1695" s="6"/>
      <c r="G1695" s="103"/>
      <c r="H1695" s="6">
        <v>44900</v>
      </c>
    </row>
    <row r="1696" spans="2:8" ht="15.6">
      <c r="B1696" s="102">
        <v>1709</v>
      </c>
      <c r="C1696" s="5" t="s">
        <v>3261</v>
      </c>
      <c r="D1696" s="4" t="s">
        <v>5</v>
      </c>
      <c r="E1696" s="26">
        <f t="shared" si="26"/>
        <v>42500</v>
      </c>
      <c r="F1696" s="6"/>
      <c r="G1696" s="103"/>
      <c r="H1696" s="6">
        <v>42500</v>
      </c>
    </row>
    <row r="1697" spans="2:8" ht="15.6">
      <c r="B1697" s="102">
        <v>1710</v>
      </c>
      <c r="C1697" s="5" t="s">
        <v>3276</v>
      </c>
      <c r="D1697" s="4" t="s">
        <v>5</v>
      </c>
      <c r="E1697" s="26">
        <f t="shared" si="26"/>
        <v>47900</v>
      </c>
      <c r="F1697" s="6"/>
      <c r="G1697" s="103"/>
      <c r="H1697" s="6">
        <v>47900</v>
      </c>
    </row>
    <row r="1698" spans="2:8" ht="15.6">
      <c r="B1698" s="102">
        <v>1711</v>
      </c>
      <c r="C1698" s="14" t="s">
        <v>1171</v>
      </c>
      <c r="D1698" s="15" t="s">
        <v>213</v>
      </c>
      <c r="E1698" s="26">
        <f t="shared" si="26"/>
        <v>106088.5</v>
      </c>
      <c r="F1698" s="26">
        <v>106088.5</v>
      </c>
      <c r="G1698" s="69"/>
      <c r="H1698" s="103"/>
    </row>
    <row r="1699" spans="2:8" ht="15.6">
      <c r="B1699" s="102">
        <v>1712</v>
      </c>
      <c r="C1699" s="14" t="s">
        <v>1172</v>
      </c>
      <c r="D1699" s="15" t="s">
        <v>213</v>
      </c>
      <c r="E1699" s="26">
        <f t="shared" si="26"/>
        <v>63724.5</v>
      </c>
      <c r="F1699" s="26">
        <v>63724.5</v>
      </c>
      <c r="G1699" s="69"/>
      <c r="H1699" s="103"/>
    </row>
    <row r="1700" spans="2:8" ht="15.6">
      <c r="B1700" s="102">
        <v>1713</v>
      </c>
      <c r="C1700" s="14" t="s">
        <v>1173</v>
      </c>
      <c r="D1700" s="15" t="s">
        <v>213</v>
      </c>
      <c r="E1700" s="26">
        <f t="shared" si="26"/>
        <v>85001.7</v>
      </c>
      <c r="F1700" s="26">
        <v>85001.7</v>
      </c>
      <c r="G1700" s="69"/>
      <c r="H1700" s="103"/>
    </row>
    <row r="1701" spans="2:8" ht="15.6">
      <c r="B1701" s="102">
        <v>1714</v>
      </c>
      <c r="C1701" s="5" t="s">
        <v>2933</v>
      </c>
      <c r="D1701" s="4" t="s">
        <v>213</v>
      </c>
      <c r="E1701" s="26">
        <f t="shared" si="26"/>
        <v>13773</v>
      </c>
      <c r="F1701" s="6"/>
      <c r="G1701" s="6">
        <v>13773</v>
      </c>
      <c r="H1701" s="103"/>
    </row>
    <row r="1702" spans="2:8" ht="15.6">
      <c r="B1702" s="102">
        <v>1715</v>
      </c>
      <c r="C1702" s="103" t="s">
        <v>3130</v>
      </c>
      <c r="D1702" s="4" t="s">
        <v>213</v>
      </c>
      <c r="E1702" s="26">
        <f t="shared" si="26"/>
        <v>7270</v>
      </c>
      <c r="F1702" s="103"/>
      <c r="G1702" s="103"/>
      <c r="H1702" s="107">
        <v>7270</v>
      </c>
    </row>
    <row r="1703" spans="2:8" ht="15.6">
      <c r="B1703" s="102">
        <v>1716</v>
      </c>
      <c r="C1703" s="5" t="s">
        <v>3032</v>
      </c>
      <c r="D1703" s="4" t="s">
        <v>6</v>
      </c>
      <c r="E1703" s="26">
        <f t="shared" si="26"/>
        <v>1666000</v>
      </c>
      <c r="F1703" s="6"/>
      <c r="G1703" s="103"/>
      <c r="H1703" s="6">
        <v>1666000</v>
      </c>
    </row>
    <row r="1704" spans="2:8" ht="15.6">
      <c r="B1704" s="102">
        <v>1717</v>
      </c>
      <c r="C1704" s="5" t="s">
        <v>2944</v>
      </c>
      <c r="D1704" s="4" t="s">
        <v>213</v>
      </c>
      <c r="E1704" s="26">
        <f t="shared" si="26"/>
        <v>41700</v>
      </c>
      <c r="F1704" s="6"/>
      <c r="G1704" s="6">
        <v>41700</v>
      </c>
      <c r="H1704" s="103"/>
    </row>
    <row r="1705" spans="2:8" ht="15.6">
      <c r="B1705" s="102">
        <v>1718</v>
      </c>
      <c r="C1705" s="5" t="s">
        <v>2942</v>
      </c>
      <c r="D1705" s="4" t="s">
        <v>213</v>
      </c>
      <c r="E1705" s="26">
        <f t="shared" si="26"/>
        <v>40000</v>
      </c>
      <c r="F1705" s="6"/>
      <c r="G1705" s="6">
        <v>40000</v>
      </c>
      <c r="H1705" s="103"/>
    </row>
    <row r="1706" spans="2:8" ht="15.6">
      <c r="B1706" s="102">
        <v>1719</v>
      </c>
      <c r="C1706" s="14" t="s">
        <v>1174</v>
      </c>
      <c r="D1706" s="15" t="s">
        <v>213</v>
      </c>
      <c r="E1706" s="26">
        <f t="shared" si="26"/>
        <v>44878.47</v>
      </c>
      <c r="F1706" s="26">
        <v>44878.47</v>
      </c>
      <c r="G1706" s="69"/>
      <c r="H1706" s="103"/>
    </row>
    <row r="1707" spans="2:8" ht="15.6">
      <c r="B1707" s="102">
        <v>1720</v>
      </c>
      <c r="C1707" s="14" t="s">
        <v>1175</v>
      </c>
      <c r="D1707" s="15" t="s">
        <v>213</v>
      </c>
      <c r="E1707" s="26">
        <f t="shared" si="26"/>
        <v>39270</v>
      </c>
      <c r="F1707" s="26">
        <v>39270</v>
      </c>
      <c r="G1707" s="69"/>
      <c r="H1707" s="103"/>
    </row>
    <row r="1708" spans="2:8" ht="15.6">
      <c r="B1708" s="102">
        <v>1721</v>
      </c>
      <c r="C1708" s="14" t="s">
        <v>1176</v>
      </c>
      <c r="D1708" s="15" t="s">
        <v>213</v>
      </c>
      <c r="E1708" s="26">
        <f t="shared" si="26"/>
        <v>442509.83</v>
      </c>
      <c r="F1708" s="26">
        <v>442509.83</v>
      </c>
      <c r="G1708" s="69"/>
      <c r="H1708" s="103"/>
    </row>
    <row r="1709" spans="2:8" ht="15.6">
      <c r="B1709" s="102">
        <v>1722</v>
      </c>
      <c r="C1709" s="103" t="s">
        <v>3108</v>
      </c>
      <c r="D1709" s="108"/>
      <c r="E1709" s="26">
        <f t="shared" si="26"/>
        <v>4295000</v>
      </c>
      <c r="F1709" s="103"/>
      <c r="G1709" s="103"/>
      <c r="H1709" s="107">
        <v>4295000</v>
      </c>
    </row>
    <row r="1710" spans="2:8" ht="15.6">
      <c r="B1710" s="102">
        <v>1723</v>
      </c>
      <c r="C1710" s="5" t="s">
        <v>3205</v>
      </c>
      <c r="D1710" s="4" t="s">
        <v>213</v>
      </c>
      <c r="E1710" s="26">
        <f t="shared" si="26"/>
        <v>6500</v>
      </c>
      <c r="F1710" s="6"/>
      <c r="G1710" s="103"/>
      <c r="H1710" s="6">
        <v>6500</v>
      </c>
    </row>
    <row r="1711" spans="2:8" ht="15.6">
      <c r="B1711" s="102">
        <v>1724</v>
      </c>
      <c r="C1711" s="14" t="s">
        <v>1177</v>
      </c>
      <c r="D1711" s="15" t="s">
        <v>2</v>
      </c>
      <c r="E1711" s="26">
        <f t="shared" si="26"/>
        <v>3332</v>
      </c>
      <c r="F1711" s="26">
        <v>3332</v>
      </c>
      <c r="G1711" s="69"/>
      <c r="H1711" s="103"/>
    </row>
    <row r="1712" spans="2:8" ht="15.6">
      <c r="B1712" s="102">
        <v>1725</v>
      </c>
      <c r="C1712" s="14" t="s">
        <v>1178</v>
      </c>
      <c r="D1712" s="15" t="s">
        <v>2</v>
      </c>
      <c r="E1712" s="26">
        <f t="shared" si="26"/>
        <v>10293.5</v>
      </c>
      <c r="F1712" s="26">
        <v>10293.5</v>
      </c>
      <c r="G1712" s="69"/>
      <c r="H1712" s="103"/>
    </row>
    <row r="1713" spans="2:8" ht="15.6">
      <c r="B1713" s="102">
        <v>1726</v>
      </c>
      <c r="C1713" s="14" t="s">
        <v>1179</v>
      </c>
      <c r="D1713" s="15" t="s">
        <v>242</v>
      </c>
      <c r="E1713" s="26">
        <f t="shared" si="26"/>
        <v>473684.26</v>
      </c>
      <c r="F1713" s="26">
        <v>473684.26</v>
      </c>
      <c r="G1713" s="69"/>
      <c r="H1713" s="103"/>
    </row>
    <row r="1714" spans="2:8" ht="15.6">
      <c r="B1714" s="102">
        <v>1727</v>
      </c>
      <c r="C1714" s="14" t="s">
        <v>1180</v>
      </c>
      <c r="D1714" s="15" t="s">
        <v>242</v>
      </c>
      <c r="E1714" s="26">
        <f t="shared" si="26"/>
        <v>519970.5</v>
      </c>
      <c r="F1714" s="26">
        <v>519970.5</v>
      </c>
      <c r="G1714" s="69"/>
      <c r="H1714" s="103"/>
    </row>
    <row r="1715" spans="2:8" ht="15.6">
      <c r="B1715" s="102">
        <v>1728</v>
      </c>
      <c r="C1715" s="5" t="s">
        <v>2857</v>
      </c>
      <c r="D1715" s="4" t="s">
        <v>1983</v>
      </c>
      <c r="E1715" s="26">
        <f t="shared" si="26"/>
        <v>24500</v>
      </c>
      <c r="F1715" s="6"/>
      <c r="G1715" s="6">
        <v>24500</v>
      </c>
      <c r="H1715" s="103"/>
    </row>
    <row r="1716" spans="2:8" ht="15.6">
      <c r="B1716" s="102">
        <v>1729</v>
      </c>
      <c r="C1716" s="14" t="s">
        <v>1181</v>
      </c>
      <c r="D1716" s="15" t="s">
        <v>213</v>
      </c>
      <c r="E1716" s="26">
        <f t="shared" si="26"/>
        <v>5914.3</v>
      </c>
      <c r="F1716" s="26">
        <v>5914.3</v>
      </c>
      <c r="G1716" s="69"/>
      <c r="H1716" s="103"/>
    </row>
    <row r="1717" spans="2:8" ht="15.6">
      <c r="B1717" s="102">
        <v>1730</v>
      </c>
      <c r="C1717" s="14" t="s">
        <v>1182</v>
      </c>
      <c r="D1717" s="15" t="s">
        <v>213</v>
      </c>
      <c r="E1717" s="26">
        <f t="shared" si="26"/>
        <v>8806</v>
      </c>
      <c r="F1717" s="26">
        <v>8806</v>
      </c>
      <c r="G1717" s="69"/>
      <c r="H1717" s="103"/>
    </row>
    <row r="1718" spans="2:8" ht="15.6">
      <c r="B1718" s="102">
        <v>1731</v>
      </c>
      <c r="C1718" s="14" t="s">
        <v>1183</v>
      </c>
      <c r="D1718" s="15" t="s">
        <v>213</v>
      </c>
      <c r="E1718" s="26">
        <f t="shared" si="26"/>
        <v>47754.7</v>
      </c>
      <c r="F1718" s="26">
        <v>47754.7</v>
      </c>
      <c r="G1718" s="69"/>
      <c r="H1718" s="103"/>
    </row>
    <row r="1719" spans="2:8" ht="15.6">
      <c r="B1719" s="102">
        <v>1732</v>
      </c>
      <c r="C1719" s="14" t="s">
        <v>1184</v>
      </c>
      <c r="D1719" s="15" t="s">
        <v>2</v>
      </c>
      <c r="E1719" s="26">
        <f t="shared" si="26"/>
        <v>15289.12</v>
      </c>
      <c r="F1719" s="26">
        <v>15289.12</v>
      </c>
      <c r="G1719" s="69"/>
      <c r="H1719" s="103"/>
    </row>
    <row r="1720" spans="2:8" ht="15.6">
      <c r="B1720" s="102">
        <v>1733</v>
      </c>
      <c r="C1720" s="14" t="s">
        <v>1185</v>
      </c>
      <c r="D1720" s="15" t="s">
        <v>2</v>
      </c>
      <c r="E1720" s="26">
        <f t="shared" si="26"/>
        <v>5454.96</v>
      </c>
      <c r="F1720" s="26">
        <v>5454.96</v>
      </c>
      <c r="G1720" s="69"/>
      <c r="H1720" s="103"/>
    </row>
    <row r="1721" spans="2:8" ht="15.6">
      <c r="B1721" s="102">
        <v>1734</v>
      </c>
      <c r="C1721" s="14" t="s">
        <v>1186</v>
      </c>
      <c r="D1721" s="15" t="s">
        <v>2</v>
      </c>
      <c r="E1721" s="26">
        <f t="shared" si="26"/>
        <v>37093.49</v>
      </c>
      <c r="F1721" s="26">
        <v>37093.49</v>
      </c>
      <c r="G1721" s="69"/>
      <c r="H1721" s="103"/>
    </row>
    <row r="1722" spans="2:8" ht="15.6">
      <c r="B1722" s="102">
        <v>1735</v>
      </c>
      <c r="C1722" s="14" t="s">
        <v>1187</v>
      </c>
      <c r="D1722" s="15" t="s">
        <v>2</v>
      </c>
      <c r="E1722" s="26">
        <f t="shared" si="26"/>
        <v>17149.09</v>
      </c>
      <c r="F1722" s="26">
        <v>17149.09</v>
      </c>
      <c r="G1722" s="69"/>
      <c r="H1722" s="103"/>
    </row>
    <row r="1723" spans="2:8" ht="15.6">
      <c r="B1723" s="102">
        <v>1736</v>
      </c>
      <c r="C1723" s="14" t="s">
        <v>1188</v>
      </c>
      <c r="D1723" s="15" t="s">
        <v>2</v>
      </c>
      <c r="E1723" s="26">
        <f t="shared" si="26"/>
        <v>7425.6</v>
      </c>
      <c r="F1723" s="26">
        <v>7425.6</v>
      </c>
      <c r="G1723" s="69"/>
      <c r="H1723" s="103"/>
    </row>
    <row r="1724" spans="2:8" ht="15.6">
      <c r="B1724" s="102">
        <v>1737</v>
      </c>
      <c r="C1724" s="14" t="s">
        <v>1189</v>
      </c>
      <c r="D1724" s="15" t="s">
        <v>1811</v>
      </c>
      <c r="E1724" s="26">
        <f t="shared" si="26"/>
        <v>11922.61</v>
      </c>
      <c r="F1724" s="26">
        <v>11922.61</v>
      </c>
      <c r="G1724" s="69"/>
      <c r="H1724" s="103"/>
    </row>
    <row r="1725" spans="2:8" ht="15.6">
      <c r="B1725" s="102">
        <v>1738</v>
      </c>
      <c r="C1725" s="14" t="s">
        <v>1190</v>
      </c>
      <c r="D1725" s="15" t="s">
        <v>1983</v>
      </c>
      <c r="E1725" s="26">
        <f t="shared" si="26"/>
        <v>9990.0499999999993</v>
      </c>
      <c r="F1725" s="26">
        <v>9990.0499999999993</v>
      </c>
      <c r="G1725" s="69"/>
      <c r="H1725" s="103"/>
    </row>
    <row r="1726" spans="2:8" ht="15.6">
      <c r="B1726" s="102">
        <v>1739</v>
      </c>
      <c r="C1726" s="14" t="s">
        <v>1191</v>
      </c>
      <c r="D1726" s="15" t="s">
        <v>242</v>
      </c>
      <c r="E1726" s="26">
        <f t="shared" si="26"/>
        <v>19408.900000000001</v>
      </c>
      <c r="F1726" s="26">
        <v>19408.900000000001</v>
      </c>
      <c r="G1726" s="69"/>
      <c r="H1726" s="103"/>
    </row>
    <row r="1727" spans="2:8" ht="15.6">
      <c r="B1727" s="102">
        <v>1740</v>
      </c>
      <c r="C1727" s="14" t="s">
        <v>1192</v>
      </c>
      <c r="D1727" s="15" t="s">
        <v>242</v>
      </c>
      <c r="E1727" s="26">
        <f t="shared" si="26"/>
        <v>27727</v>
      </c>
      <c r="F1727" s="26">
        <v>27727</v>
      </c>
      <c r="G1727" s="69"/>
      <c r="H1727" s="103"/>
    </row>
    <row r="1728" spans="2:8" ht="15.6">
      <c r="B1728" s="102">
        <v>1741</v>
      </c>
      <c r="C1728" s="14" t="s">
        <v>1193</v>
      </c>
      <c r="D1728" s="15" t="s">
        <v>242</v>
      </c>
      <c r="E1728" s="26">
        <f t="shared" si="26"/>
        <v>8669.15</v>
      </c>
      <c r="F1728" s="26">
        <v>8669.15</v>
      </c>
      <c r="G1728" s="69"/>
      <c r="H1728" s="103"/>
    </row>
    <row r="1729" spans="2:8" ht="15.6">
      <c r="B1729" s="102">
        <v>1742</v>
      </c>
      <c r="C1729" s="14" t="s">
        <v>1195</v>
      </c>
      <c r="D1729" s="15" t="s">
        <v>213</v>
      </c>
      <c r="E1729" s="26">
        <f t="shared" si="26"/>
        <v>36838.83</v>
      </c>
      <c r="F1729" s="26">
        <v>36838.83</v>
      </c>
      <c r="G1729" s="69"/>
      <c r="H1729" s="103"/>
    </row>
    <row r="1730" spans="2:8" ht="15.6">
      <c r="B1730" s="102">
        <v>1743</v>
      </c>
      <c r="C1730" s="14" t="s">
        <v>1196</v>
      </c>
      <c r="D1730" s="15" t="s">
        <v>213</v>
      </c>
      <c r="E1730" s="26">
        <f t="shared" si="26"/>
        <v>73690.75</v>
      </c>
      <c r="F1730" s="26">
        <v>73690.75</v>
      </c>
      <c r="G1730" s="69"/>
      <c r="H1730" s="103"/>
    </row>
    <row r="1731" spans="2:8" ht="15.6">
      <c r="B1731" s="102">
        <v>1744</v>
      </c>
      <c r="C1731" s="14" t="s">
        <v>1194</v>
      </c>
      <c r="D1731" s="15" t="s">
        <v>213</v>
      </c>
      <c r="E1731" s="26">
        <f t="shared" si="26"/>
        <v>44982</v>
      </c>
      <c r="F1731" s="26">
        <v>44982</v>
      </c>
      <c r="G1731" s="69"/>
      <c r="H1731" s="103"/>
    </row>
    <row r="1732" spans="2:8" ht="15.6">
      <c r="B1732" s="102">
        <v>1745</v>
      </c>
      <c r="C1732" s="14" t="s">
        <v>1198</v>
      </c>
      <c r="D1732" s="15" t="s">
        <v>213</v>
      </c>
      <c r="E1732" s="26">
        <f t="shared" si="26"/>
        <v>59250</v>
      </c>
      <c r="F1732" s="26">
        <v>59250</v>
      </c>
      <c r="G1732" s="69"/>
      <c r="H1732" s="103"/>
    </row>
    <row r="1733" spans="2:8" ht="15.6">
      <c r="B1733" s="102">
        <v>1746</v>
      </c>
      <c r="C1733" s="14" t="s">
        <v>1197</v>
      </c>
      <c r="D1733" s="15" t="s">
        <v>213</v>
      </c>
      <c r="E1733" s="26">
        <f t="shared" si="26"/>
        <v>35462</v>
      </c>
      <c r="F1733" s="26">
        <v>35462</v>
      </c>
      <c r="G1733" s="69"/>
      <c r="H1733" s="103"/>
    </row>
    <row r="1734" spans="2:8" ht="15.6">
      <c r="B1734" s="102">
        <v>1747</v>
      </c>
      <c r="C1734" s="14" t="s">
        <v>1199</v>
      </c>
      <c r="D1734" s="15" t="s">
        <v>213</v>
      </c>
      <c r="E1734" s="26">
        <f t="shared" si="26"/>
        <v>75000</v>
      </c>
      <c r="F1734" s="26">
        <v>75000</v>
      </c>
      <c r="G1734" s="69"/>
      <c r="H1734" s="103"/>
    </row>
    <row r="1735" spans="2:8" ht="15.6">
      <c r="B1735" s="102">
        <v>1748</v>
      </c>
      <c r="C1735" s="14" t="s">
        <v>1200</v>
      </c>
      <c r="D1735" s="15" t="s">
        <v>213</v>
      </c>
      <c r="E1735" s="26">
        <f t="shared" si="26"/>
        <v>46250</v>
      </c>
      <c r="F1735" s="26">
        <v>46250</v>
      </c>
      <c r="G1735" s="69"/>
      <c r="H1735" s="103"/>
    </row>
    <row r="1736" spans="2:8" ht="15.6">
      <c r="B1736" s="102">
        <v>1749</v>
      </c>
      <c r="C1736" s="14" t="s">
        <v>1201</v>
      </c>
      <c r="D1736" s="15" t="s">
        <v>213</v>
      </c>
      <c r="E1736" s="26">
        <f t="shared" si="26"/>
        <v>43243.41</v>
      </c>
      <c r="F1736" s="26">
        <v>43243.41</v>
      </c>
      <c r="G1736" s="69"/>
      <c r="H1736" s="103"/>
    </row>
    <row r="1737" spans="2:8" ht="15.6">
      <c r="B1737" s="102">
        <v>1750</v>
      </c>
      <c r="C1737" s="14" t="s">
        <v>1202</v>
      </c>
      <c r="D1737" s="15" t="s">
        <v>435</v>
      </c>
      <c r="E1737" s="26">
        <f t="shared" si="26"/>
        <v>49980</v>
      </c>
      <c r="F1737" s="26">
        <v>49980</v>
      </c>
      <c r="G1737" s="69"/>
      <c r="H1737" s="103"/>
    </row>
    <row r="1738" spans="2:8" ht="15.6">
      <c r="B1738" s="102">
        <v>1751</v>
      </c>
      <c r="C1738" s="14" t="s">
        <v>1203</v>
      </c>
      <c r="D1738" s="15" t="s">
        <v>213</v>
      </c>
      <c r="E1738" s="26">
        <f t="shared" si="26"/>
        <v>8782.2000000000007</v>
      </c>
      <c r="F1738" s="26">
        <v>8782.2000000000007</v>
      </c>
      <c r="G1738" s="69"/>
      <c r="H1738" s="103"/>
    </row>
    <row r="1739" spans="2:8" ht="15.6">
      <c r="B1739" s="102">
        <v>1752</v>
      </c>
      <c r="C1739" s="14" t="s">
        <v>1204</v>
      </c>
      <c r="D1739" s="15" t="s">
        <v>213</v>
      </c>
      <c r="E1739" s="26">
        <f t="shared" si="26"/>
        <v>26879.72</v>
      </c>
      <c r="F1739" s="26">
        <v>26879.72</v>
      </c>
      <c r="G1739" s="69"/>
      <c r="H1739" s="103"/>
    </row>
    <row r="1740" spans="2:8" ht="15.6">
      <c r="B1740" s="102">
        <v>1753</v>
      </c>
      <c r="C1740" s="14" t="s">
        <v>1205</v>
      </c>
      <c r="D1740" s="15" t="s">
        <v>213</v>
      </c>
      <c r="E1740" s="26">
        <f t="shared" si="26"/>
        <v>21800.799999999999</v>
      </c>
      <c r="F1740" s="26">
        <v>21800.799999999999</v>
      </c>
      <c r="G1740" s="69"/>
      <c r="H1740" s="103"/>
    </row>
    <row r="1741" spans="2:8" ht="15.6">
      <c r="B1741" s="102">
        <v>1754</v>
      </c>
      <c r="C1741" s="14" t="s">
        <v>1206</v>
      </c>
      <c r="D1741" s="15" t="s">
        <v>213</v>
      </c>
      <c r="E1741" s="26">
        <f t="shared" ref="E1741:E1804" si="27">+AVERAGE(F1741:H1741)</f>
        <v>27959.05</v>
      </c>
      <c r="F1741" s="26">
        <v>27959.05</v>
      </c>
      <c r="G1741" s="69"/>
      <c r="H1741" s="103"/>
    </row>
    <row r="1742" spans="2:8" ht="15.6">
      <c r="B1742" s="102">
        <v>1755</v>
      </c>
      <c r="C1742" s="14" t="s">
        <v>1207</v>
      </c>
      <c r="D1742" s="15" t="s">
        <v>213</v>
      </c>
      <c r="E1742" s="26">
        <f t="shared" si="27"/>
        <v>16921.8</v>
      </c>
      <c r="F1742" s="26">
        <v>16921.8</v>
      </c>
      <c r="G1742" s="69"/>
      <c r="H1742" s="103"/>
    </row>
    <row r="1743" spans="2:8" ht="15.6">
      <c r="B1743" s="102">
        <v>1756</v>
      </c>
      <c r="C1743" s="5" t="s">
        <v>3193</v>
      </c>
      <c r="D1743" s="4" t="s">
        <v>3189</v>
      </c>
      <c r="E1743" s="26">
        <f t="shared" si="27"/>
        <v>6122550</v>
      </c>
      <c r="F1743" s="6"/>
      <c r="G1743" s="103"/>
      <c r="H1743" s="6">
        <v>6122550</v>
      </c>
    </row>
    <row r="1744" spans="2:8" ht="15.6">
      <c r="B1744" s="102">
        <v>1757</v>
      </c>
      <c r="C1744" s="5" t="s">
        <v>3191</v>
      </c>
      <c r="D1744" s="4" t="s">
        <v>3189</v>
      </c>
      <c r="E1744" s="26">
        <f t="shared" si="27"/>
        <v>4682426</v>
      </c>
      <c r="F1744" s="6"/>
      <c r="G1744" s="103"/>
      <c r="H1744" s="6">
        <v>4682426</v>
      </c>
    </row>
    <row r="1745" spans="2:8" ht="15.6">
      <c r="B1745" s="102">
        <v>1758</v>
      </c>
      <c r="C1745" s="103" t="s">
        <v>3307</v>
      </c>
      <c r="D1745" s="108" t="s">
        <v>6</v>
      </c>
      <c r="E1745" s="26">
        <f t="shared" si="27"/>
        <v>245500</v>
      </c>
      <c r="F1745" s="103"/>
      <c r="G1745" s="103"/>
      <c r="H1745" s="24">
        <v>245500</v>
      </c>
    </row>
    <row r="1746" spans="2:8" ht="15.6">
      <c r="B1746" s="102">
        <v>1759</v>
      </c>
      <c r="C1746" s="14" t="s">
        <v>1208</v>
      </c>
      <c r="D1746" s="15" t="s">
        <v>213</v>
      </c>
      <c r="E1746" s="26">
        <f t="shared" si="27"/>
        <v>80000.13</v>
      </c>
      <c r="F1746" s="26">
        <v>80000.13</v>
      </c>
      <c r="G1746" s="69"/>
      <c r="H1746" s="103"/>
    </row>
    <row r="1747" spans="2:8" ht="15.6">
      <c r="B1747" s="102">
        <v>1760</v>
      </c>
      <c r="C1747" s="14" t="s">
        <v>1209</v>
      </c>
      <c r="D1747" s="15" t="s">
        <v>213</v>
      </c>
      <c r="E1747" s="26">
        <f t="shared" si="27"/>
        <v>39999.47</v>
      </c>
      <c r="F1747" s="26">
        <v>39999.47</v>
      </c>
      <c r="G1747" s="69"/>
      <c r="H1747" s="103"/>
    </row>
    <row r="1748" spans="2:8" ht="15.6">
      <c r="B1748" s="102">
        <v>1761</v>
      </c>
      <c r="C1748" s="14" t="s">
        <v>1210</v>
      </c>
      <c r="D1748" s="15" t="s">
        <v>213</v>
      </c>
      <c r="E1748" s="26">
        <f t="shared" si="27"/>
        <v>476000</v>
      </c>
      <c r="F1748" s="26">
        <v>476000</v>
      </c>
      <c r="G1748" s="69"/>
      <c r="H1748" s="103"/>
    </row>
    <row r="1749" spans="2:8" ht="15.6">
      <c r="B1749" s="102">
        <v>1762</v>
      </c>
      <c r="C1749" s="14" t="s">
        <v>1211</v>
      </c>
      <c r="D1749" s="15" t="s">
        <v>213</v>
      </c>
      <c r="E1749" s="26">
        <f t="shared" si="27"/>
        <v>470050</v>
      </c>
      <c r="F1749" s="26">
        <v>470050</v>
      </c>
      <c r="G1749" s="69"/>
      <c r="H1749" s="103"/>
    </row>
    <row r="1750" spans="2:8" ht="15.6">
      <c r="B1750" s="102">
        <v>1763</v>
      </c>
      <c r="C1750" s="5" t="s">
        <v>3226</v>
      </c>
      <c r="D1750" s="4" t="s">
        <v>213</v>
      </c>
      <c r="E1750" s="26">
        <f t="shared" si="27"/>
        <v>98000</v>
      </c>
      <c r="F1750" s="6"/>
      <c r="G1750" s="103"/>
      <c r="H1750" s="6">
        <v>98000</v>
      </c>
    </row>
    <row r="1751" spans="2:8" ht="15.6">
      <c r="B1751" s="102">
        <v>1764</v>
      </c>
      <c r="C1751" s="5" t="s">
        <v>3170</v>
      </c>
      <c r="D1751" s="4" t="s">
        <v>213</v>
      </c>
      <c r="E1751" s="26">
        <f t="shared" si="27"/>
        <v>1318989.8</v>
      </c>
      <c r="F1751" s="6"/>
      <c r="G1751" s="103"/>
      <c r="H1751" s="6">
        <v>1318989.8</v>
      </c>
    </row>
    <row r="1752" spans="2:8" ht="15.6">
      <c r="B1752" s="102">
        <v>1765</v>
      </c>
      <c r="C1752" s="5" t="s">
        <v>3247</v>
      </c>
      <c r="D1752" s="4" t="s">
        <v>5</v>
      </c>
      <c r="E1752" s="26">
        <f t="shared" si="27"/>
        <v>26500</v>
      </c>
      <c r="F1752" s="6"/>
      <c r="G1752" s="103"/>
      <c r="H1752" s="6">
        <v>26500</v>
      </c>
    </row>
    <row r="1753" spans="2:8" ht="15.6">
      <c r="B1753" s="102">
        <v>1766</v>
      </c>
      <c r="C1753" s="14" t="s">
        <v>1212</v>
      </c>
      <c r="D1753" s="15" t="s">
        <v>1213</v>
      </c>
      <c r="E1753" s="26">
        <f t="shared" si="27"/>
        <v>93415</v>
      </c>
      <c r="F1753" s="26">
        <v>93415</v>
      </c>
      <c r="G1753" s="69"/>
      <c r="H1753" s="103"/>
    </row>
    <row r="1754" spans="2:8" ht="15.6">
      <c r="B1754" s="102">
        <v>1767</v>
      </c>
      <c r="C1754" s="5" t="s">
        <v>2903</v>
      </c>
      <c r="D1754" s="4" t="s">
        <v>2804</v>
      </c>
      <c r="E1754" s="26">
        <f t="shared" si="27"/>
        <v>5100</v>
      </c>
      <c r="F1754" s="6"/>
      <c r="G1754" s="6">
        <v>5100</v>
      </c>
      <c r="H1754" s="103"/>
    </row>
    <row r="1755" spans="2:8" ht="15.6">
      <c r="B1755" s="102">
        <v>1768</v>
      </c>
      <c r="C1755" s="5" t="s">
        <v>2802</v>
      </c>
      <c r="D1755" s="4" t="s">
        <v>2804</v>
      </c>
      <c r="E1755" s="26">
        <f t="shared" si="27"/>
        <v>5956.5000000000009</v>
      </c>
      <c r="F1755" s="6">
        <v>5956.5000000000009</v>
      </c>
      <c r="G1755" s="103"/>
      <c r="H1755" s="103"/>
    </row>
    <row r="1756" spans="2:8" ht="15.6">
      <c r="B1756" s="102">
        <v>1769</v>
      </c>
      <c r="C1756" s="5" t="s">
        <v>2936</v>
      </c>
      <c r="D1756" s="4" t="s">
        <v>213</v>
      </c>
      <c r="E1756" s="26">
        <f t="shared" si="27"/>
        <v>800</v>
      </c>
      <c r="F1756" s="6"/>
      <c r="G1756" s="6">
        <v>800</v>
      </c>
      <c r="H1756" s="103"/>
    </row>
    <row r="1757" spans="2:8" ht="15.6">
      <c r="B1757" s="102">
        <v>1770</v>
      </c>
      <c r="C1757" s="14" t="s">
        <v>1218</v>
      </c>
      <c r="D1757" s="15" t="s">
        <v>283</v>
      </c>
      <c r="E1757" s="26">
        <f t="shared" si="27"/>
        <v>4998</v>
      </c>
      <c r="F1757" s="26">
        <v>4998</v>
      </c>
      <c r="G1757" s="69"/>
      <c r="H1757" s="103"/>
    </row>
    <row r="1758" spans="2:8" ht="15.6">
      <c r="B1758" s="102">
        <v>1771</v>
      </c>
      <c r="C1758" s="14" t="s">
        <v>1219</v>
      </c>
      <c r="D1758" s="15" t="s">
        <v>435</v>
      </c>
      <c r="E1758" s="26">
        <f t="shared" si="27"/>
        <v>5414.5</v>
      </c>
      <c r="F1758" s="26">
        <v>5414.5</v>
      </c>
      <c r="G1758" s="69"/>
      <c r="H1758" s="103"/>
    </row>
    <row r="1759" spans="2:8" ht="15.6">
      <c r="B1759" s="102">
        <v>1772</v>
      </c>
      <c r="C1759" s="14" t="s">
        <v>1220</v>
      </c>
      <c r="D1759" s="15" t="s">
        <v>435</v>
      </c>
      <c r="E1759" s="26">
        <f t="shared" si="27"/>
        <v>3673.53</v>
      </c>
      <c r="F1759" s="26">
        <v>3673.53</v>
      </c>
      <c r="G1759" s="69"/>
      <c r="H1759" s="103"/>
    </row>
    <row r="1760" spans="2:8" ht="15.6">
      <c r="B1760" s="102">
        <v>1773</v>
      </c>
      <c r="C1760" s="14" t="s">
        <v>1221</v>
      </c>
      <c r="D1760" s="15" t="s">
        <v>303</v>
      </c>
      <c r="E1760" s="26">
        <f t="shared" si="27"/>
        <v>255623.9</v>
      </c>
      <c r="F1760" s="26">
        <v>255623.9</v>
      </c>
      <c r="G1760" s="69"/>
      <c r="H1760" s="103"/>
    </row>
    <row r="1761" spans="2:8" ht="15.6">
      <c r="B1761" s="102">
        <v>1774</v>
      </c>
      <c r="C1761" s="14" t="s">
        <v>1222</v>
      </c>
      <c r="D1761" s="15" t="s">
        <v>303</v>
      </c>
      <c r="E1761" s="26">
        <f t="shared" si="27"/>
        <v>255623.9</v>
      </c>
      <c r="F1761" s="26">
        <v>255623.9</v>
      </c>
      <c r="G1761" s="69"/>
      <c r="H1761" s="103"/>
    </row>
    <row r="1762" spans="2:8" ht="15.6">
      <c r="B1762" s="102">
        <v>1775</v>
      </c>
      <c r="C1762" s="14" t="s">
        <v>1214</v>
      </c>
      <c r="D1762" s="15" t="s">
        <v>435</v>
      </c>
      <c r="E1762" s="26">
        <f t="shared" si="27"/>
        <v>6414.1</v>
      </c>
      <c r="F1762" s="26">
        <v>6414.1</v>
      </c>
      <c r="G1762" s="69"/>
      <c r="H1762" s="103"/>
    </row>
    <row r="1763" spans="2:8" ht="15.6">
      <c r="B1763" s="102">
        <v>1776</v>
      </c>
      <c r="C1763" s="14" t="s">
        <v>1215</v>
      </c>
      <c r="D1763" s="15" t="s">
        <v>435</v>
      </c>
      <c r="E1763" s="26">
        <f t="shared" si="27"/>
        <v>4489.87</v>
      </c>
      <c r="F1763" s="26">
        <v>4489.87</v>
      </c>
      <c r="G1763" s="69"/>
      <c r="H1763" s="103"/>
    </row>
    <row r="1764" spans="2:8" ht="15.6">
      <c r="B1764" s="102">
        <v>1777</v>
      </c>
      <c r="C1764" s="14" t="s">
        <v>1216</v>
      </c>
      <c r="D1764" s="15" t="s">
        <v>303</v>
      </c>
      <c r="E1764" s="26">
        <f t="shared" si="27"/>
        <v>312648.7</v>
      </c>
      <c r="F1764" s="26">
        <v>312648.7</v>
      </c>
      <c r="G1764" s="69"/>
      <c r="H1764" s="103"/>
    </row>
    <row r="1765" spans="2:8" ht="15.6">
      <c r="B1765" s="102">
        <v>1778</v>
      </c>
      <c r="C1765" s="14" t="s">
        <v>1217</v>
      </c>
      <c r="D1765" s="15" t="s">
        <v>283</v>
      </c>
      <c r="E1765" s="26">
        <f t="shared" si="27"/>
        <v>6101.13</v>
      </c>
      <c r="F1765" s="26">
        <v>6101.13</v>
      </c>
      <c r="G1765" s="69"/>
      <c r="H1765" s="103"/>
    </row>
    <row r="1766" spans="2:8" ht="15.6">
      <c r="B1766" s="102">
        <v>1779</v>
      </c>
      <c r="C1766" s="14" t="s">
        <v>1225</v>
      </c>
      <c r="D1766" s="15" t="s">
        <v>283</v>
      </c>
      <c r="E1766" s="26">
        <f t="shared" si="27"/>
        <v>4998</v>
      </c>
      <c r="F1766" s="26">
        <v>4998</v>
      </c>
      <c r="G1766" s="69"/>
      <c r="H1766" s="103"/>
    </row>
    <row r="1767" spans="2:8" ht="15.6">
      <c r="B1767" s="102">
        <v>1780</v>
      </c>
      <c r="C1767" s="14" t="s">
        <v>1226</v>
      </c>
      <c r="D1767" s="15" t="s">
        <v>435</v>
      </c>
      <c r="E1767" s="26">
        <f t="shared" si="27"/>
        <v>5414.5</v>
      </c>
      <c r="F1767" s="26">
        <v>5414.5</v>
      </c>
      <c r="G1767" s="69"/>
      <c r="H1767" s="103"/>
    </row>
    <row r="1768" spans="2:8" ht="15.6">
      <c r="B1768" s="102">
        <v>1781</v>
      </c>
      <c r="C1768" s="14" t="s">
        <v>1227</v>
      </c>
      <c r="D1768" s="15" t="s">
        <v>303</v>
      </c>
      <c r="E1768" s="26">
        <f t="shared" si="27"/>
        <v>201288.5</v>
      </c>
      <c r="F1768" s="26">
        <v>201288.5</v>
      </c>
      <c r="G1768" s="69"/>
      <c r="H1768" s="103"/>
    </row>
    <row r="1769" spans="2:8" ht="15.6">
      <c r="B1769" s="102">
        <v>1782</v>
      </c>
      <c r="C1769" s="14" t="s">
        <v>1228</v>
      </c>
      <c r="D1769" s="15" t="s">
        <v>303</v>
      </c>
      <c r="E1769" s="26">
        <f t="shared" si="27"/>
        <v>255623.9</v>
      </c>
      <c r="F1769" s="26">
        <v>255623.9</v>
      </c>
      <c r="G1769" s="69"/>
      <c r="H1769" s="103"/>
    </row>
    <row r="1770" spans="2:8" ht="15.6">
      <c r="B1770" s="102">
        <v>1783</v>
      </c>
      <c r="C1770" s="14" t="s">
        <v>1223</v>
      </c>
      <c r="D1770" s="15" t="s">
        <v>435</v>
      </c>
      <c r="E1770" s="26">
        <f t="shared" si="27"/>
        <v>5414.5</v>
      </c>
      <c r="F1770" s="26">
        <v>5414.5</v>
      </c>
      <c r="G1770" s="69"/>
      <c r="H1770" s="103"/>
    </row>
    <row r="1771" spans="2:8" ht="15.6">
      <c r="B1771" s="102">
        <v>1784</v>
      </c>
      <c r="C1771" s="14" t="s">
        <v>1224</v>
      </c>
      <c r="D1771" s="15" t="s">
        <v>303</v>
      </c>
      <c r="E1771" s="26">
        <f t="shared" si="27"/>
        <v>255623.9</v>
      </c>
      <c r="F1771" s="26">
        <v>255623.9</v>
      </c>
      <c r="G1771" s="69"/>
      <c r="H1771" s="103"/>
    </row>
    <row r="1772" spans="2:8" ht="15.6">
      <c r="B1772" s="102">
        <v>1785</v>
      </c>
      <c r="C1772" s="14" t="s">
        <v>1233</v>
      </c>
      <c r="D1772" s="15" t="s">
        <v>303</v>
      </c>
      <c r="E1772" s="26">
        <f t="shared" si="27"/>
        <v>201288.5</v>
      </c>
      <c r="F1772" s="26">
        <v>201288.5</v>
      </c>
      <c r="G1772" s="69"/>
      <c r="H1772" s="103"/>
    </row>
    <row r="1773" spans="2:8" ht="15.6">
      <c r="B1773" s="102">
        <v>1786</v>
      </c>
      <c r="C1773" s="14" t="s">
        <v>1234</v>
      </c>
      <c r="D1773" s="15" t="s">
        <v>303</v>
      </c>
      <c r="E1773" s="26">
        <f t="shared" si="27"/>
        <v>255623.9</v>
      </c>
      <c r="F1773" s="26">
        <v>255623.9</v>
      </c>
      <c r="G1773" s="69"/>
      <c r="H1773" s="103"/>
    </row>
    <row r="1774" spans="2:8" ht="15.6">
      <c r="B1774" s="102">
        <v>1787</v>
      </c>
      <c r="C1774" s="14" t="s">
        <v>1235</v>
      </c>
      <c r="D1774" s="15" t="s">
        <v>283</v>
      </c>
      <c r="E1774" s="26">
        <f t="shared" si="27"/>
        <v>4998</v>
      </c>
      <c r="F1774" s="26">
        <v>4998</v>
      </c>
      <c r="G1774" s="69"/>
      <c r="H1774" s="103"/>
    </row>
    <row r="1775" spans="2:8" ht="15.6">
      <c r="B1775" s="102">
        <v>1788</v>
      </c>
      <c r="C1775" s="14" t="s">
        <v>1236</v>
      </c>
      <c r="D1775" s="15" t="s">
        <v>435</v>
      </c>
      <c r="E1775" s="26">
        <f t="shared" si="27"/>
        <v>5414.5</v>
      </c>
      <c r="F1775" s="26">
        <v>5414.5</v>
      </c>
      <c r="G1775" s="69"/>
      <c r="H1775" s="103"/>
    </row>
    <row r="1776" spans="2:8" ht="15.6">
      <c r="B1776" s="102">
        <v>1789</v>
      </c>
      <c r="C1776" s="14" t="s">
        <v>1229</v>
      </c>
      <c r="D1776" s="15" t="s">
        <v>303</v>
      </c>
      <c r="E1776" s="26">
        <f t="shared" si="27"/>
        <v>201288.5</v>
      </c>
      <c r="F1776" s="26">
        <v>201288.5</v>
      </c>
      <c r="G1776" s="69"/>
      <c r="H1776" s="103"/>
    </row>
    <row r="1777" spans="2:8" ht="15.6">
      <c r="B1777" s="102">
        <v>1790</v>
      </c>
      <c r="C1777" s="14" t="s">
        <v>1230</v>
      </c>
      <c r="D1777" s="15" t="s">
        <v>303</v>
      </c>
      <c r="E1777" s="26">
        <f t="shared" si="27"/>
        <v>255623.9</v>
      </c>
      <c r="F1777" s="26">
        <v>255623.9</v>
      </c>
      <c r="G1777" s="69"/>
      <c r="H1777" s="103"/>
    </row>
    <row r="1778" spans="2:8" ht="15.6">
      <c r="B1778" s="102">
        <v>1791</v>
      </c>
      <c r="C1778" s="14" t="s">
        <v>1231</v>
      </c>
      <c r="D1778" s="15" t="s">
        <v>283</v>
      </c>
      <c r="E1778" s="26">
        <f t="shared" si="27"/>
        <v>4998</v>
      </c>
      <c r="F1778" s="26">
        <v>4998</v>
      </c>
      <c r="G1778" s="69"/>
      <c r="H1778" s="103"/>
    </row>
    <row r="1779" spans="2:8" ht="15.6">
      <c r="B1779" s="102">
        <v>1792</v>
      </c>
      <c r="C1779" s="14" t="s">
        <v>1232</v>
      </c>
      <c r="D1779" s="15" t="s">
        <v>435</v>
      </c>
      <c r="E1779" s="26">
        <f t="shared" si="27"/>
        <v>5414.5</v>
      </c>
      <c r="F1779" s="26">
        <v>5414.5</v>
      </c>
      <c r="G1779" s="69"/>
      <c r="H1779" s="103"/>
    </row>
    <row r="1780" spans="2:8" ht="15.6">
      <c r="B1780" s="102">
        <v>1793</v>
      </c>
      <c r="C1780" s="14" t="s">
        <v>3381</v>
      </c>
      <c r="D1780" s="15" t="s">
        <v>303</v>
      </c>
      <c r="E1780" s="26">
        <f t="shared" si="27"/>
        <v>255623.9</v>
      </c>
      <c r="F1780" s="26">
        <v>255623.9</v>
      </c>
      <c r="G1780" s="69"/>
      <c r="H1780" s="103"/>
    </row>
    <row r="1781" spans="2:8" ht="15.6">
      <c r="B1781" s="102">
        <v>1794</v>
      </c>
      <c r="C1781" s="14" t="s">
        <v>1237</v>
      </c>
      <c r="D1781" s="15" t="s">
        <v>1983</v>
      </c>
      <c r="E1781" s="26">
        <f t="shared" si="27"/>
        <v>10829</v>
      </c>
      <c r="F1781" s="26">
        <v>10829</v>
      </c>
      <c r="G1781" s="69"/>
      <c r="H1781" s="103"/>
    </row>
    <row r="1782" spans="2:8" ht="15.6">
      <c r="B1782" s="102">
        <v>1795</v>
      </c>
      <c r="C1782" s="14" t="s">
        <v>3382</v>
      </c>
      <c r="D1782" s="15" t="s">
        <v>303</v>
      </c>
      <c r="E1782" s="26">
        <f t="shared" si="27"/>
        <v>255623.9</v>
      </c>
      <c r="F1782" s="26">
        <v>255623.9</v>
      </c>
      <c r="G1782" s="69"/>
      <c r="H1782" s="103"/>
    </row>
    <row r="1783" spans="2:8" ht="15.6">
      <c r="B1783" s="102">
        <v>1796</v>
      </c>
      <c r="C1783" s="14" t="s">
        <v>1238</v>
      </c>
      <c r="D1783" s="15" t="s">
        <v>303</v>
      </c>
      <c r="E1783" s="26">
        <f t="shared" si="27"/>
        <v>201288.5</v>
      </c>
      <c r="F1783" s="26">
        <v>201288.5</v>
      </c>
      <c r="G1783" s="69"/>
      <c r="H1783" s="103"/>
    </row>
    <row r="1784" spans="2:8" ht="15.6">
      <c r="B1784" s="102">
        <v>1797</v>
      </c>
      <c r="C1784" s="14" t="s">
        <v>1239</v>
      </c>
      <c r="D1784" s="15" t="s">
        <v>1983</v>
      </c>
      <c r="E1784" s="26">
        <f t="shared" si="27"/>
        <v>10829</v>
      </c>
      <c r="F1784" s="26">
        <v>10829</v>
      </c>
      <c r="G1784" s="69"/>
      <c r="H1784" s="103"/>
    </row>
    <row r="1785" spans="2:8" ht="15.6">
      <c r="B1785" s="102">
        <v>1798</v>
      </c>
      <c r="C1785" s="14" t="s">
        <v>1240</v>
      </c>
      <c r="D1785" s="15" t="s">
        <v>283</v>
      </c>
      <c r="E1785" s="26">
        <f t="shared" si="27"/>
        <v>9996</v>
      </c>
      <c r="F1785" s="26">
        <v>9996</v>
      </c>
      <c r="G1785" s="69"/>
      <c r="H1785" s="103"/>
    </row>
    <row r="1786" spans="2:8" ht="15.6">
      <c r="B1786" s="102">
        <v>1799</v>
      </c>
      <c r="C1786" s="5" t="s">
        <v>2886</v>
      </c>
      <c r="D1786" s="4" t="s">
        <v>2804</v>
      </c>
      <c r="E1786" s="26">
        <f t="shared" si="27"/>
        <v>5045</v>
      </c>
      <c r="F1786" s="6">
        <v>4990</v>
      </c>
      <c r="G1786" s="6">
        <v>5100</v>
      </c>
      <c r="H1786" s="103"/>
    </row>
    <row r="1787" spans="2:8" ht="15.6">
      <c r="B1787" s="102">
        <v>1800</v>
      </c>
      <c r="C1787" s="14" t="s">
        <v>1243</v>
      </c>
      <c r="D1787" s="15" t="s">
        <v>435</v>
      </c>
      <c r="E1787" s="26">
        <f t="shared" si="27"/>
        <v>5414.5</v>
      </c>
      <c r="F1787" s="26">
        <v>5414.5</v>
      </c>
      <c r="G1787" s="69"/>
      <c r="H1787" s="103"/>
    </row>
    <row r="1788" spans="2:8" ht="15.6">
      <c r="B1788" s="102">
        <v>1801</v>
      </c>
      <c r="C1788" s="14" t="s">
        <v>1244</v>
      </c>
      <c r="D1788" s="15" t="s">
        <v>435</v>
      </c>
      <c r="E1788" s="26">
        <f t="shared" si="27"/>
        <v>4165</v>
      </c>
      <c r="F1788" s="26">
        <v>4165</v>
      </c>
      <c r="G1788" s="69"/>
      <c r="H1788" s="103"/>
    </row>
    <row r="1789" spans="2:8" ht="15.6">
      <c r="B1789" s="102">
        <v>1802</v>
      </c>
      <c r="C1789" s="14" t="s">
        <v>1245</v>
      </c>
      <c r="D1789" s="15" t="s">
        <v>303</v>
      </c>
      <c r="E1789" s="26">
        <f t="shared" si="27"/>
        <v>255623.9</v>
      </c>
      <c r="F1789" s="26">
        <v>255623.9</v>
      </c>
      <c r="G1789" s="69"/>
      <c r="H1789" s="103"/>
    </row>
    <row r="1790" spans="2:8" ht="15.6">
      <c r="B1790" s="102">
        <v>1803</v>
      </c>
      <c r="C1790" s="14" t="s">
        <v>1246</v>
      </c>
      <c r="D1790" s="15" t="s">
        <v>303</v>
      </c>
      <c r="E1790" s="26">
        <f t="shared" si="27"/>
        <v>178500</v>
      </c>
      <c r="F1790" s="26">
        <v>178500</v>
      </c>
      <c r="G1790" s="69"/>
      <c r="H1790" s="103"/>
    </row>
    <row r="1791" spans="2:8" ht="15.6">
      <c r="B1791" s="102">
        <v>1804</v>
      </c>
      <c r="C1791" s="14" t="s">
        <v>1241</v>
      </c>
      <c r="D1791" s="15" t="s">
        <v>435</v>
      </c>
      <c r="E1791" s="26">
        <f t="shared" si="27"/>
        <v>6937.7</v>
      </c>
      <c r="F1791" s="26">
        <v>6937.7</v>
      </c>
      <c r="G1791" s="69"/>
      <c r="H1791" s="103"/>
    </row>
    <row r="1792" spans="2:8" ht="15.6">
      <c r="B1792" s="102">
        <v>1805</v>
      </c>
      <c r="C1792" s="14" t="s">
        <v>1242</v>
      </c>
      <c r="D1792" s="15" t="s">
        <v>303</v>
      </c>
      <c r="E1792" s="26">
        <f t="shared" si="27"/>
        <v>338317</v>
      </c>
      <c r="F1792" s="26">
        <v>338317</v>
      </c>
      <c r="G1792" s="69"/>
      <c r="H1792" s="103"/>
    </row>
    <row r="1793" spans="2:8" ht="15.6">
      <c r="B1793" s="102">
        <v>1806</v>
      </c>
      <c r="C1793" s="14" t="s">
        <v>1247</v>
      </c>
      <c r="D1793" s="15" t="s">
        <v>435</v>
      </c>
      <c r="E1793" s="26">
        <f t="shared" si="27"/>
        <v>5414.5</v>
      </c>
      <c r="F1793" s="26">
        <v>5414.5</v>
      </c>
      <c r="G1793" s="69"/>
      <c r="H1793" s="103"/>
    </row>
    <row r="1794" spans="2:8" ht="15.6">
      <c r="B1794" s="102">
        <v>1807</v>
      </c>
      <c r="C1794" s="14" t="s">
        <v>1248</v>
      </c>
      <c r="D1794" s="15" t="s">
        <v>303</v>
      </c>
      <c r="E1794" s="26">
        <f t="shared" si="27"/>
        <v>255623.9</v>
      </c>
      <c r="F1794" s="26">
        <v>255623.9</v>
      </c>
      <c r="G1794" s="69"/>
      <c r="H1794" s="103"/>
    </row>
    <row r="1795" spans="2:8" ht="15.6">
      <c r="B1795" s="102">
        <v>1808</v>
      </c>
      <c r="C1795" s="14" t="s">
        <v>1249</v>
      </c>
      <c r="D1795" s="15" t="s">
        <v>213</v>
      </c>
      <c r="E1795" s="26">
        <f t="shared" si="27"/>
        <v>412048.21</v>
      </c>
      <c r="F1795" s="26">
        <v>412048.21</v>
      </c>
      <c r="G1795" s="69"/>
      <c r="H1795" s="103"/>
    </row>
    <row r="1796" spans="2:8" ht="15.6">
      <c r="B1796" s="102">
        <v>1809</v>
      </c>
      <c r="C1796" s="14" t="s">
        <v>1267</v>
      </c>
      <c r="D1796" s="15" t="s">
        <v>213</v>
      </c>
      <c r="E1796" s="26">
        <f t="shared" si="27"/>
        <v>28563.57</v>
      </c>
      <c r="F1796" s="26">
        <v>28563.57</v>
      </c>
      <c r="G1796" s="69"/>
      <c r="H1796" s="103"/>
    </row>
    <row r="1797" spans="2:8" ht="15.6">
      <c r="B1797" s="102">
        <v>1810</v>
      </c>
      <c r="C1797" s="14" t="s">
        <v>1250</v>
      </c>
      <c r="D1797" s="15" t="s">
        <v>213</v>
      </c>
      <c r="E1797" s="26">
        <f t="shared" si="27"/>
        <v>8579.9</v>
      </c>
      <c r="F1797" s="26">
        <v>8579.9</v>
      </c>
      <c r="G1797" s="69"/>
      <c r="H1797" s="103"/>
    </row>
    <row r="1798" spans="2:8" ht="15.6">
      <c r="B1798" s="102">
        <v>1811</v>
      </c>
      <c r="C1798" s="14" t="s">
        <v>1251</v>
      </c>
      <c r="D1798" s="15" t="s">
        <v>213</v>
      </c>
      <c r="E1798" s="26">
        <f t="shared" si="27"/>
        <v>8222.9</v>
      </c>
      <c r="F1798" s="26">
        <v>8222.9</v>
      </c>
      <c r="G1798" s="69"/>
      <c r="H1798" s="103"/>
    </row>
    <row r="1799" spans="2:8" ht="15.6">
      <c r="B1799" s="102">
        <v>1812</v>
      </c>
      <c r="C1799" s="14" t="s">
        <v>1252</v>
      </c>
      <c r="D1799" s="15" t="s">
        <v>213</v>
      </c>
      <c r="E1799" s="26">
        <f t="shared" si="27"/>
        <v>2858.38</v>
      </c>
      <c r="F1799" s="26">
        <v>2858.38</v>
      </c>
      <c r="G1799" s="69"/>
      <c r="H1799" s="103"/>
    </row>
    <row r="1800" spans="2:8" ht="15.6">
      <c r="B1800" s="102">
        <v>1813</v>
      </c>
      <c r="C1800" s="14" t="s">
        <v>1253</v>
      </c>
      <c r="D1800" s="15" t="s">
        <v>213</v>
      </c>
      <c r="E1800" s="26">
        <f t="shared" si="27"/>
        <v>4748.1000000000004</v>
      </c>
      <c r="F1800" s="26">
        <v>4748.1000000000004</v>
      </c>
      <c r="G1800" s="69"/>
      <c r="H1800" s="103"/>
    </row>
    <row r="1801" spans="2:8" ht="15.6">
      <c r="B1801" s="102">
        <v>1814</v>
      </c>
      <c r="C1801" s="14" t="s">
        <v>1254</v>
      </c>
      <c r="D1801" s="15" t="s">
        <v>213</v>
      </c>
      <c r="E1801" s="26">
        <f t="shared" si="27"/>
        <v>9792.51</v>
      </c>
      <c r="F1801" s="26">
        <v>9792.51</v>
      </c>
      <c r="G1801" s="69"/>
      <c r="H1801" s="103"/>
    </row>
    <row r="1802" spans="2:8" ht="15.6">
      <c r="B1802" s="102">
        <v>1815</v>
      </c>
      <c r="C1802" s="14" t="s">
        <v>1255</v>
      </c>
      <c r="D1802" s="15" t="s">
        <v>213</v>
      </c>
      <c r="E1802" s="26">
        <f t="shared" si="27"/>
        <v>8568</v>
      </c>
      <c r="F1802" s="26">
        <v>8568</v>
      </c>
      <c r="G1802" s="69"/>
      <c r="H1802" s="103"/>
    </row>
    <row r="1803" spans="2:8" ht="15.6">
      <c r="B1803" s="102">
        <v>1816</v>
      </c>
      <c r="C1803" s="14" t="s">
        <v>1256</v>
      </c>
      <c r="D1803" s="15" t="s">
        <v>213</v>
      </c>
      <c r="E1803" s="26">
        <f t="shared" si="27"/>
        <v>2380</v>
      </c>
      <c r="F1803" s="26">
        <v>2380</v>
      </c>
      <c r="G1803" s="69"/>
      <c r="H1803" s="103"/>
    </row>
    <row r="1804" spans="2:8" ht="15.6">
      <c r="B1804" s="102">
        <v>1817</v>
      </c>
      <c r="C1804" s="14" t="s">
        <v>1257</v>
      </c>
      <c r="D1804" s="15" t="s">
        <v>213</v>
      </c>
      <c r="E1804" s="26">
        <f t="shared" si="27"/>
        <v>7854</v>
      </c>
      <c r="F1804" s="26">
        <v>7854</v>
      </c>
      <c r="G1804" s="69"/>
      <c r="H1804" s="103"/>
    </row>
    <row r="1805" spans="2:8" ht="15.6">
      <c r="B1805" s="102">
        <v>1818</v>
      </c>
      <c r="C1805" s="14" t="s">
        <v>1258</v>
      </c>
      <c r="D1805" s="15" t="s">
        <v>213</v>
      </c>
      <c r="E1805" s="26">
        <f t="shared" ref="E1805:E1868" si="28">+AVERAGE(F1805:H1805)</f>
        <v>1157.8699999999999</v>
      </c>
      <c r="F1805" s="26">
        <v>1157.8699999999999</v>
      </c>
      <c r="G1805" s="69"/>
      <c r="H1805" s="103"/>
    </row>
    <row r="1806" spans="2:8" ht="15.6">
      <c r="B1806" s="102">
        <v>1819</v>
      </c>
      <c r="C1806" s="14" t="s">
        <v>1259</v>
      </c>
      <c r="D1806" s="15" t="s">
        <v>213</v>
      </c>
      <c r="E1806" s="26">
        <f t="shared" si="28"/>
        <v>6822.27</v>
      </c>
      <c r="F1806" s="26">
        <v>6822.27</v>
      </c>
      <c r="G1806" s="69"/>
      <c r="H1806" s="103"/>
    </row>
    <row r="1807" spans="2:8" ht="15.6">
      <c r="B1807" s="102">
        <v>1820</v>
      </c>
      <c r="C1807" s="14" t="s">
        <v>1260</v>
      </c>
      <c r="D1807" s="15" t="s">
        <v>213</v>
      </c>
      <c r="E1807" s="26">
        <f t="shared" si="28"/>
        <v>7996.8</v>
      </c>
      <c r="F1807" s="26">
        <v>7996.8</v>
      </c>
      <c r="G1807" s="69"/>
      <c r="H1807" s="103"/>
    </row>
    <row r="1808" spans="2:8" ht="15.6">
      <c r="B1808" s="102">
        <v>1821</v>
      </c>
      <c r="C1808" s="14" t="s">
        <v>1261</v>
      </c>
      <c r="D1808" s="15" t="s">
        <v>213</v>
      </c>
      <c r="E1808" s="26">
        <f t="shared" si="28"/>
        <v>14852.39</v>
      </c>
      <c r="F1808" s="26">
        <v>14852.39</v>
      </c>
      <c r="G1808" s="69"/>
      <c r="H1808" s="103"/>
    </row>
    <row r="1809" spans="2:8" ht="15.6">
      <c r="B1809" s="102">
        <v>1822</v>
      </c>
      <c r="C1809" s="14" t="s">
        <v>1262</v>
      </c>
      <c r="D1809" s="15" t="s">
        <v>213</v>
      </c>
      <c r="E1809" s="26">
        <f t="shared" si="28"/>
        <v>6639.01</v>
      </c>
      <c r="F1809" s="26">
        <v>6639.01</v>
      </c>
      <c r="G1809" s="69"/>
      <c r="H1809" s="103"/>
    </row>
    <row r="1810" spans="2:8" ht="15.6">
      <c r="B1810" s="102">
        <v>1823</v>
      </c>
      <c r="C1810" s="14" t="s">
        <v>1263</v>
      </c>
      <c r="D1810" s="15" t="s">
        <v>213</v>
      </c>
      <c r="E1810" s="26">
        <f t="shared" si="28"/>
        <v>13030.5</v>
      </c>
      <c r="F1810" s="26">
        <v>13030.5</v>
      </c>
      <c r="G1810" s="69"/>
      <c r="H1810" s="103"/>
    </row>
    <row r="1811" spans="2:8" ht="15.6">
      <c r="B1811" s="102">
        <v>1824</v>
      </c>
      <c r="C1811" s="14" t="s">
        <v>1264</v>
      </c>
      <c r="D1811" s="15" t="s">
        <v>213</v>
      </c>
      <c r="E1811" s="26">
        <f t="shared" si="28"/>
        <v>25823</v>
      </c>
      <c r="F1811" s="26">
        <v>25823</v>
      </c>
      <c r="G1811" s="69"/>
      <c r="H1811" s="103"/>
    </row>
    <row r="1812" spans="2:8" ht="15.6">
      <c r="B1812" s="102">
        <v>1825</v>
      </c>
      <c r="C1812" s="14" t="s">
        <v>1265</v>
      </c>
      <c r="D1812" s="15" t="s">
        <v>213</v>
      </c>
      <c r="E1812" s="26">
        <f t="shared" si="28"/>
        <v>15042.79</v>
      </c>
      <c r="F1812" s="26">
        <v>15042.79</v>
      </c>
      <c r="G1812" s="69"/>
      <c r="H1812" s="103"/>
    </row>
    <row r="1813" spans="2:8" ht="15.6">
      <c r="B1813" s="102">
        <v>1826</v>
      </c>
      <c r="C1813" s="14" t="s">
        <v>1266</v>
      </c>
      <c r="D1813" s="15" t="s">
        <v>213</v>
      </c>
      <c r="E1813" s="26">
        <f t="shared" si="28"/>
        <v>11727.45</v>
      </c>
      <c r="F1813" s="26">
        <v>11727.45</v>
      </c>
      <c r="G1813" s="69"/>
      <c r="H1813" s="103"/>
    </row>
    <row r="1814" spans="2:8" ht="15.6">
      <c r="B1814" s="102">
        <v>1827</v>
      </c>
      <c r="C1814" s="5" t="s">
        <v>3192</v>
      </c>
      <c r="D1814" s="4" t="s">
        <v>3189</v>
      </c>
      <c r="E1814" s="26">
        <f t="shared" si="28"/>
        <v>210000</v>
      </c>
      <c r="F1814" s="6"/>
      <c r="G1814" s="103"/>
      <c r="H1814" s="6">
        <v>210000</v>
      </c>
    </row>
    <row r="1815" spans="2:8" ht="15.6">
      <c r="B1815" s="102">
        <v>1828</v>
      </c>
      <c r="C1815" s="14" t="s">
        <v>1269</v>
      </c>
      <c r="D1815" s="15" t="s">
        <v>213</v>
      </c>
      <c r="E1815" s="26">
        <f t="shared" si="28"/>
        <v>761.6</v>
      </c>
      <c r="F1815" s="26">
        <v>761.6</v>
      </c>
      <c r="G1815" s="69"/>
      <c r="H1815" s="103"/>
    </row>
    <row r="1816" spans="2:8" ht="15.6">
      <c r="B1816" s="102">
        <v>1829</v>
      </c>
      <c r="C1816" s="14" t="s">
        <v>1268</v>
      </c>
      <c r="D1816" s="15" t="s">
        <v>213</v>
      </c>
      <c r="E1816" s="26">
        <f t="shared" si="28"/>
        <v>2677.5</v>
      </c>
      <c r="F1816" s="26">
        <v>2677.5</v>
      </c>
      <c r="G1816" s="69"/>
      <c r="H1816" s="103"/>
    </row>
    <row r="1817" spans="2:8" ht="15.6">
      <c r="B1817" s="102">
        <v>1830</v>
      </c>
      <c r="C1817" s="14" t="s">
        <v>1270</v>
      </c>
      <c r="D1817" s="15" t="s">
        <v>213</v>
      </c>
      <c r="E1817" s="26">
        <f t="shared" si="28"/>
        <v>23353.75</v>
      </c>
      <c r="F1817" s="26">
        <v>23353.75</v>
      </c>
      <c r="G1817" s="69"/>
      <c r="H1817" s="103"/>
    </row>
    <row r="1818" spans="2:8" ht="15.6">
      <c r="B1818" s="102">
        <v>1831</v>
      </c>
      <c r="C1818" s="14" t="s">
        <v>1271</v>
      </c>
      <c r="D1818" s="15" t="s">
        <v>213</v>
      </c>
      <c r="E1818" s="26">
        <f t="shared" si="28"/>
        <v>5653.21</v>
      </c>
      <c r="F1818" s="26">
        <v>5653.21</v>
      </c>
      <c r="G1818" s="69"/>
      <c r="H1818" s="103"/>
    </row>
    <row r="1819" spans="2:8" ht="15.6">
      <c r="B1819" s="102">
        <v>1832</v>
      </c>
      <c r="C1819" s="14" t="s">
        <v>1272</v>
      </c>
      <c r="D1819" s="15" t="s">
        <v>213</v>
      </c>
      <c r="E1819" s="26">
        <f t="shared" si="28"/>
        <v>3220.02</v>
      </c>
      <c r="F1819" s="26">
        <v>3220.02</v>
      </c>
      <c r="G1819" s="69"/>
      <c r="H1819" s="103"/>
    </row>
    <row r="1820" spans="2:8" ht="15.6">
      <c r="B1820" s="102">
        <v>1833</v>
      </c>
      <c r="C1820" s="14" t="s">
        <v>1273</v>
      </c>
      <c r="D1820" s="15" t="s">
        <v>213</v>
      </c>
      <c r="E1820" s="26">
        <f t="shared" si="28"/>
        <v>2142</v>
      </c>
      <c r="F1820" s="26">
        <v>2142</v>
      </c>
      <c r="G1820" s="69"/>
      <c r="H1820" s="103"/>
    </row>
    <row r="1821" spans="2:8" ht="15.6">
      <c r="B1821" s="102">
        <v>1834</v>
      </c>
      <c r="C1821" s="14" t="s">
        <v>1274</v>
      </c>
      <c r="D1821" s="15" t="s">
        <v>213</v>
      </c>
      <c r="E1821" s="26">
        <f t="shared" si="28"/>
        <v>740</v>
      </c>
      <c r="F1821" s="26">
        <v>740</v>
      </c>
      <c r="G1821" s="69"/>
      <c r="H1821" s="103"/>
    </row>
    <row r="1822" spans="2:8" ht="15.6">
      <c r="B1822" s="102">
        <v>1835</v>
      </c>
      <c r="C1822" s="14" t="s">
        <v>1275</v>
      </c>
      <c r="D1822" s="15" t="s">
        <v>213</v>
      </c>
      <c r="E1822" s="26">
        <f t="shared" si="28"/>
        <v>1200</v>
      </c>
      <c r="F1822" s="26">
        <v>1200</v>
      </c>
      <c r="G1822" s="69"/>
      <c r="H1822" s="103"/>
    </row>
    <row r="1823" spans="2:8" ht="15.6">
      <c r="B1823" s="102">
        <v>1836</v>
      </c>
      <c r="C1823" s="14" t="s">
        <v>1276</v>
      </c>
      <c r="D1823" s="15" t="s">
        <v>213</v>
      </c>
      <c r="E1823" s="26">
        <f t="shared" si="28"/>
        <v>1783.81</v>
      </c>
      <c r="F1823" s="26">
        <v>1783.81</v>
      </c>
      <c r="G1823" s="69"/>
      <c r="H1823" s="103"/>
    </row>
    <row r="1824" spans="2:8" ht="15.6">
      <c r="B1824" s="102">
        <v>1837</v>
      </c>
      <c r="C1824" s="14" t="s">
        <v>1277</v>
      </c>
      <c r="D1824" s="15" t="s">
        <v>213</v>
      </c>
      <c r="E1824" s="26">
        <f t="shared" si="28"/>
        <v>2720.34</v>
      </c>
      <c r="F1824" s="26">
        <v>2720.34</v>
      </c>
      <c r="G1824" s="69"/>
      <c r="H1824" s="103"/>
    </row>
    <row r="1825" spans="2:8" ht="15.6">
      <c r="B1825" s="102">
        <v>1838</v>
      </c>
      <c r="C1825" s="14" t="s">
        <v>1278</v>
      </c>
      <c r="D1825" s="15" t="s">
        <v>213</v>
      </c>
      <c r="E1825" s="26">
        <f t="shared" si="28"/>
        <v>3748.5</v>
      </c>
      <c r="F1825" s="26">
        <v>3748.5</v>
      </c>
      <c r="G1825" s="69"/>
      <c r="H1825" s="103"/>
    </row>
    <row r="1826" spans="2:8" ht="15.6">
      <c r="B1826" s="102">
        <v>1839</v>
      </c>
      <c r="C1826" s="14" t="s">
        <v>1279</v>
      </c>
      <c r="D1826" s="15" t="s">
        <v>213</v>
      </c>
      <c r="E1826" s="26">
        <f t="shared" si="28"/>
        <v>3498.6</v>
      </c>
      <c r="F1826" s="26">
        <v>3498.6</v>
      </c>
      <c r="G1826" s="69"/>
      <c r="H1826" s="103"/>
    </row>
    <row r="1827" spans="2:8" ht="15.6">
      <c r="B1827" s="102">
        <v>1840</v>
      </c>
      <c r="C1827" s="14" t="s">
        <v>1280</v>
      </c>
      <c r="D1827" s="15" t="s">
        <v>213</v>
      </c>
      <c r="E1827" s="26">
        <f t="shared" si="28"/>
        <v>3615.22</v>
      </c>
      <c r="F1827" s="26">
        <v>3615.22</v>
      </c>
      <c r="G1827" s="69"/>
      <c r="H1827" s="103"/>
    </row>
    <row r="1828" spans="2:8" ht="15.6">
      <c r="B1828" s="102">
        <v>1841</v>
      </c>
      <c r="C1828" s="14" t="s">
        <v>1281</v>
      </c>
      <c r="D1828" s="15" t="s">
        <v>213</v>
      </c>
      <c r="E1828" s="26">
        <f t="shared" si="28"/>
        <v>3720</v>
      </c>
      <c r="F1828" s="26">
        <v>3720</v>
      </c>
      <c r="G1828" s="69"/>
      <c r="H1828" s="103"/>
    </row>
    <row r="1829" spans="2:8" ht="15.6">
      <c r="B1829" s="102">
        <v>1842</v>
      </c>
      <c r="C1829" s="14" t="s">
        <v>1282</v>
      </c>
      <c r="D1829" s="15" t="s">
        <v>213</v>
      </c>
      <c r="E1829" s="26">
        <f t="shared" si="28"/>
        <v>5596.57</v>
      </c>
      <c r="F1829" s="26">
        <v>5596.57</v>
      </c>
      <c r="G1829" s="69"/>
      <c r="H1829" s="103"/>
    </row>
    <row r="1830" spans="2:8" ht="15.6">
      <c r="B1830" s="102">
        <v>1843</v>
      </c>
      <c r="C1830" s="14" t="s">
        <v>1283</v>
      </c>
      <c r="D1830" s="15" t="s">
        <v>213</v>
      </c>
      <c r="E1830" s="26">
        <f t="shared" si="28"/>
        <v>3616.41</v>
      </c>
      <c r="F1830" s="26">
        <v>3616.41</v>
      </c>
      <c r="G1830" s="69"/>
      <c r="H1830" s="103"/>
    </row>
    <row r="1831" spans="2:8" ht="15.6">
      <c r="B1831" s="102">
        <v>1844</v>
      </c>
      <c r="C1831" s="14" t="s">
        <v>1284</v>
      </c>
      <c r="D1831" s="15" t="s">
        <v>213</v>
      </c>
      <c r="E1831" s="26">
        <f t="shared" si="28"/>
        <v>4355.3999999999996</v>
      </c>
      <c r="F1831" s="26">
        <v>4355.3999999999996</v>
      </c>
      <c r="G1831" s="69"/>
      <c r="H1831" s="103"/>
    </row>
    <row r="1832" spans="2:8" ht="15.6">
      <c r="B1832" s="102">
        <v>1845</v>
      </c>
      <c r="C1832" s="14" t="s">
        <v>1285</v>
      </c>
      <c r="D1832" s="15" t="s">
        <v>213</v>
      </c>
      <c r="E1832" s="26">
        <f t="shared" si="28"/>
        <v>4355.3999999999996</v>
      </c>
      <c r="F1832" s="26">
        <v>4355.3999999999996</v>
      </c>
      <c r="G1832" s="69"/>
      <c r="H1832" s="103"/>
    </row>
    <row r="1833" spans="2:8" ht="15.6">
      <c r="B1833" s="102">
        <v>1846</v>
      </c>
      <c r="C1833" s="14" t="s">
        <v>1286</v>
      </c>
      <c r="D1833" s="15" t="s">
        <v>213</v>
      </c>
      <c r="E1833" s="26">
        <f t="shared" si="28"/>
        <v>3570</v>
      </c>
      <c r="F1833" s="26">
        <v>3570</v>
      </c>
      <c r="G1833" s="69"/>
      <c r="H1833" s="103"/>
    </row>
    <row r="1834" spans="2:8" ht="15.6">
      <c r="B1834" s="102">
        <v>1847</v>
      </c>
      <c r="C1834" s="14" t="s">
        <v>1287</v>
      </c>
      <c r="D1834" s="15" t="s">
        <v>213</v>
      </c>
      <c r="E1834" s="26">
        <f t="shared" si="28"/>
        <v>7387.52</v>
      </c>
      <c r="F1834" s="26">
        <v>7387.52</v>
      </c>
      <c r="G1834" s="69"/>
      <c r="H1834" s="103"/>
    </row>
    <row r="1835" spans="2:8" ht="15.6">
      <c r="B1835" s="102">
        <v>1848</v>
      </c>
      <c r="C1835" s="14" t="s">
        <v>1288</v>
      </c>
      <c r="D1835" s="15" t="s">
        <v>213</v>
      </c>
      <c r="E1835" s="26">
        <f t="shared" si="28"/>
        <v>7387.52</v>
      </c>
      <c r="F1835" s="26">
        <v>7387.52</v>
      </c>
      <c r="G1835" s="69"/>
      <c r="H1835" s="103"/>
    </row>
    <row r="1836" spans="2:8" ht="15.6">
      <c r="B1836" s="102">
        <v>1849</v>
      </c>
      <c r="C1836" s="14" t="s">
        <v>1289</v>
      </c>
      <c r="D1836" s="15" t="s">
        <v>213</v>
      </c>
      <c r="E1836" s="26">
        <f t="shared" si="28"/>
        <v>7387.52</v>
      </c>
      <c r="F1836" s="26">
        <v>7387.52</v>
      </c>
      <c r="G1836" s="69"/>
      <c r="H1836" s="103"/>
    </row>
    <row r="1837" spans="2:8" ht="15.6">
      <c r="B1837" s="102">
        <v>1850</v>
      </c>
      <c r="C1837" s="14" t="s">
        <v>1290</v>
      </c>
      <c r="D1837" s="15" t="s">
        <v>213</v>
      </c>
      <c r="E1837" s="26">
        <f t="shared" si="28"/>
        <v>3094</v>
      </c>
      <c r="F1837" s="26">
        <v>3094</v>
      </c>
      <c r="G1837" s="69"/>
      <c r="H1837" s="103"/>
    </row>
    <row r="1838" spans="2:8" ht="15.6">
      <c r="B1838" s="102">
        <v>1851</v>
      </c>
      <c r="C1838" s="14" t="s">
        <v>1291</v>
      </c>
      <c r="D1838" s="15" t="s">
        <v>213</v>
      </c>
      <c r="E1838" s="26">
        <f t="shared" si="28"/>
        <v>5414.5</v>
      </c>
      <c r="F1838" s="26">
        <v>5414.5</v>
      </c>
      <c r="G1838" s="69"/>
      <c r="H1838" s="103"/>
    </row>
    <row r="1839" spans="2:8" ht="15.6">
      <c r="B1839" s="102">
        <v>1852</v>
      </c>
      <c r="C1839" s="14" t="s">
        <v>1292</v>
      </c>
      <c r="D1839" s="15" t="s">
        <v>213</v>
      </c>
      <c r="E1839" s="26">
        <f t="shared" si="28"/>
        <v>5414.5</v>
      </c>
      <c r="F1839" s="26">
        <v>5414.5</v>
      </c>
      <c r="G1839" s="69"/>
      <c r="H1839" s="103"/>
    </row>
    <row r="1840" spans="2:8" ht="15.6">
      <c r="B1840" s="102">
        <v>1853</v>
      </c>
      <c r="C1840" s="14" t="s">
        <v>1293</v>
      </c>
      <c r="D1840" s="15" t="s">
        <v>213</v>
      </c>
      <c r="E1840" s="26">
        <f t="shared" si="28"/>
        <v>5414.5</v>
      </c>
      <c r="F1840" s="26">
        <v>5414.5</v>
      </c>
      <c r="G1840" s="69"/>
      <c r="H1840" s="103"/>
    </row>
    <row r="1841" spans="2:8" ht="15.6">
      <c r="B1841" s="102">
        <v>1854</v>
      </c>
      <c r="C1841" s="14" t="s">
        <v>1294</v>
      </c>
      <c r="D1841" s="15" t="s">
        <v>213</v>
      </c>
      <c r="E1841" s="26">
        <f t="shared" si="28"/>
        <v>2499</v>
      </c>
      <c r="F1841" s="26">
        <v>2499</v>
      </c>
      <c r="G1841" s="69"/>
      <c r="H1841" s="103"/>
    </row>
    <row r="1842" spans="2:8" ht="15.6">
      <c r="B1842" s="102">
        <v>1855</v>
      </c>
      <c r="C1842" s="14" t="s">
        <v>1295</v>
      </c>
      <c r="D1842" s="15" t="s">
        <v>213</v>
      </c>
      <c r="E1842" s="26">
        <f t="shared" si="28"/>
        <v>2748.9</v>
      </c>
      <c r="F1842" s="26">
        <v>2748.9</v>
      </c>
      <c r="G1842" s="69"/>
      <c r="H1842" s="103"/>
    </row>
    <row r="1843" spans="2:8" ht="15.6">
      <c r="B1843" s="102">
        <v>1856</v>
      </c>
      <c r="C1843" s="14" t="s">
        <v>1296</v>
      </c>
      <c r="D1843" s="15" t="s">
        <v>213</v>
      </c>
      <c r="E1843" s="26">
        <f t="shared" si="28"/>
        <v>5227.67</v>
      </c>
      <c r="F1843" s="26">
        <v>5227.67</v>
      </c>
      <c r="G1843" s="69"/>
      <c r="H1843" s="103"/>
    </row>
    <row r="1844" spans="2:8" ht="15.6">
      <c r="B1844" s="102">
        <v>1857</v>
      </c>
      <c r="C1844" s="14" t="s">
        <v>1297</v>
      </c>
      <c r="D1844" s="15" t="s">
        <v>213</v>
      </c>
      <c r="E1844" s="26">
        <f t="shared" si="28"/>
        <v>5712</v>
      </c>
      <c r="F1844" s="26">
        <v>5712</v>
      </c>
      <c r="G1844" s="69"/>
      <c r="H1844" s="103"/>
    </row>
    <row r="1845" spans="2:8" ht="15.6">
      <c r="B1845" s="102">
        <v>1858</v>
      </c>
      <c r="C1845" s="14" t="s">
        <v>1298</v>
      </c>
      <c r="D1845" s="15" t="s">
        <v>213</v>
      </c>
      <c r="E1845" s="26">
        <f t="shared" si="28"/>
        <v>5227.67</v>
      </c>
      <c r="F1845" s="26">
        <v>5227.67</v>
      </c>
      <c r="G1845" s="69"/>
      <c r="H1845" s="103"/>
    </row>
    <row r="1846" spans="2:8" ht="15.6">
      <c r="B1846" s="102">
        <v>1859</v>
      </c>
      <c r="C1846" s="14" t="s">
        <v>1299</v>
      </c>
      <c r="D1846" s="15" t="s">
        <v>213</v>
      </c>
      <c r="E1846" s="26">
        <f t="shared" si="28"/>
        <v>11384.73</v>
      </c>
      <c r="F1846" s="26">
        <v>11384.73</v>
      </c>
      <c r="G1846" s="69"/>
      <c r="H1846" s="103"/>
    </row>
    <row r="1847" spans="2:8" ht="15.6">
      <c r="B1847" s="102">
        <v>1860</v>
      </c>
      <c r="C1847" s="14" t="s">
        <v>1300</v>
      </c>
      <c r="D1847" s="15" t="s">
        <v>213</v>
      </c>
      <c r="E1847" s="26">
        <f t="shared" si="28"/>
        <v>11384.73</v>
      </c>
      <c r="F1847" s="26">
        <v>11384.73</v>
      </c>
      <c r="G1847" s="69"/>
      <c r="H1847" s="103"/>
    </row>
    <row r="1848" spans="2:8" ht="15.6">
      <c r="B1848" s="102">
        <v>1861</v>
      </c>
      <c r="C1848" s="14" t="s">
        <v>1301</v>
      </c>
      <c r="D1848" s="15" t="s">
        <v>213</v>
      </c>
      <c r="E1848" s="26">
        <f t="shared" si="28"/>
        <v>11384.73</v>
      </c>
      <c r="F1848" s="26">
        <v>11384.73</v>
      </c>
      <c r="G1848" s="69"/>
      <c r="H1848" s="103"/>
    </row>
    <row r="1849" spans="2:8" ht="15.6">
      <c r="B1849" s="102">
        <v>1862</v>
      </c>
      <c r="C1849" s="14" t="s">
        <v>1302</v>
      </c>
      <c r="D1849" s="15" t="s">
        <v>213</v>
      </c>
      <c r="E1849" s="26">
        <f t="shared" si="28"/>
        <v>7140</v>
      </c>
      <c r="F1849" s="26">
        <v>7140</v>
      </c>
      <c r="G1849" s="69"/>
      <c r="H1849" s="103"/>
    </row>
    <row r="1850" spans="2:8" ht="15.6">
      <c r="B1850" s="102">
        <v>1863</v>
      </c>
      <c r="C1850" s="14" t="s">
        <v>1303</v>
      </c>
      <c r="D1850" s="15" t="s">
        <v>213</v>
      </c>
      <c r="E1850" s="26">
        <f t="shared" si="28"/>
        <v>7140</v>
      </c>
      <c r="F1850" s="26">
        <v>7140</v>
      </c>
      <c r="G1850" s="69"/>
      <c r="H1850" s="103"/>
    </row>
    <row r="1851" spans="2:8" ht="15.6">
      <c r="B1851" s="102">
        <v>1864</v>
      </c>
      <c r="C1851" s="14" t="s">
        <v>1304</v>
      </c>
      <c r="D1851" s="15" t="s">
        <v>213</v>
      </c>
      <c r="E1851" s="26">
        <f t="shared" si="28"/>
        <v>29578.639999999999</v>
      </c>
      <c r="F1851" s="26">
        <v>29578.639999999999</v>
      </c>
      <c r="G1851" s="69"/>
      <c r="H1851" s="103"/>
    </row>
    <row r="1852" spans="2:8" ht="15.6">
      <c r="B1852" s="102">
        <v>1865</v>
      </c>
      <c r="C1852" s="14" t="s">
        <v>1305</v>
      </c>
      <c r="D1852" s="15" t="s">
        <v>213</v>
      </c>
      <c r="E1852" s="26">
        <f t="shared" si="28"/>
        <v>23562</v>
      </c>
      <c r="F1852" s="26">
        <v>23562</v>
      </c>
      <c r="G1852" s="69"/>
      <c r="H1852" s="103"/>
    </row>
    <row r="1853" spans="2:8" ht="15.6">
      <c r="B1853" s="102">
        <v>1866</v>
      </c>
      <c r="C1853" s="14" t="s">
        <v>1306</v>
      </c>
      <c r="D1853" s="15" t="s">
        <v>213</v>
      </c>
      <c r="E1853" s="26">
        <f t="shared" si="28"/>
        <v>3094</v>
      </c>
      <c r="F1853" s="26">
        <v>3094</v>
      </c>
      <c r="G1853" s="69"/>
      <c r="H1853" s="103"/>
    </row>
    <row r="1854" spans="2:8" ht="15.6">
      <c r="B1854" s="102">
        <v>1867</v>
      </c>
      <c r="C1854" s="14" t="s">
        <v>1307</v>
      </c>
      <c r="D1854" s="15" t="s">
        <v>213</v>
      </c>
      <c r="E1854" s="26">
        <f t="shared" si="28"/>
        <v>2427.6</v>
      </c>
      <c r="F1854" s="26">
        <v>2427.6</v>
      </c>
      <c r="G1854" s="69"/>
      <c r="H1854" s="103"/>
    </row>
    <row r="1855" spans="2:8" ht="15.6">
      <c r="B1855" s="102">
        <v>1868</v>
      </c>
      <c r="C1855" s="14" t="s">
        <v>1308</v>
      </c>
      <c r="D1855" s="15" t="s">
        <v>213</v>
      </c>
      <c r="E1855" s="26">
        <f t="shared" si="28"/>
        <v>55097</v>
      </c>
      <c r="F1855" s="26">
        <v>55097</v>
      </c>
      <c r="G1855" s="69"/>
      <c r="H1855" s="103"/>
    </row>
    <row r="1856" spans="2:8" ht="15.6">
      <c r="B1856" s="102">
        <v>1869</v>
      </c>
      <c r="C1856" s="14" t="s">
        <v>1309</v>
      </c>
      <c r="D1856" s="15" t="s">
        <v>213</v>
      </c>
      <c r="E1856" s="26">
        <f t="shared" si="28"/>
        <v>5093.2</v>
      </c>
      <c r="F1856" s="26">
        <v>5093.2</v>
      </c>
      <c r="G1856" s="69"/>
      <c r="H1856" s="103"/>
    </row>
    <row r="1857" spans="2:8" ht="15.6">
      <c r="B1857" s="102">
        <v>1870</v>
      </c>
      <c r="C1857" s="14" t="s">
        <v>1310</v>
      </c>
      <c r="D1857" s="15" t="s">
        <v>213</v>
      </c>
      <c r="E1857" s="26">
        <f t="shared" si="28"/>
        <v>5117</v>
      </c>
      <c r="F1857" s="26">
        <v>5117</v>
      </c>
      <c r="G1857" s="69"/>
      <c r="H1857" s="103"/>
    </row>
    <row r="1858" spans="2:8" ht="15.6">
      <c r="B1858" s="102">
        <v>1871</v>
      </c>
      <c r="C1858" s="14" t="s">
        <v>1311</v>
      </c>
      <c r="D1858" s="15" t="s">
        <v>213</v>
      </c>
      <c r="E1858" s="26">
        <f t="shared" si="28"/>
        <v>8788.15</v>
      </c>
      <c r="F1858" s="26">
        <v>8788.15</v>
      </c>
      <c r="G1858" s="69"/>
      <c r="H1858" s="103"/>
    </row>
    <row r="1859" spans="2:8" ht="15.6">
      <c r="B1859" s="102">
        <v>1872</v>
      </c>
      <c r="C1859" s="14" t="s">
        <v>1312</v>
      </c>
      <c r="D1859" s="15" t="s">
        <v>213</v>
      </c>
      <c r="E1859" s="26">
        <f t="shared" si="28"/>
        <v>8788.15</v>
      </c>
      <c r="F1859" s="26">
        <v>8788.15</v>
      </c>
      <c r="G1859" s="69"/>
      <c r="H1859" s="103"/>
    </row>
    <row r="1860" spans="2:8" ht="15.6">
      <c r="B1860" s="102">
        <v>1873</v>
      </c>
      <c r="C1860" s="14" t="s">
        <v>1313</v>
      </c>
      <c r="D1860" s="15" t="s">
        <v>213</v>
      </c>
      <c r="E1860" s="26">
        <f t="shared" si="28"/>
        <v>8806</v>
      </c>
      <c r="F1860" s="26">
        <v>8806</v>
      </c>
      <c r="G1860" s="69"/>
      <c r="H1860" s="103"/>
    </row>
    <row r="1861" spans="2:8" ht="15.6">
      <c r="B1861" s="102">
        <v>1874</v>
      </c>
      <c r="C1861" s="14" t="s">
        <v>1314</v>
      </c>
      <c r="D1861" s="15" t="s">
        <v>213</v>
      </c>
      <c r="E1861" s="26">
        <f t="shared" si="28"/>
        <v>4879</v>
      </c>
      <c r="F1861" s="26">
        <v>4879</v>
      </c>
      <c r="G1861" s="69"/>
      <c r="H1861" s="103"/>
    </row>
    <row r="1862" spans="2:8" ht="15.6">
      <c r="B1862" s="102">
        <v>1875</v>
      </c>
      <c r="C1862" s="14" t="s">
        <v>1315</v>
      </c>
      <c r="D1862" s="15" t="s">
        <v>213</v>
      </c>
      <c r="E1862" s="26">
        <f t="shared" si="28"/>
        <v>2142</v>
      </c>
      <c r="F1862" s="26">
        <v>2142</v>
      </c>
      <c r="G1862" s="69"/>
      <c r="H1862" s="103"/>
    </row>
    <row r="1863" spans="2:8" ht="15.6">
      <c r="B1863" s="102">
        <v>1876</v>
      </c>
      <c r="C1863" s="14" t="s">
        <v>1316</v>
      </c>
      <c r="D1863" s="15" t="s">
        <v>213</v>
      </c>
      <c r="E1863" s="26">
        <f t="shared" si="28"/>
        <v>5076.54</v>
      </c>
      <c r="F1863" s="26">
        <v>5076.54</v>
      </c>
      <c r="G1863" s="69"/>
      <c r="H1863" s="103"/>
    </row>
    <row r="1864" spans="2:8" ht="15.6">
      <c r="B1864" s="102">
        <v>1877</v>
      </c>
      <c r="C1864" s="14" t="s">
        <v>1317</v>
      </c>
      <c r="D1864" s="15" t="s">
        <v>213</v>
      </c>
      <c r="E1864" s="26">
        <f t="shared" si="28"/>
        <v>13744.5</v>
      </c>
      <c r="F1864" s="26">
        <v>13744.5</v>
      </c>
      <c r="G1864" s="69"/>
      <c r="H1864" s="103"/>
    </row>
    <row r="1865" spans="2:8" ht="15.6">
      <c r="B1865" s="102">
        <v>1878</v>
      </c>
      <c r="C1865" s="14" t="s">
        <v>1318</v>
      </c>
      <c r="D1865" s="15" t="s">
        <v>213</v>
      </c>
      <c r="E1865" s="26">
        <f t="shared" si="28"/>
        <v>15717.52</v>
      </c>
      <c r="F1865" s="26">
        <v>15717.52</v>
      </c>
      <c r="G1865" s="69"/>
      <c r="H1865" s="103"/>
    </row>
    <row r="1866" spans="2:8" ht="15.6">
      <c r="B1866" s="102">
        <v>1879</v>
      </c>
      <c r="C1866" s="14" t="s">
        <v>1319</v>
      </c>
      <c r="D1866" s="15" t="s">
        <v>213</v>
      </c>
      <c r="E1866" s="26">
        <f t="shared" si="28"/>
        <v>44140.67</v>
      </c>
      <c r="F1866" s="26">
        <v>44140.67</v>
      </c>
      <c r="G1866" s="69"/>
      <c r="H1866" s="103"/>
    </row>
    <row r="1867" spans="2:8" ht="15.6">
      <c r="B1867" s="102">
        <v>1880</v>
      </c>
      <c r="C1867" s="14" t="s">
        <v>1320</v>
      </c>
      <c r="D1867" s="15" t="s">
        <v>213</v>
      </c>
      <c r="E1867" s="26">
        <f t="shared" si="28"/>
        <v>3689</v>
      </c>
      <c r="F1867" s="26">
        <v>3689</v>
      </c>
      <c r="G1867" s="69"/>
      <c r="H1867" s="103"/>
    </row>
    <row r="1868" spans="2:8" ht="15.6">
      <c r="B1868" s="102">
        <v>1881</v>
      </c>
      <c r="C1868" s="14" t="s">
        <v>1321</v>
      </c>
      <c r="D1868" s="15" t="s">
        <v>213</v>
      </c>
      <c r="E1868" s="26">
        <f t="shared" si="28"/>
        <v>2335.9699999999998</v>
      </c>
      <c r="F1868" s="26">
        <v>2335.9699999999998</v>
      </c>
      <c r="G1868" s="69"/>
      <c r="H1868" s="103"/>
    </row>
    <row r="1869" spans="2:8" ht="15.6">
      <c r="B1869" s="102">
        <v>1882</v>
      </c>
      <c r="C1869" s="14" t="s">
        <v>1322</v>
      </c>
      <c r="D1869" s="15" t="s">
        <v>213</v>
      </c>
      <c r="E1869" s="26">
        <f t="shared" ref="E1869:E1932" si="29">+AVERAGE(F1869:H1869)</f>
        <v>87881.5</v>
      </c>
      <c r="F1869" s="26">
        <v>87881.5</v>
      </c>
      <c r="G1869" s="69"/>
      <c r="H1869" s="103"/>
    </row>
    <row r="1870" spans="2:8" ht="15.6">
      <c r="B1870" s="102">
        <v>1883</v>
      </c>
      <c r="C1870" s="14" t="s">
        <v>1323</v>
      </c>
      <c r="D1870" s="15" t="s">
        <v>213</v>
      </c>
      <c r="E1870" s="26">
        <f t="shared" si="29"/>
        <v>74494</v>
      </c>
      <c r="F1870" s="26">
        <v>74494</v>
      </c>
      <c r="G1870" s="69"/>
      <c r="H1870" s="103"/>
    </row>
    <row r="1871" spans="2:8" ht="15.6">
      <c r="B1871" s="102">
        <v>1884</v>
      </c>
      <c r="C1871" s="14" t="s">
        <v>2348</v>
      </c>
      <c r="D1871" s="15" t="s">
        <v>213</v>
      </c>
      <c r="E1871" s="26">
        <f t="shared" si="29"/>
        <v>37770.6</v>
      </c>
      <c r="F1871" s="26">
        <v>37770.6</v>
      </c>
      <c r="G1871" s="69"/>
      <c r="H1871" s="103"/>
    </row>
    <row r="1872" spans="2:8" ht="15.6">
      <c r="B1872" s="102">
        <v>1885</v>
      </c>
      <c r="C1872" s="14" t="s">
        <v>2349</v>
      </c>
      <c r="D1872" s="15" t="s">
        <v>213</v>
      </c>
      <c r="E1872" s="26">
        <f t="shared" si="29"/>
        <v>85471.75</v>
      </c>
      <c r="F1872" s="26">
        <v>85471.75</v>
      </c>
      <c r="G1872" s="69"/>
      <c r="H1872" s="103"/>
    </row>
    <row r="1873" spans="2:8" ht="15.6">
      <c r="B1873" s="102">
        <v>1886</v>
      </c>
      <c r="C1873" s="14" t="s">
        <v>2350</v>
      </c>
      <c r="D1873" s="15" t="s">
        <v>213</v>
      </c>
      <c r="E1873" s="26">
        <f t="shared" si="29"/>
        <v>35872.550000000003</v>
      </c>
      <c r="F1873" s="26">
        <v>35872.550000000003</v>
      </c>
      <c r="G1873" s="69"/>
      <c r="H1873" s="103"/>
    </row>
    <row r="1874" spans="2:8" ht="15.6">
      <c r="B1874" s="102">
        <v>1887</v>
      </c>
      <c r="C1874" s="14" t="s">
        <v>2351</v>
      </c>
      <c r="D1874" s="15" t="s">
        <v>213</v>
      </c>
      <c r="E1874" s="26">
        <f t="shared" si="29"/>
        <v>87970.75</v>
      </c>
      <c r="F1874" s="26">
        <v>87970.75</v>
      </c>
      <c r="G1874" s="69"/>
      <c r="H1874" s="103"/>
    </row>
    <row r="1875" spans="2:8" ht="15.6">
      <c r="B1875" s="102">
        <v>1888</v>
      </c>
      <c r="C1875" s="14" t="s">
        <v>1324</v>
      </c>
      <c r="D1875" s="15" t="s">
        <v>213</v>
      </c>
      <c r="E1875" s="26">
        <f t="shared" si="29"/>
        <v>67693.149999999994</v>
      </c>
      <c r="F1875" s="26">
        <v>67693.149999999994</v>
      </c>
      <c r="G1875" s="69"/>
      <c r="H1875" s="103"/>
    </row>
    <row r="1876" spans="2:8" ht="15.6">
      <c r="B1876" s="102">
        <v>1889</v>
      </c>
      <c r="C1876" s="5" t="s">
        <v>3066</v>
      </c>
      <c r="D1876" s="4" t="s">
        <v>6</v>
      </c>
      <c r="E1876" s="26">
        <f t="shared" si="29"/>
        <v>292682.88</v>
      </c>
      <c r="F1876" s="6"/>
      <c r="G1876" s="103"/>
      <c r="H1876" s="6">
        <v>292682.88</v>
      </c>
    </row>
    <row r="1877" spans="2:8" ht="15.6">
      <c r="B1877" s="102">
        <v>1890</v>
      </c>
      <c r="C1877" s="14" t="s">
        <v>2352</v>
      </c>
      <c r="D1877" s="15" t="s">
        <v>213</v>
      </c>
      <c r="E1877" s="26">
        <f t="shared" si="29"/>
        <v>221072.25</v>
      </c>
      <c r="F1877" s="26">
        <v>221072.25</v>
      </c>
      <c r="G1877" s="69"/>
      <c r="H1877" s="103"/>
    </row>
    <row r="1878" spans="2:8" ht="15.6">
      <c r="B1878" s="102">
        <v>1891</v>
      </c>
      <c r="C1878" s="14" t="s">
        <v>2353</v>
      </c>
      <c r="D1878" s="15" t="s">
        <v>213</v>
      </c>
      <c r="E1878" s="26">
        <f t="shared" si="29"/>
        <v>93541.14</v>
      </c>
      <c r="F1878" s="26">
        <v>93541.14</v>
      </c>
      <c r="G1878" s="69"/>
      <c r="H1878" s="103"/>
    </row>
    <row r="1879" spans="2:8" ht="15.6">
      <c r="B1879" s="102">
        <v>1892</v>
      </c>
      <c r="C1879" s="14" t="s">
        <v>2354</v>
      </c>
      <c r="D1879" s="15" t="s">
        <v>213</v>
      </c>
      <c r="E1879" s="26">
        <f t="shared" si="29"/>
        <v>201696.67</v>
      </c>
      <c r="F1879" s="26">
        <v>201696.67</v>
      </c>
      <c r="G1879" s="69"/>
      <c r="H1879" s="103"/>
    </row>
    <row r="1880" spans="2:8" ht="15.6">
      <c r="B1880" s="102">
        <v>1893</v>
      </c>
      <c r="C1880" s="14" t="s">
        <v>2355</v>
      </c>
      <c r="D1880" s="15" t="s">
        <v>213</v>
      </c>
      <c r="E1880" s="26">
        <f t="shared" si="29"/>
        <v>980836.08</v>
      </c>
      <c r="F1880" s="26">
        <v>980836.08</v>
      </c>
      <c r="G1880" s="69"/>
      <c r="H1880" s="103"/>
    </row>
    <row r="1881" spans="2:8" ht="15.6">
      <c r="B1881" s="102">
        <v>1894</v>
      </c>
      <c r="C1881" s="14" t="s">
        <v>1325</v>
      </c>
      <c r="D1881" s="15" t="s">
        <v>213</v>
      </c>
      <c r="E1881" s="26">
        <f t="shared" si="29"/>
        <v>176120</v>
      </c>
      <c r="F1881" s="26">
        <v>176120</v>
      </c>
      <c r="G1881" s="69"/>
      <c r="H1881" s="103"/>
    </row>
    <row r="1882" spans="2:8" ht="15.6">
      <c r="B1882" s="102">
        <v>1895</v>
      </c>
      <c r="C1882" s="14" t="s">
        <v>1326</v>
      </c>
      <c r="D1882" s="15" t="s">
        <v>213</v>
      </c>
      <c r="E1882" s="26">
        <f t="shared" si="29"/>
        <v>248381.56</v>
      </c>
      <c r="F1882" s="26">
        <v>248381.56</v>
      </c>
      <c r="G1882" s="69"/>
      <c r="H1882" s="103"/>
    </row>
    <row r="1883" spans="2:8" ht="15.6">
      <c r="B1883" s="102">
        <v>1896</v>
      </c>
      <c r="C1883" s="14" t="s">
        <v>1327</v>
      </c>
      <c r="D1883" s="15" t="s">
        <v>213</v>
      </c>
      <c r="E1883" s="26">
        <f t="shared" si="29"/>
        <v>22110.2</v>
      </c>
      <c r="F1883" s="26">
        <v>22110.2</v>
      </c>
      <c r="G1883" s="69"/>
      <c r="H1883" s="103"/>
    </row>
    <row r="1884" spans="2:8" ht="15.6">
      <c r="B1884" s="102">
        <v>1897</v>
      </c>
      <c r="C1884" s="14" t="s">
        <v>2356</v>
      </c>
      <c r="D1884" s="15" t="s">
        <v>213</v>
      </c>
      <c r="E1884" s="26">
        <f t="shared" si="29"/>
        <v>11933.32</v>
      </c>
      <c r="F1884" s="26">
        <v>11933.32</v>
      </c>
      <c r="G1884" s="69"/>
      <c r="H1884" s="103"/>
    </row>
    <row r="1885" spans="2:8" ht="15.6">
      <c r="B1885" s="102">
        <v>1898</v>
      </c>
      <c r="C1885" s="14" t="s">
        <v>1328</v>
      </c>
      <c r="D1885" s="15" t="s">
        <v>213</v>
      </c>
      <c r="E1885" s="26">
        <f t="shared" si="29"/>
        <v>8687</v>
      </c>
      <c r="F1885" s="26">
        <v>8687</v>
      </c>
      <c r="G1885" s="69"/>
      <c r="H1885" s="103"/>
    </row>
    <row r="1886" spans="2:8" ht="15.6">
      <c r="B1886" s="102">
        <v>1899</v>
      </c>
      <c r="C1886" s="14" t="s">
        <v>1329</v>
      </c>
      <c r="D1886" s="15" t="s">
        <v>213</v>
      </c>
      <c r="E1886" s="26">
        <f t="shared" si="29"/>
        <v>32130</v>
      </c>
      <c r="F1886" s="26">
        <v>32130</v>
      </c>
      <c r="G1886" s="69"/>
      <c r="H1886" s="103"/>
    </row>
    <row r="1887" spans="2:8" ht="15.6">
      <c r="B1887" s="102">
        <v>1900</v>
      </c>
      <c r="C1887" s="14" t="s">
        <v>1330</v>
      </c>
      <c r="D1887" s="15" t="s">
        <v>213</v>
      </c>
      <c r="E1887" s="26">
        <f t="shared" si="29"/>
        <v>45220</v>
      </c>
      <c r="F1887" s="26">
        <v>45220</v>
      </c>
      <c r="G1887" s="69"/>
      <c r="H1887" s="103"/>
    </row>
    <row r="1888" spans="2:8" ht="15.6">
      <c r="B1888" s="102">
        <v>1901</v>
      </c>
      <c r="C1888" s="14" t="s">
        <v>1331</v>
      </c>
      <c r="D1888" s="15" t="s">
        <v>213</v>
      </c>
      <c r="E1888" s="26">
        <f t="shared" si="29"/>
        <v>17138.38</v>
      </c>
      <c r="F1888" s="26">
        <v>17138.38</v>
      </c>
      <c r="G1888" s="69"/>
      <c r="H1888" s="103"/>
    </row>
    <row r="1889" spans="2:9" ht="15.6">
      <c r="B1889" s="102">
        <v>1902</v>
      </c>
      <c r="C1889" s="14" t="s">
        <v>1332</v>
      </c>
      <c r="D1889" s="15" t="s">
        <v>213</v>
      </c>
      <c r="E1889" s="26">
        <f t="shared" si="29"/>
        <v>7735</v>
      </c>
      <c r="F1889" s="26">
        <v>7735</v>
      </c>
      <c r="G1889" s="69"/>
      <c r="H1889" s="103"/>
    </row>
    <row r="1890" spans="2:9" ht="15.6">
      <c r="B1890" s="102">
        <v>1903</v>
      </c>
      <c r="C1890" s="14" t="s">
        <v>1334</v>
      </c>
      <c r="D1890" s="15" t="s">
        <v>213</v>
      </c>
      <c r="E1890" s="26">
        <f t="shared" si="29"/>
        <v>134809.15</v>
      </c>
      <c r="F1890" s="26">
        <v>134809.15</v>
      </c>
      <c r="G1890" s="69"/>
      <c r="H1890" s="103"/>
    </row>
    <row r="1891" spans="2:9" ht="15.6">
      <c r="B1891" s="102">
        <v>1904</v>
      </c>
      <c r="C1891" s="14" t="s">
        <v>1333</v>
      </c>
      <c r="D1891" s="15" t="s">
        <v>213</v>
      </c>
      <c r="E1891" s="26">
        <f t="shared" si="29"/>
        <v>109206.3</v>
      </c>
      <c r="F1891" s="26">
        <v>109206.3</v>
      </c>
      <c r="G1891" s="69"/>
      <c r="H1891" s="103"/>
      <c r="I1891" s="1" t="s">
        <v>2819</v>
      </c>
    </row>
    <row r="1892" spans="2:9" ht="15.6">
      <c r="B1892" s="102">
        <v>1905</v>
      </c>
      <c r="C1892" s="14" t="s">
        <v>1335</v>
      </c>
      <c r="D1892" s="15" t="s">
        <v>213</v>
      </c>
      <c r="E1892" s="26">
        <f t="shared" si="29"/>
        <v>6687.8</v>
      </c>
      <c r="F1892" s="26">
        <v>6687.8</v>
      </c>
      <c r="G1892" s="69"/>
      <c r="H1892" s="103"/>
    </row>
    <row r="1893" spans="2:9" ht="15.6">
      <c r="B1893" s="102">
        <v>1906</v>
      </c>
      <c r="C1893" s="14" t="s">
        <v>1336</v>
      </c>
      <c r="D1893" s="15" t="s">
        <v>213</v>
      </c>
      <c r="E1893" s="26">
        <f t="shared" si="29"/>
        <v>6729.45</v>
      </c>
      <c r="F1893" s="26">
        <v>6729.45</v>
      </c>
      <c r="G1893" s="69"/>
      <c r="H1893" s="103"/>
    </row>
    <row r="1894" spans="2:9" ht="15.6">
      <c r="B1894" s="102">
        <v>1907</v>
      </c>
      <c r="C1894" s="14" t="s">
        <v>1337</v>
      </c>
      <c r="D1894" s="15" t="s">
        <v>213</v>
      </c>
      <c r="E1894" s="26">
        <f t="shared" si="29"/>
        <v>6556.9</v>
      </c>
      <c r="F1894" s="26">
        <v>6556.9</v>
      </c>
      <c r="G1894" s="69"/>
      <c r="H1894" s="103"/>
    </row>
    <row r="1895" spans="2:9" ht="15.6">
      <c r="B1895" s="102">
        <v>1908</v>
      </c>
      <c r="C1895" s="14" t="s">
        <v>1338</v>
      </c>
      <c r="D1895" s="15" t="s">
        <v>213</v>
      </c>
      <c r="E1895" s="26">
        <f t="shared" si="29"/>
        <v>10388.700000000001</v>
      </c>
      <c r="F1895" s="26">
        <v>10388.700000000001</v>
      </c>
      <c r="G1895" s="69"/>
      <c r="H1895" s="103"/>
    </row>
    <row r="1896" spans="2:9" ht="15.6">
      <c r="B1896" s="102">
        <v>1909</v>
      </c>
      <c r="C1896" s="14" t="s">
        <v>1339</v>
      </c>
      <c r="D1896" s="15" t="s">
        <v>213</v>
      </c>
      <c r="E1896" s="26">
        <f t="shared" si="29"/>
        <v>10627.89</v>
      </c>
      <c r="F1896" s="26">
        <v>10627.89</v>
      </c>
      <c r="G1896" s="69"/>
      <c r="H1896" s="103"/>
    </row>
    <row r="1897" spans="2:9" ht="15.6">
      <c r="B1897" s="102">
        <v>1910</v>
      </c>
      <c r="C1897" s="14" t="s">
        <v>1340</v>
      </c>
      <c r="D1897" s="15" t="s">
        <v>213</v>
      </c>
      <c r="E1897" s="26">
        <f t="shared" si="29"/>
        <v>9872.24</v>
      </c>
      <c r="F1897" s="26">
        <v>9872.24</v>
      </c>
      <c r="G1897" s="69"/>
      <c r="H1897" s="103"/>
    </row>
    <row r="1898" spans="2:9" ht="15.6">
      <c r="B1898" s="102">
        <v>1911</v>
      </c>
      <c r="C1898" s="14" t="s">
        <v>1341</v>
      </c>
      <c r="D1898" s="15" t="s">
        <v>213</v>
      </c>
      <c r="E1898" s="26">
        <f t="shared" si="29"/>
        <v>16888.48</v>
      </c>
      <c r="F1898" s="26">
        <v>16888.48</v>
      </c>
      <c r="G1898" s="69"/>
      <c r="H1898" s="103"/>
    </row>
    <row r="1899" spans="2:9" ht="15.6">
      <c r="B1899" s="102">
        <v>1912</v>
      </c>
      <c r="C1899" s="14" t="s">
        <v>1342</v>
      </c>
      <c r="D1899" s="15" t="s">
        <v>213</v>
      </c>
      <c r="E1899" s="26">
        <f t="shared" si="29"/>
        <v>16100.7</v>
      </c>
      <c r="F1899" s="26">
        <v>16100.7</v>
      </c>
      <c r="G1899" s="69"/>
      <c r="H1899" s="103"/>
    </row>
    <row r="1900" spans="2:9" ht="15.6">
      <c r="B1900" s="102">
        <v>1913</v>
      </c>
      <c r="C1900" s="14" t="s">
        <v>1343</v>
      </c>
      <c r="D1900" s="15" t="s">
        <v>213</v>
      </c>
      <c r="E1900" s="26">
        <f t="shared" si="29"/>
        <v>19223.259999999998</v>
      </c>
      <c r="F1900" s="26">
        <v>19223.259999999998</v>
      </c>
      <c r="G1900" s="69"/>
      <c r="H1900" s="103"/>
    </row>
    <row r="1901" spans="2:9" ht="15.6">
      <c r="B1901" s="102">
        <v>1914</v>
      </c>
      <c r="C1901" s="14" t="s">
        <v>1344</v>
      </c>
      <c r="D1901" s="15" t="s">
        <v>213</v>
      </c>
      <c r="E1901" s="26">
        <f t="shared" si="29"/>
        <v>19873</v>
      </c>
      <c r="F1901" s="26">
        <v>19873</v>
      </c>
      <c r="G1901" s="69"/>
      <c r="H1901" s="103"/>
    </row>
    <row r="1902" spans="2:9" ht="15.6">
      <c r="B1902" s="102">
        <v>1915</v>
      </c>
      <c r="C1902" s="14" t="s">
        <v>1345</v>
      </c>
      <c r="D1902" s="15" t="s">
        <v>213</v>
      </c>
      <c r="E1902" s="26">
        <f t="shared" si="29"/>
        <v>39008.199999999997</v>
      </c>
      <c r="F1902" s="26">
        <v>39008.199999999997</v>
      </c>
      <c r="G1902" s="69"/>
      <c r="H1902" s="103"/>
    </row>
    <row r="1903" spans="2:9" ht="15.6">
      <c r="B1903" s="102">
        <v>1916</v>
      </c>
      <c r="C1903" s="14" t="s">
        <v>1347</v>
      </c>
      <c r="D1903" s="15" t="s">
        <v>213</v>
      </c>
      <c r="E1903" s="26">
        <f t="shared" si="29"/>
        <v>2255.0500000000002</v>
      </c>
      <c r="F1903" s="26">
        <v>2255.0500000000002</v>
      </c>
      <c r="G1903" s="69"/>
      <c r="H1903" s="103"/>
    </row>
    <row r="1904" spans="2:9" ht="15.6">
      <c r="B1904" s="102">
        <v>1917</v>
      </c>
      <c r="C1904" s="14" t="s">
        <v>2357</v>
      </c>
      <c r="D1904" s="15" t="s">
        <v>213</v>
      </c>
      <c r="E1904" s="26">
        <f t="shared" si="29"/>
        <v>2614.4299999999998</v>
      </c>
      <c r="F1904" s="26">
        <v>2614.4299999999998</v>
      </c>
      <c r="G1904" s="69"/>
      <c r="H1904" s="103"/>
    </row>
    <row r="1905" spans="2:8" ht="15.6">
      <c r="B1905" s="102">
        <v>1918</v>
      </c>
      <c r="C1905" s="14" t="s">
        <v>1348</v>
      </c>
      <c r="D1905" s="15" t="s">
        <v>213</v>
      </c>
      <c r="E1905" s="26">
        <f t="shared" si="29"/>
        <v>2378.81</v>
      </c>
      <c r="F1905" s="26">
        <v>2378.81</v>
      </c>
      <c r="G1905" s="69"/>
      <c r="H1905" s="103"/>
    </row>
    <row r="1906" spans="2:8" ht="15.6">
      <c r="B1906" s="102">
        <v>1919</v>
      </c>
      <c r="C1906" s="14" t="s">
        <v>1349</v>
      </c>
      <c r="D1906" s="15" t="s">
        <v>213</v>
      </c>
      <c r="E1906" s="26">
        <f t="shared" si="29"/>
        <v>3593.8</v>
      </c>
      <c r="F1906" s="26">
        <v>3593.8</v>
      </c>
      <c r="G1906" s="69"/>
      <c r="H1906" s="103"/>
    </row>
    <row r="1907" spans="2:8" ht="15.6">
      <c r="B1907" s="102">
        <v>1920</v>
      </c>
      <c r="C1907" s="14" t="s">
        <v>2358</v>
      </c>
      <c r="D1907" s="15" t="s">
        <v>213</v>
      </c>
      <c r="E1907" s="26">
        <f t="shared" si="29"/>
        <v>2627.52</v>
      </c>
      <c r="F1907" s="26">
        <v>2627.52</v>
      </c>
      <c r="G1907" s="69"/>
      <c r="H1907" s="103"/>
    </row>
    <row r="1908" spans="2:8" ht="15.6">
      <c r="B1908" s="102">
        <v>1921</v>
      </c>
      <c r="C1908" s="14" t="s">
        <v>1350</v>
      </c>
      <c r="D1908" s="15" t="s">
        <v>213</v>
      </c>
      <c r="E1908" s="26">
        <f t="shared" si="29"/>
        <v>3711.61</v>
      </c>
      <c r="F1908" s="26">
        <v>3711.61</v>
      </c>
      <c r="G1908" s="69"/>
      <c r="H1908" s="103"/>
    </row>
    <row r="1909" spans="2:8" ht="15.6">
      <c r="B1909" s="102">
        <v>1922</v>
      </c>
      <c r="C1909" s="14" t="s">
        <v>1351</v>
      </c>
      <c r="D1909" s="15" t="s">
        <v>213</v>
      </c>
      <c r="E1909" s="26">
        <f t="shared" si="29"/>
        <v>3835.37</v>
      </c>
      <c r="F1909" s="26">
        <v>3835.37</v>
      </c>
      <c r="G1909" s="69"/>
      <c r="H1909" s="103"/>
    </row>
    <row r="1910" spans="2:8" ht="15.6">
      <c r="B1910" s="102">
        <v>1923</v>
      </c>
      <c r="C1910" s="14" t="s">
        <v>1352</v>
      </c>
      <c r="D1910" s="15" t="s">
        <v>213</v>
      </c>
      <c r="E1910" s="26">
        <f t="shared" si="29"/>
        <v>6480.74</v>
      </c>
      <c r="F1910" s="26">
        <v>6480.74</v>
      </c>
      <c r="G1910" s="69"/>
      <c r="H1910" s="103"/>
    </row>
    <row r="1911" spans="2:8" ht="15.6">
      <c r="B1911" s="102">
        <v>1924</v>
      </c>
      <c r="C1911" s="14" t="s">
        <v>1346</v>
      </c>
      <c r="D1911" s="15" t="s">
        <v>213</v>
      </c>
      <c r="E1911" s="26">
        <f t="shared" si="29"/>
        <v>6646.15</v>
      </c>
      <c r="F1911" s="26">
        <v>6646.15</v>
      </c>
      <c r="G1911" s="69"/>
      <c r="H1911" s="103"/>
    </row>
    <row r="1912" spans="2:8" ht="15.6">
      <c r="B1912" s="102">
        <v>1925</v>
      </c>
      <c r="C1912" s="14" t="s">
        <v>1353</v>
      </c>
      <c r="D1912" s="15" t="s">
        <v>213</v>
      </c>
      <c r="E1912" s="26">
        <f t="shared" si="29"/>
        <v>4046</v>
      </c>
      <c r="F1912" s="26">
        <v>4046</v>
      </c>
      <c r="G1912" s="69"/>
      <c r="H1912" s="103"/>
    </row>
    <row r="1913" spans="2:8" ht="15.6">
      <c r="B1913" s="102">
        <v>1926</v>
      </c>
      <c r="C1913" s="14" t="s">
        <v>1354</v>
      </c>
      <c r="D1913" s="15" t="s">
        <v>213</v>
      </c>
      <c r="E1913" s="26">
        <f t="shared" si="29"/>
        <v>13112.61</v>
      </c>
      <c r="F1913" s="26">
        <v>13112.61</v>
      </c>
      <c r="G1913" s="69"/>
      <c r="H1913" s="103"/>
    </row>
    <row r="1914" spans="2:8" ht="15.6">
      <c r="B1914" s="102">
        <v>1927</v>
      </c>
      <c r="C1914" s="14" t="s">
        <v>1355</v>
      </c>
      <c r="D1914" s="15" t="s">
        <v>213</v>
      </c>
      <c r="E1914" s="26">
        <f t="shared" si="29"/>
        <v>18975.740000000002</v>
      </c>
      <c r="F1914" s="26">
        <v>18975.740000000002</v>
      </c>
      <c r="G1914" s="69"/>
      <c r="H1914" s="103"/>
    </row>
    <row r="1915" spans="2:8" ht="15.6">
      <c r="B1915" s="102">
        <v>1928</v>
      </c>
      <c r="C1915" s="14" t="s">
        <v>1356</v>
      </c>
      <c r="D1915" s="15" t="s">
        <v>213</v>
      </c>
      <c r="E1915" s="26">
        <f t="shared" si="29"/>
        <v>18975.740000000002</v>
      </c>
      <c r="F1915" s="26">
        <v>18975.740000000002</v>
      </c>
      <c r="G1915" s="69"/>
      <c r="H1915" s="103"/>
    </row>
    <row r="1916" spans="2:8" ht="15.6">
      <c r="B1916" s="102">
        <v>1929</v>
      </c>
      <c r="C1916" s="14" t="s">
        <v>1357</v>
      </c>
      <c r="D1916" s="15" t="s">
        <v>213</v>
      </c>
      <c r="E1916" s="26">
        <f t="shared" si="29"/>
        <v>23644.11</v>
      </c>
      <c r="F1916" s="26">
        <v>23644.11</v>
      </c>
      <c r="G1916" s="69"/>
      <c r="H1916" s="103"/>
    </row>
    <row r="1917" spans="2:8" ht="15.6">
      <c r="B1917" s="102">
        <v>1930</v>
      </c>
      <c r="C1917" s="14" t="s">
        <v>1363</v>
      </c>
      <c r="D1917" s="15" t="s">
        <v>213</v>
      </c>
      <c r="E1917" s="26">
        <f t="shared" si="29"/>
        <v>12961.48</v>
      </c>
      <c r="F1917" s="26">
        <v>12961.48</v>
      </c>
      <c r="G1917" s="69"/>
      <c r="H1917" s="103"/>
    </row>
    <row r="1918" spans="2:8" ht="15.6">
      <c r="B1918" s="102">
        <v>1931</v>
      </c>
      <c r="C1918" s="14" t="s">
        <v>1364</v>
      </c>
      <c r="D1918" s="15" t="s">
        <v>213</v>
      </c>
      <c r="E1918" s="26">
        <f t="shared" si="29"/>
        <v>22631.42</v>
      </c>
      <c r="F1918" s="26">
        <v>22631.42</v>
      </c>
      <c r="G1918" s="69"/>
      <c r="H1918" s="103"/>
    </row>
    <row r="1919" spans="2:8" ht="15.6">
      <c r="B1919" s="102">
        <v>1932</v>
      </c>
      <c r="C1919" s="14" t="s">
        <v>1365</v>
      </c>
      <c r="D1919" s="15" t="s">
        <v>213</v>
      </c>
      <c r="E1919" s="26">
        <f t="shared" si="29"/>
        <v>33186.720000000001</v>
      </c>
      <c r="F1919" s="26">
        <v>33186.720000000001</v>
      </c>
      <c r="G1919" s="69"/>
      <c r="H1919" s="103"/>
    </row>
    <row r="1920" spans="2:8" ht="15.6">
      <c r="B1920" s="102">
        <v>1933</v>
      </c>
      <c r="C1920" s="14" t="s">
        <v>1366</v>
      </c>
      <c r="D1920" s="15" t="s">
        <v>213</v>
      </c>
      <c r="E1920" s="26">
        <f t="shared" si="29"/>
        <v>57120</v>
      </c>
      <c r="F1920" s="26">
        <v>57120</v>
      </c>
      <c r="G1920" s="69"/>
      <c r="H1920" s="103"/>
    </row>
    <row r="1921" spans="2:8" ht="15.6">
      <c r="B1921" s="102">
        <v>1934</v>
      </c>
      <c r="C1921" s="14" t="s">
        <v>1359</v>
      </c>
      <c r="D1921" s="15" t="s">
        <v>213</v>
      </c>
      <c r="E1921" s="26">
        <f t="shared" si="29"/>
        <v>4355.3999999999996</v>
      </c>
      <c r="F1921" s="26">
        <v>4355.3999999999996</v>
      </c>
      <c r="G1921" s="69"/>
      <c r="H1921" s="103"/>
    </row>
    <row r="1922" spans="2:8" ht="15.6">
      <c r="B1922" s="102">
        <v>1935</v>
      </c>
      <c r="C1922" s="14" t="s">
        <v>1358</v>
      </c>
      <c r="D1922" s="15" t="s">
        <v>213</v>
      </c>
      <c r="E1922" s="26">
        <f t="shared" si="29"/>
        <v>3528.35</v>
      </c>
      <c r="F1922" s="26">
        <v>3528.35</v>
      </c>
      <c r="G1922" s="69"/>
      <c r="H1922" s="103"/>
    </row>
    <row r="1923" spans="2:8" ht="15.6">
      <c r="B1923" s="102">
        <v>1936</v>
      </c>
      <c r="C1923" s="14" t="s">
        <v>1360</v>
      </c>
      <c r="D1923" s="15" t="s">
        <v>213</v>
      </c>
      <c r="E1923" s="26">
        <f t="shared" si="29"/>
        <v>10650.5</v>
      </c>
      <c r="F1923" s="26">
        <v>10650.5</v>
      </c>
      <c r="G1923" s="69"/>
      <c r="H1923" s="103"/>
    </row>
    <row r="1924" spans="2:8" ht="15.6">
      <c r="B1924" s="102">
        <v>1937</v>
      </c>
      <c r="C1924" s="14" t="s">
        <v>1361</v>
      </c>
      <c r="D1924" s="15" t="s">
        <v>213</v>
      </c>
      <c r="E1924" s="26">
        <f t="shared" si="29"/>
        <v>8330</v>
      </c>
      <c r="F1924" s="26">
        <v>8330</v>
      </c>
      <c r="G1924" s="69"/>
      <c r="H1924" s="103"/>
    </row>
    <row r="1925" spans="2:8" ht="15.6">
      <c r="B1925" s="102">
        <v>1938</v>
      </c>
      <c r="C1925" s="14" t="s">
        <v>1362</v>
      </c>
      <c r="D1925" s="15" t="s">
        <v>213</v>
      </c>
      <c r="E1925" s="26">
        <f t="shared" si="29"/>
        <v>8568</v>
      </c>
      <c r="F1925" s="26">
        <v>8568</v>
      </c>
      <c r="G1925" s="69"/>
      <c r="H1925" s="103"/>
    </row>
    <row r="1926" spans="2:8" ht="15.6">
      <c r="B1926" s="102">
        <v>1939</v>
      </c>
      <c r="C1926" s="14" t="s">
        <v>1368</v>
      </c>
      <c r="D1926" s="15" t="s">
        <v>213</v>
      </c>
      <c r="E1926" s="26">
        <f t="shared" si="29"/>
        <v>9254.6299999999992</v>
      </c>
      <c r="F1926" s="26">
        <v>9254.6299999999992</v>
      </c>
      <c r="G1926" s="69"/>
      <c r="H1926" s="103"/>
    </row>
    <row r="1927" spans="2:8" ht="15.6">
      <c r="B1927" s="102">
        <v>1940</v>
      </c>
      <c r="C1927" s="14" t="s">
        <v>1367</v>
      </c>
      <c r="D1927" s="15" t="s">
        <v>213</v>
      </c>
      <c r="E1927" s="26">
        <f t="shared" si="29"/>
        <v>9254.6299999999992</v>
      </c>
      <c r="F1927" s="26">
        <v>9254.6299999999992</v>
      </c>
      <c r="G1927" s="69"/>
      <c r="H1927" s="103"/>
    </row>
    <row r="1928" spans="2:8" ht="15.6">
      <c r="B1928" s="102">
        <v>1941</v>
      </c>
      <c r="C1928" s="14" t="s">
        <v>1369</v>
      </c>
      <c r="D1928" s="15" t="s">
        <v>213</v>
      </c>
      <c r="E1928" s="26">
        <f t="shared" si="29"/>
        <v>12857.95</v>
      </c>
      <c r="F1928" s="26">
        <v>12857.95</v>
      </c>
      <c r="G1928" s="69"/>
      <c r="H1928" s="103"/>
    </row>
    <row r="1929" spans="2:8" ht="15.6">
      <c r="B1929" s="102">
        <v>1942</v>
      </c>
      <c r="C1929" s="5" t="s">
        <v>3245</v>
      </c>
      <c r="D1929" s="4" t="s">
        <v>213</v>
      </c>
      <c r="E1929" s="26">
        <f t="shared" si="29"/>
        <v>9254.6299999999992</v>
      </c>
      <c r="F1929" s="6"/>
      <c r="G1929" s="24">
        <v>9254.6299999999992</v>
      </c>
      <c r="H1929" s="103"/>
    </row>
    <row r="1930" spans="2:8" ht="15.6">
      <c r="B1930" s="102">
        <v>1943</v>
      </c>
      <c r="C1930" s="14" t="s">
        <v>2359</v>
      </c>
      <c r="D1930" s="15" t="s">
        <v>213</v>
      </c>
      <c r="E1930" s="26">
        <f t="shared" si="29"/>
        <v>7470.82</v>
      </c>
      <c r="F1930" s="26">
        <v>7470.82</v>
      </c>
      <c r="G1930" s="69"/>
      <c r="H1930" s="103"/>
    </row>
    <row r="1931" spans="2:8" ht="15.6">
      <c r="B1931" s="102">
        <v>1944</v>
      </c>
      <c r="C1931" s="14" t="s">
        <v>2360</v>
      </c>
      <c r="D1931" s="15" t="s">
        <v>213</v>
      </c>
      <c r="E1931" s="26">
        <f t="shared" si="29"/>
        <v>11162.2</v>
      </c>
      <c r="F1931" s="26">
        <v>11162.2</v>
      </c>
      <c r="G1931" s="69"/>
      <c r="H1931" s="103"/>
    </row>
    <row r="1932" spans="2:8" ht="15.6">
      <c r="B1932" s="102">
        <v>1945</v>
      </c>
      <c r="C1932" s="5" t="s">
        <v>2731</v>
      </c>
      <c r="D1932" s="4" t="s">
        <v>250</v>
      </c>
      <c r="E1932" s="26">
        <f t="shared" si="29"/>
        <v>44506</v>
      </c>
      <c r="F1932" s="6"/>
      <c r="G1932" s="103"/>
      <c r="H1932" s="6">
        <v>44506</v>
      </c>
    </row>
    <row r="1933" spans="2:8" ht="15.6">
      <c r="B1933" s="102">
        <v>1946</v>
      </c>
      <c r="C1933" s="5" t="s">
        <v>2937</v>
      </c>
      <c r="D1933" s="4" t="s">
        <v>213</v>
      </c>
      <c r="E1933" s="26">
        <f t="shared" ref="E1933:E1996" si="30">+AVERAGE(F1933:H1933)</f>
        <v>289</v>
      </c>
      <c r="F1933" s="6"/>
      <c r="G1933" s="26">
        <v>289</v>
      </c>
      <c r="H1933" s="103"/>
    </row>
    <row r="1934" spans="2:8" ht="15.6">
      <c r="B1934" s="102">
        <v>1947</v>
      </c>
      <c r="C1934" s="14" t="s">
        <v>1370</v>
      </c>
      <c r="D1934" s="15" t="s">
        <v>213</v>
      </c>
      <c r="E1934" s="26">
        <f t="shared" si="30"/>
        <v>50444.1</v>
      </c>
      <c r="F1934" s="26">
        <v>50444.1</v>
      </c>
      <c r="G1934" s="69"/>
      <c r="H1934" s="103"/>
    </row>
    <row r="1935" spans="2:8" ht="15.6">
      <c r="B1935" s="102">
        <v>1948</v>
      </c>
      <c r="C1935" s="14" t="s">
        <v>1372</v>
      </c>
      <c r="D1935" s="15" t="s">
        <v>213</v>
      </c>
      <c r="E1935" s="26">
        <f t="shared" si="30"/>
        <v>58548</v>
      </c>
      <c r="F1935" s="26">
        <v>58548</v>
      </c>
      <c r="G1935" s="69"/>
      <c r="H1935" s="103"/>
    </row>
    <row r="1936" spans="2:8" ht="15.6">
      <c r="B1936" s="102">
        <v>1949</v>
      </c>
      <c r="C1936" s="14" t="s">
        <v>1373</v>
      </c>
      <c r="D1936" s="15" t="s">
        <v>213</v>
      </c>
      <c r="E1936" s="26">
        <f t="shared" si="30"/>
        <v>31574.27</v>
      </c>
      <c r="F1936" s="26">
        <v>31574.27</v>
      </c>
      <c r="G1936" s="69"/>
      <c r="H1936" s="103"/>
    </row>
    <row r="1937" spans="2:8" ht="15.6">
      <c r="B1937" s="102">
        <v>1950</v>
      </c>
      <c r="C1937" s="14" t="s">
        <v>1374</v>
      </c>
      <c r="D1937" s="15" t="s">
        <v>213</v>
      </c>
      <c r="E1937" s="26">
        <f t="shared" si="30"/>
        <v>30226</v>
      </c>
      <c r="F1937" s="26">
        <v>30226</v>
      </c>
      <c r="G1937" s="69"/>
      <c r="H1937" s="103"/>
    </row>
    <row r="1938" spans="2:8" ht="15.6">
      <c r="B1938" s="102">
        <v>1951</v>
      </c>
      <c r="C1938" s="14" t="s">
        <v>1371</v>
      </c>
      <c r="D1938" s="15" t="s">
        <v>213</v>
      </c>
      <c r="E1938" s="26">
        <f t="shared" si="30"/>
        <v>28203</v>
      </c>
      <c r="F1938" s="26">
        <v>28203</v>
      </c>
      <c r="G1938" s="69"/>
      <c r="H1938" s="103"/>
    </row>
    <row r="1939" spans="2:8" ht="15.6">
      <c r="B1939" s="102">
        <v>1952</v>
      </c>
      <c r="C1939" s="14" t="s">
        <v>1375</v>
      </c>
      <c r="D1939" s="15" t="s">
        <v>495</v>
      </c>
      <c r="E1939" s="26">
        <f t="shared" si="30"/>
        <v>4103.12</v>
      </c>
      <c r="F1939" s="26">
        <v>4103.12</v>
      </c>
      <c r="G1939" s="69"/>
      <c r="H1939" s="103"/>
    </row>
    <row r="1940" spans="2:8" ht="15.6">
      <c r="B1940" s="102">
        <v>1953</v>
      </c>
      <c r="C1940" s="14" t="s">
        <v>1376</v>
      </c>
      <c r="D1940" s="15" t="s">
        <v>495</v>
      </c>
      <c r="E1940" s="26">
        <f t="shared" si="30"/>
        <v>3403.4</v>
      </c>
      <c r="F1940" s="26">
        <v>3403.4</v>
      </c>
      <c r="G1940" s="69"/>
      <c r="H1940" s="103"/>
    </row>
    <row r="1941" spans="2:8" ht="15.6">
      <c r="B1941" s="102">
        <v>1954</v>
      </c>
      <c r="C1941" s="14" t="s">
        <v>1377</v>
      </c>
      <c r="D1941" s="15" t="s">
        <v>213</v>
      </c>
      <c r="E1941" s="26">
        <f t="shared" si="30"/>
        <v>11999.96</v>
      </c>
      <c r="F1941" s="26">
        <v>11999.96</v>
      </c>
      <c r="G1941" s="69"/>
      <c r="H1941" s="103"/>
    </row>
    <row r="1942" spans="2:8" ht="15.6">
      <c r="B1942" s="102">
        <v>1955</v>
      </c>
      <c r="C1942" s="14" t="s">
        <v>3383</v>
      </c>
      <c r="D1942" s="15" t="s">
        <v>249</v>
      </c>
      <c r="E1942" s="26">
        <f t="shared" si="30"/>
        <v>57500</v>
      </c>
      <c r="F1942" s="26">
        <v>57500</v>
      </c>
      <c r="G1942" s="69"/>
      <c r="H1942" s="103"/>
    </row>
    <row r="1943" spans="2:8" ht="15.6">
      <c r="B1943" s="102">
        <v>1956</v>
      </c>
      <c r="C1943" s="5" t="s">
        <v>3063</v>
      </c>
      <c r="D1943" s="4" t="s">
        <v>6</v>
      </c>
      <c r="E1943" s="26">
        <f t="shared" si="30"/>
        <v>56420.28</v>
      </c>
      <c r="F1943" s="6"/>
      <c r="G1943" s="103"/>
      <c r="H1943" s="6">
        <v>56420.28</v>
      </c>
    </row>
    <row r="1944" spans="2:8" ht="15.6">
      <c r="B1944" s="102">
        <v>1957</v>
      </c>
      <c r="C1944" s="5" t="s">
        <v>3174</v>
      </c>
      <c r="D1944" s="4" t="s">
        <v>213</v>
      </c>
      <c r="E1944" s="26">
        <f t="shared" si="30"/>
        <v>5533.5</v>
      </c>
      <c r="F1944" s="26">
        <v>5533.5</v>
      </c>
      <c r="G1944" s="103"/>
      <c r="H1944" s="103"/>
    </row>
    <row r="1945" spans="2:8" ht="15.6">
      <c r="B1945" s="102">
        <v>1958</v>
      </c>
      <c r="C1945" s="14" t="s">
        <v>1378</v>
      </c>
      <c r="D1945" s="15" t="s">
        <v>213</v>
      </c>
      <c r="E1945" s="26">
        <f t="shared" si="30"/>
        <v>7854</v>
      </c>
      <c r="F1945" s="26">
        <v>7854</v>
      </c>
      <c r="G1945" s="69"/>
      <c r="H1945" s="103"/>
    </row>
    <row r="1946" spans="2:8" ht="15.6">
      <c r="B1946" s="102">
        <v>1959</v>
      </c>
      <c r="C1946" s="14" t="s">
        <v>1379</v>
      </c>
      <c r="D1946" s="15" t="s">
        <v>213</v>
      </c>
      <c r="E1946" s="26">
        <f t="shared" si="30"/>
        <v>5533.5</v>
      </c>
      <c r="F1946" s="26">
        <v>5533.5</v>
      </c>
      <c r="G1946" s="69"/>
      <c r="H1946" s="103"/>
    </row>
    <row r="1947" spans="2:8" ht="15.6">
      <c r="B1947" s="102">
        <v>1960</v>
      </c>
      <c r="C1947" s="14" t="s">
        <v>1380</v>
      </c>
      <c r="D1947" s="15" t="s">
        <v>213</v>
      </c>
      <c r="E1947" s="26">
        <f t="shared" si="30"/>
        <v>3451</v>
      </c>
      <c r="F1947" s="26">
        <v>3451</v>
      </c>
      <c r="G1947" s="69"/>
      <c r="H1947" s="103"/>
    </row>
    <row r="1948" spans="2:8" ht="15.6">
      <c r="B1948" s="102">
        <v>1961</v>
      </c>
      <c r="C1948" s="14" t="s">
        <v>1381</v>
      </c>
      <c r="D1948" s="15" t="s">
        <v>213</v>
      </c>
      <c r="E1948" s="26">
        <f t="shared" si="30"/>
        <v>3808</v>
      </c>
      <c r="F1948" s="26">
        <v>3808</v>
      </c>
      <c r="G1948" s="69"/>
      <c r="H1948" s="103"/>
    </row>
    <row r="1949" spans="2:8" ht="15.6">
      <c r="B1949" s="102">
        <v>1962</v>
      </c>
      <c r="C1949" s="14" t="s">
        <v>1382</v>
      </c>
      <c r="D1949" s="15" t="s">
        <v>213</v>
      </c>
      <c r="E1949" s="26">
        <f t="shared" si="30"/>
        <v>3213</v>
      </c>
      <c r="F1949" s="26">
        <v>3213</v>
      </c>
      <c r="G1949" s="69"/>
      <c r="H1949" s="103"/>
    </row>
    <row r="1950" spans="2:8" ht="15.6">
      <c r="B1950" s="102">
        <v>1963</v>
      </c>
      <c r="C1950" s="14" t="s">
        <v>1383</v>
      </c>
      <c r="D1950" s="15" t="s">
        <v>213</v>
      </c>
      <c r="E1950" s="26">
        <f t="shared" si="30"/>
        <v>4902.8</v>
      </c>
      <c r="F1950" s="26">
        <v>4902.8</v>
      </c>
      <c r="G1950" s="69"/>
      <c r="H1950" s="103"/>
    </row>
    <row r="1951" spans="2:8" ht="15.6">
      <c r="B1951" s="102">
        <v>1964</v>
      </c>
      <c r="C1951" s="14" t="s">
        <v>1384</v>
      </c>
      <c r="D1951" s="15" t="s">
        <v>213</v>
      </c>
      <c r="E1951" s="26">
        <f t="shared" si="30"/>
        <v>9535.4699999999993</v>
      </c>
      <c r="F1951" s="26">
        <v>9535.4699999999993</v>
      </c>
      <c r="G1951" s="69"/>
      <c r="H1951" s="103"/>
    </row>
    <row r="1952" spans="2:8" ht="15.6">
      <c r="B1952" s="102">
        <v>1965</v>
      </c>
      <c r="C1952" s="14" t="s">
        <v>1385</v>
      </c>
      <c r="D1952" s="15" t="s">
        <v>213</v>
      </c>
      <c r="E1952" s="26">
        <f t="shared" si="30"/>
        <v>1500</v>
      </c>
      <c r="F1952" s="26">
        <v>1500</v>
      </c>
      <c r="G1952" s="69"/>
      <c r="H1952" s="103"/>
    </row>
    <row r="1953" spans="2:8" ht="15.6">
      <c r="B1953" s="102">
        <v>1966</v>
      </c>
      <c r="C1953" s="5" t="s">
        <v>3232</v>
      </c>
      <c r="D1953" s="4" t="s">
        <v>213</v>
      </c>
      <c r="E1953" s="26">
        <f t="shared" si="30"/>
        <v>1967000</v>
      </c>
      <c r="F1953" s="6"/>
      <c r="G1953" s="6">
        <v>1967000</v>
      </c>
      <c r="H1953" s="103"/>
    </row>
    <row r="1954" spans="2:8" ht="15.6">
      <c r="B1954" s="102">
        <v>1967</v>
      </c>
      <c r="C1954" s="5" t="s">
        <v>3216</v>
      </c>
      <c r="D1954" s="4" t="s">
        <v>213</v>
      </c>
      <c r="E1954" s="26">
        <f t="shared" si="30"/>
        <v>210900</v>
      </c>
      <c r="F1954" s="6"/>
      <c r="G1954" s="6">
        <v>210900</v>
      </c>
      <c r="H1954" s="103"/>
    </row>
    <row r="1955" spans="2:8" ht="15.6">
      <c r="B1955" s="102">
        <v>1968</v>
      </c>
      <c r="C1955" s="14" t="s">
        <v>1386</v>
      </c>
      <c r="D1955" s="15" t="s">
        <v>213</v>
      </c>
      <c r="E1955" s="26">
        <f t="shared" si="30"/>
        <v>75736.36</v>
      </c>
      <c r="F1955" s="26">
        <v>75736.36</v>
      </c>
      <c r="G1955" s="69"/>
      <c r="H1955" s="103"/>
    </row>
    <row r="1956" spans="2:8" ht="15.6">
      <c r="B1956" s="102">
        <v>1969</v>
      </c>
      <c r="C1956" s="14" t="s">
        <v>1387</v>
      </c>
      <c r="D1956" s="15" t="s">
        <v>213</v>
      </c>
      <c r="E1956" s="26">
        <f t="shared" si="30"/>
        <v>4700.5</v>
      </c>
      <c r="F1956" s="26">
        <v>4700.5</v>
      </c>
      <c r="G1956" s="69"/>
      <c r="H1956" s="103"/>
    </row>
    <row r="1957" spans="2:8" ht="15.6">
      <c r="B1957" s="102">
        <v>1970</v>
      </c>
      <c r="C1957" s="14" t="s">
        <v>1388</v>
      </c>
      <c r="D1957" s="15" t="s">
        <v>213</v>
      </c>
      <c r="E1957" s="26">
        <f t="shared" si="30"/>
        <v>3999.59</v>
      </c>
      <c r="F1957" s="26">
        <v>3999.59</v>
      </c>
      <c r="G1957" s="69"/>
      <c r="H1957" s="103"/>
    </row>
    <row r="1958" spans="2:8" ht="15.6">
      <c r="B1958" s="102">
        <v>1971</v>
      </c>
      <c r="C1958" s="14" t="s">
        <v>1389</v>
      </c>
      <c r="D1958" s="15" t="s">
        <v>3338</v>
      </c>
      <c r="E1958" s="26">
        <f t="shared" si="30"/>
        <v>102578</v>
      </c>
      <c r="F1958" s="26">
        <v>102578</v>
      </c>
      <c r="G1958" s="69"/>
      <c r="H1958" s="103"/>
    </row>
    <row r="1959" spans="2:8" ht="15.6">
      <c r="B1959" s="102">
        <v>1972</v>
      </c>
      <c r="C1959" s="5" t="s">
        <v>3218</v>
      </c>
      <c r="D1959" s="4" t="s">
        <v>213</v>
      </c>
      <c r="E1959" s="26">
        <f t="shared" si="30"/>
        <v>29900</v>
      </c>
      <c r="F1959" s="6"/>
      <c r="G1959" s="6">
        <v>29900</v>
      </c>
      <c r="H1959" s="103"/>
    </row>
    <row r="1960" spans="2:8" ht="15.6">
      <c r="B1960" s="102">
        <v>1973</v>
      </c>
      <c r="C1960" s="5" t="s">
        <v>3056</v>
      </c>
      <c r="D1960" s="4" t="s">
        <v>6</v>
      </c>
      <c r="E1960" s="26">
        <f t="shared" si="30"/>
        <v>903367.55599999998</v>
      </c>
      <c r="F1960" s="6"/>
      <c r="G1960" s="103"/>
      <c r="H1960" s="6">
        <v>903367.55599999998</v>
      </c>
    </row>
    <row r="1961" spans="2:8" ht="15.6">
      <c r="B1961" s="102">
        <v>1974</v>
      </c>
      <c r="C1961" s="5" t="s">
        <v>3207</v>
      </c>
      <c r="D1961" s="4" t="s">
        <v>213</v>
      </c>
      <c r="E1961" s="26">
        <f t="shared" si="30"/>
        <v>670000</v>
      </c>
      <c r="F1961" s="6"/>
      <c r="G1961" s="103"/>
      <c r="H1961" s="6">
        <v>670000</v>
      </c>
    </row>
    <row r="1962" spans="2:8" ht="15.6">
      <c r="B1962" s="102">
        <v>1975</v>
      </c>
      <c r="C1962" s="14" t="s">
        <v>1390</v>
      </c>
      <c r="D1962" s="15" t="s">
        <v>213</v>
      </c>
      <c r="E1962" s="26">
        <f t="shared" si="30"/>
        <v>25763.5</v>
      </c>
      <c r="F1962" s="26">
        <v>25763.5</v>
      </c>
      <c r="G1962" s="69"/>
      <c r="H1962" s="103"/>
    </row>
    <row r="1963" spans="2:8" ht="15.6">
      <c r="B1963" s="102">
        <v>1976</v>
      </c>
      <c r="C1963" s="14" t="s">
        <v>1391</v>
      </c>
      <c r="D1963" s="15" t="s">
        <v>213</v>
      </c>
      <c r="E1963" s="26">
        <f t="shared" si="30"/>
        <v>15810.34</v>
      </c>
      <c r="F1963" s="26">
        <v>15810.34</v>
      </c>
      <c r="G1963" s="69"/>
      <c r="H1963" s="103"/>
    </row>
    <row r="1964" spans="2:8" ht="15.6">
      <c r="B1964" s="102">
        <v>1977</v>
      </c>
      <c r="C1964" s="5" t="s">
        <v>3462</v>
      </c>
      <c r="D1964" s="4" t="s">
        <v>5</v>
      </c>
      <c r="E1964" s="26">
        <f t="shared" si="30"/>
        <v>65450</v>
      </c>
      <c r="F1964" s="6"/>
      <c r="G1964" s="103"/>
      <c r="H1964" s="6">
        <v>65450</v>
      </c>
    </row>
    <row r="1965" spans="2:8" ht="15.6">
      <c r="B1965" s="102">
        <v>1978</v>
      </c>
      <c r="C1965" s="5" t="s">
        <v>3058</v>
      </c>
      <c r="D1965" s="4" t="s">
        <v>6</v>
      </c>
      <c r="E1965" s="26">
        <f t="shared" si="30"/>
        <v>1148335.72</v>
      </c>
      <c r="F1965" s="6"/>
      <c r="G1965" s="103"/>
      <c r="H1965" s="6">
        <v>1148335.72</v>
      </c>
    </row>
    <row r="1966" spans="2:8" ht="15.6">
      <c r="B1966" s="102">
        <v>1979</v>
      </c>
      <c r="C1966" s="14" t="s">
        <v>2684</v>
      </c>
      <c r="D1966" s="15" t="s">
        <v>213</v>
      </c>
      <c r="E1966" s="26">
        <f t="shared" si="30"/>
        <v>7375.62</v>
      </c>
      <c r="F1966" s="26">
        <v>7375.62</v>
      </c>
      <c r="G1966" s="69"/>
      <c r="H1966" s="103"/>
    </row>
    <row r="1967" spans="2:8" ht="15.6">
      <c r="B1967" s="102">
        <v>1980</v>
      </c>
      <c r="C1967" s="14" t="s">
        <v>1392</v>
      </c>
      <c r="D1967" s="15" t="s">
        <v>213</v>
      </c>
      <c r="E1967" s="26">
        <f t="shared" si="30"/>
        <v>6140.4</v>
      </c>
      <c r="F1967" s="26">
        <v>6140.4</v>
      </c>
      <c r="G1967" s="69"/>
      <c r="H1967" s="103"/>
    </row>
    <row r="1968" spans="2:8" ht="15.6">
      <c r="B1968" s="102">
        <v>1981</v>
      </c>
      <c r="C1968" s="14" t="s">
        <v>2683</v>
      </c>
      <c r="D1968" s="15" t="s">
        <v>213</v>
      </c>
      <c r="E1968" s="26">
        <f t="shared" si="30"/>
        <v>35331.1</v>
      </c>
      <c r="F1968" s="26">
        <v>35331.1</v>
      </c>
      <c r="G1968" s="69"/>
      <c r="H1968" s="103"/>
    </row>
    <row r="1969" spans="2:8" ht="15.6">
      <c r="B1969" s="102">
        <v>1982</v>
      </c>
      <c r="C1969" s="14" t="s">
        <v>2685</v>
      </c>
      <c r="D1969" s="15" t="s">
        <v>213</v>
      </c>
      <c r="E1969" s="26">
        <f t="shared" si="30"/>
        <v>10686.2</v>
      </c>
      <c r="F1969" s="26">
        <v>10686.2</v>
      </c>
      <c r="G1969" s="69"/>
      <c r="H1969" s="103"/>
    </row>
    <row r="1970" spans="2:8" ht="15.6">
      <c r="B1970" s="102">
        <v>1983</v>
      </c>
      <c r="C1970" s="14" t="s">
        <v>1393</v>
      </c>
      <c r="D1970" s="15" t="s">
        <v>213</v>
      </c>
      <c r="E1970" s="26">
        <f t="shared" si="30"/>
        <v>12911.5</v>
      </c>
      <c r="F1970" s="26">
        <v>12911.5</v>
      </c>
      <c r="G1970" s="69"/>
      <c r="H1970" s="103"/>
    </row>
    <row r="1971" spans="2:8" ht="15.6">
      <c r="B1971" s="102">
        <v>1984</v>
      </c>
      <c r="C1971" s="14" t="s">
        <v>2686</v>
      </c>
      <c r="D1971" s="15" t="s">
        <v>213</v>
      </c>
      <c r="E1971" s="26">
        <f t="shared" si="30"/>
        <v>12733</v>
      </c>
      <c r="F1971" s="26">
        <v>12733</v>
      </c>
      <c r="G1971" s="69"/>
      <c r="H1971" s="103"/>
    </row>
    <row r="1972" spans="2:8" ht="15.6">
      <c r="B1972" s="102">
        <v>1985</v>
      </c>
      <c r="C1972" s="14" t="s">
        <v>2103</v>
      </c>
      <c r="D1972" s="15" t="s">
        <v>213</v>
      </c>
      <c r="E1972" s="26">
        <f t="shared" si="30"/>
        <v>7062.65</v>
      </c>
      <c r="F1972" s="26">
        <v>7062.65</v>
      </c>
      <c r="G1972" s="69"/>
      <c r="H1972" s="103"/>
    </row>
    <row r="1973" spans="2:8" ht="15.6">
      <c r="B1973" s="102">
        <v>1986</v>
      </c>
      <c r="C1973" s="14" t="s">
        <v>1394</v>
      </c>
      <c r="D1973" s="15" t="s">
        <v>213</v>
      </c>
      <c r="E1973" s="26">
        <f t="shared" si="30"/>
        <v>2820.3</v>
      </c>
      <c r="F1973" s="26">
        <v>2820.3</v>
      </c>
      <c r="G1973" s="69"/>
      <c r="H1973" s="103"/>
    </row>
    <row r="1974" spans="2:8" ht="15.6">
      <c r="B1974" s="102">
        <v>1987</v>
      </c>
      <c r="C1974" s="14" t="s">
        <v>2104</v>
      </c>
      <c r="D1974" s="15" t="s">
        <v>213</v>
      </c>
      <c r="E1974" s="26">
        <f t="shared" si="30"/>
        <v>6671.14</v>
      </c>
      <c r="F1974" s="26">
        <v>6671.14</v>
      </c>
      <c r="G1974" s="69"/>
      <c r="H1974" s="103"/>
    </row>
    <row r="1975" spans="2:8" ht="15.6">
      <c r="B1975" s="102">
        <v>1988</v>
      </c>
      <c r="C1975" s="14" t="s">
        <v>2361</v>
      </c>
      <c r="D1975" s="15" t="s">
        <v>213</v>
      </c>
      <c r="E1975" s="26">
        <f t="shared" si="30"/>
        <v>10855.18</v>
      </c>
      <c r="F1975" s="26">
        <v>10855.18</v>
      </c>
      <c r="G1975" s="69"/>
      <c r="H1975" s="103"/>
    </row>
    <row r="1976" spans="2:8" ht="15.6">
      <c r="B1976" s="102">
        <v>1989</v>
      </c>
      <c r="C1976" s="14" t="s">
        <v>2105</v>
      </c>
      <c r="D1976" s="15" t="s">
        <v>213</v>
      </c>
      <c r="E1976" s="26">
        <f t="shared" si="30"/>
        <v>13458.9</v>
      </c>
      <c r="F1976" s="26">
        <v>13458.9</v>
      </c>
      <c r="G1976" s="69"/>
      <c r="H1976" s="103"/>
    </row>
    <row r="1977" spans="2:8" ht="15.6">
      <c r="B1977" s="102">
        <v>1990</v>
      </c>
      <c r="C1977" s="14" t="s">
        <v>2106</v>
      </c>
      <c r="D1977" s="15" t="s">
        <v>213</v>
      </c>
      <c r="E1977" s="26">
        <f t="shared" si="30"/>
        <v>29416.799999999999</v>
      </c>
      <c r="F1977" s="26">
        <v>29416.799999999999</v>
      </c>
      <c r="G1977" s="69"/>
      <c r="H1977" s="103"/>
    </row>
    <row r="1978" spans="2:8" ht="15.6">
      <c r="B1978" s="102">
        <v>1991</v>
      </c>
      <c r="C1978" s="14" t="s">
        <v>3475</v>
      </c>
      <c r="D1978" s="15" t="s">
        <v>1983</v>
      </c>
      <c r="E1978" s="26">
        <f t="shared" si="30"/>
        <v>21461.070833333335</v>
      </c>
      <c r="F1978" s="26">
        <v>25857.212500000001</v>
      </c>
      <c r="G1978" s="69">
        <v>18725</v>
      </c>
      <c r="H1978" s="103">
        <v>19801</v>
      </c>
    </row>
    <row r="1979" spans="2:8" ht="15.6">
      <c r="B1979" s="102">
        <v>1992</v>
      </c>
      <c r="C1979" s="14" t="s">
        <v>3384</v>
      </c>
      <c r="D1979" s="15" t="s">
        <v>253</v>
      </c>
      <c r="E1979" s="26">
        <f t="shared" si="30"/>
        <v>83520.149999999994</v>
      </c>
      <c r="F1979" s="26">
        <v>83520.149999999994</v>
      </c>
      <c r="G1979" s="69"/>
      <c r="H1979" s="103"/>
    </row>
    <row r="1980" spans="2:8" ht="15.6">
      <c r="B1980" s="102">
        <v>1993</v>
      </c>
      <c r="C1980" s="14" t="s">
        <v>3385</v>
      </c>
      <c r="D1980" s="15" t="s">
        <v>253</v>
      </c>
      <c r="E1980" s="26">
        <f t="shared" si="30"/>
        <v>83300</v>
      </c>
      <c r="F1980" s="26">
        <v>83300</v>
      </c>
      <c r="G1980" s="69"/>
      <c r="H1980" s="103"/>
    </row>
    <row r="1981" spans="2:8" ht="15.6">
      <c r="B1981" s="102">
        <v>1994</v>
      </c>
      <c r="C1981" s="14" t="s">
        <v>3386</v>
      </c>
      <c r="D1981" s="15" t="s">
        <v>213</v>
      </c>
      <c r="E1981" s="26">
        <f t="shared" si="30"/>
        <v>41055</v>
      </c>
      <c r="F1981" s="26">
        <v>41055</v>
      </c>
      <c r="G1981" s="69"/>
      <c r="H1981" s="103"/>
    </row>
    <row r="1982" spans="2:8" ht="15.6">
      <c r="B1982" s="102">
        <v>1995</v>
      </c>
      <c r="C1982" s="14" t="s">
        <v>3387</v>
      </c>
      <c r="D1982" s="15" t="s">
        <v>213</v>
      </c>
      <c r="E1982" s="26">
        <f t="shared" si="30"/>
        <v>73780</v>
      </c>
      <c r="F1982" s="26">
        <v>73780</v>
      </c>
      <c r="G1982" s="69"/>
      <c r="H1982" s="103"/>
    </row>
    <row r="1983" spans="2:8" ht="15.6">
      <c r="B1983" s="102">
        <v>1996</v>
      </c>
      <c r="C1983" s="14" t="s">
        <v>3388</v>
      </c>
      <c r="D1983" s="15" t="s">
        <v>213</v>
      </c>
      <c r="E1983" s="26">
        <f t="shared" si="30"/>
        <v>196701.05</v>
      </c>
      <c r="F1983" s="26">
        <v>196701.05</v>
      </c>
      <c r="G1983" s="69"/>
      <c r="H1983" s="103"/>
    </row>
    <row r="1984" spans="2:8" ht="15.6">
      <c r="B1984" s="102">
        <v>1997</v>
      </c>
      <c r="C1984" s="14" t="s">
        <v>3389</v>
      </c>
      <c r="D1984" s="15" t="s">
        <v>213</v>
      </c>
      <c r="E1984" s="26">
        <f t="shared" si="30"/>
        <v>64164.800000000003</v>
      </c>
      <c r="F1984" s="26">
        <v>64164.800000000003</v>
      </c>
      <c r="G1984" s="69"/>
      <c r="H1984" s="103"/>
    </row>
    <row r="1985" spans="2:8" ht="15.6">
      <c r="B1985" s="102">
        <v>1998</v>
      </c>
      <c r="C1985" s="14" t="s">
        <v>3390</v>
      </c>
      <c r="D1985" s="15" t="s">
        <v>213</v>
      </c>
      <c r="E1985" s="26">
        <f t="shared" si="30"/>
        <v>918394.4</v>
      </c>
      <c r="F1985" s="26">
        <v>918394.4</v>
      </c>
      <c r="G1985" s="69"/>
      <c r="H1985" s="103"/>
    </row>
    <row r="1986" spans="2:8" ht="15.6">
      <c r="B1986" s="102">
        <v>1999</v>
      </c>
      <c r="C1986" s="5" t="s">
        <v>3390</v>
      </c>
      <c r="D1986" s="4" t="s">
        <v>1983</v>
      </c>
      <c r="E1986" s="26">
        <f t="shared" si="30"/>
        <v>58794</v>
      </c>
      <c r="F1986" s="6">
        <v>60228</v>
      </c>
      <c r="G1986" s="6">
        <v>57360</v>
      </c>
      <c r="H1986" s="103"/>
    </row>
    <row r="1987" spans="2:8" ht="15.6">
      <c r="B1987" s="102">
        <v>2000</v>
      </c>
      <c r="C1987" s="14" t="s">
        <v>3391</v>
      </c>
      <c r="D1987" s="15" t="s">
        <v>221</v>
      </c>
      <c r="E1987" s="26">
        <f t="shared" si="30"/>
        <v>260562.4</v>
      </c>
      <c r="F1987" s="26">
        <v>260562.4</v>
      </c>
      <c r="G1987" s="69"/>
      <c r="H1987" s="103"/>
    </row>
    <row r="1988" spans="2:8" ht="15.6">
      <c r="B1988" s="102">
        <v>2001</v>
      </c>
      <c r="C1988" s="14" t="s">
        <v>3392</v>
      </c>
      <c r="D1988" s="15" t="s">
        <v>213</v>
      </c>
      <c r="E1988" s="26">
        <f t="shared" si="30"/>
        <v>2045229.2</v>
      </c>
      <c r="F1988" s="26">
        <v>2045229.2</v>
      </c>
      <c r="G1988" s="69"/>
      <c r="H1988" s="103"/>
    </row>
    <row r="1989" spans="2:8" ht="15.6">
      <c r="B1989" s="102">
        <v>2002</v>
      </c>
      <c r="C1989" s="14" t="s">
        <v>3393</v>
      </c>
      <c r="D1989" s="15" t="s">
        <v>221</v>
      </c>
      <c r="E1989" s="26">
        <f t="shared" si="30"/>
        <v>511515.55</v>
      </c>
      <c r="F1989" s="26">
        <v>511515.55</v>
      </c>
      <c r="G1989" s="69"/>
      <c r="H1989" s="103"/>
    </row>
    <row r="1990" spans="2:8" ht="15.6">
      <c r="B1990" s="102">
        <v>2003</v>
      </c>
      <c r="C1990" s="14" t="s">
        <v>3394</v>
      </c>
      <c r="D1990" s="15" t="s">
        <v>213</v>
      </c>
      <c r="E1990" s="26">
        <f t="shared" si="30"/>
        <v>4938726.0999999996</v>
      </c>
      <c r="F1990" s="26">
        <v>4938726.0999999996</v>
      </c>
      <c r="G1990" s="69"/>
      <c r="H1990" s="103"/>
    </row>
    <row r="1991" spans="2:8" ht="15.6">
      <c r="B1991" s="102">
        <v>2004</v>
      </c>
      <c r="C1991" s="14" t="s">
        <v>3395</v>
      </c>
      <c r="D1991" s="15" t="s">
        <v>213</v>
      </c>
      <c r="E1991" s="26">
        <f t="shared" si="30"/>
        <v>648252.5</v>
      </c>
      <c r="F1991" s="26">
        <v>648252.5</v>
      </c>
      <c r="G1991" s="69"/>
      <c r="H1991" s="103"/>
    </row>
    <row r="1992" spans="2:8" ht="15.6">
      <c r="B1992" s="102">
        <v>2005</v>
      </c>
      <c r="C1992" s="14" t="s">
        <v>3396</v>
      </c>
      <c r="D1992" s="15" t="s">
        <v>213</v>
      </c>
      <c r="E1992" s="26">
        <f t="shared" si="30"/>
        <v>6512542.75</v>
      </c>
      <c r="F1992" s="26">
        <v>6512542.75</v>
      </c>
      <c r="G1992" s="69"/>
      <c r="H1992" s="103"/>
    </row>
    <row r="1993" spans="2:8" ht="15.6">
      <c r="B1993" s="102">
        <v>2006</v>
      </c>
      <c r="C1993" s="14" t="s">
        <v>2687</v>
      </c>
      <c r="D1993" s="15" t="s">
        <v>213</v>
      </c>
      <c r="E1993" s="26">
        <f t="shared" si="30"/>
        <v>47254.9</v>
      </c>
      <c r="F1993" s="26">
        <v>47254.9</v>
      </c>
      <c r="G1993" s="69"/>
      <c r="H1993" s="103"/>
    </row>
    <row r="1994" spans="2:8" ht="15.6">
      <c r="B1994" s="102">
        <v>2007</v>
      </c>
      <c r="C1994" s="14" t="s">
        <v>2688</v>
      </c>
      <c r="D1994" s="15" t="s">
        <v>242</v>
      </c>
      <c r="E1994" s="26">
        <f t="shared" si="30"/>
        <v>1209266.1000000001</v>
      </c>
      <c r="F1994" s="26">
        <v>1209266.1000000001</v>
      </c>
      <c r="G1994" s="69"/>
      <c r="H1994" s="103"/>
    </row>
    <row r="1995" spans="2:8" ht="15.6">
      <c r="B1995" s="102">
        <v>2008</v>
      </c>
      <c r="C1995" s="14" t="s">
        <v>2689</v>
      </c>
      <c r="D1995" s="15" t="s">
        <v>242</v>
      </c>
      <c r="E1995" s="26">
        <f t="shared" si="30"/>
        <v>1357296.15</v>
      </c>
      <c r="F1995" s="26">
        <v>1357296.15</v>
      </c>
      <c r="G1995" s="69"/>
      <c r="H1995" s="103"/>
    </row>
    <row r="1996" spans="2:8" ht="15.6">
      <c r="B1996" s="102">
        <v>2009</v>
      </c>
      <c r="C1996" s="14" t="s">
        <v>2690</v>
      </c>
      <c r="D1996" s="15" t="s">
        <v>242</v>
      </c>
      <c r="E1996" s="26">
        <f t="shared" si="30"/>
        <v>1639254.75</v>
      </c>
      <c r="F1996" s="26">
        <v>1639254.75</v>
      </c>
      <c r="G1996" s="69"/>
      <c r="H1996" s="103"/>
    </row>
    <row r="1997" spans="2:8" ht="15.6">
      <c r="B1997" s="102">
        <v>2010</v>
      </c>
      <c r="C1997" s="14" t="s">
        <v>2691</v>
      </c>
      <c r="D1997" s="15" t="s">
        <v>213</v>
      </c>
      <c r="E1997" s="26">
        <f t="shared" ref="E1997:E2060" si="31">+AVERAGE(F1997:H1997)</f>
        <v>14375.2</v>
      </c>
      <c r="F1997" s="26">
        <v>14375.2</v>
      </c>
      <c r="G1997" s="69"/>
      <c r="H1997" s="103"/>
    </row>
    <row r="1998" spans="2:8" ht="15.6">
      <c r="B1998" s="102">
        <v>2011</v>
      </c>
      <c r="C1998" s="14" t="s">
        <v>3397</v>
      </c>
      <c r="D1998" s="15" t="s">
        <v>221</v>
      </c>
      <c r="E1998" s="26">
        <f t="shared" si="31"/>
        <v>122028.55</v>
      </c>
      <c r="F1998" s="26">
        <v>122028.55</v>
      </c>
      <c r="G1998" s="69"/>
      <c r="H1998" s="103"/>
    </row>
    <row r="1999" spans="2:8" ht="15.6">
      <c r="B1999" s="102">
        <v>2012</v>
      </c>
      <c r="C1999" s="14" t="s">
        <v>3398</v>
      </c>
      <c r="D1999" s="15" t="s">
        <v>222</v>
      </c>
      <c r="E1999" s="26">
        <f t="shared" si="31"/>
        <v>41661.9</v>
      </c>
      <c r="F1999" s="26">
        <v>41661.9</v>
      </c>
      <c r="G1999" s="69"/>
      <c r="H1999" s="103"/>
    </row>
    <row r="2000" spans="2:8" ht="15.6">
      <c r="B2000" s="102">
        <v>2013</v>
      </c>
      <c r="C2000" s="14" t="s">
        <v>3399</v>
      </c>
      <c r="D2000" s="15" t="s">
        <v>253</v>
      </c>
      <c r="E2000" s="26">
        <f t="shared" si="31"/>
        <v>55769.35</v>
      </c>
      <c r="F2000" s="26">
        <v>55769.35</v>
      </c>
      <c r="G2000" s="69"/>
      <c r="H2000" s="103"/>
    </row>
    <row r="2001" spans="2:8" ht="15.6">
      <c r="B2001" s="102">
        <v>2014</v>
      </c>
      <c r="C2001" s="14" t="s">
        <v>2692</v>
      </c>
      <c r="D2001" s="15" t="s">
        <v>2</v>
      </c>
      <c r="E2001" s="26">
        <f t="shared" si="31"/>
        <v>9171.33</v>
      </c>
      <c r="F2001" s="26">
        <v>9171.33</v>
      </c>
      <c r="G2001" s="69"/>
      <c r="H2001" s="103"/>
    </row>
    <row r="2002" spans="2:8" ht="15.6">
      <c r="B2002" s="102">
        <v>2015</v>
      </c>
      <c r="C2002" s="14" t="s">
        <v>2693</v>
      </c>
      <c r="D2002" s="15" t="s">
        <v>242</v>
      </c>
      <c r="E2002" s="26">
        <f t="shared" si="31"/>
        <v>150100.65</v>
      </c>
      <c r="F2002" s="26">
        <v>150100.65</v>
      </c>
      <c r="G2002" s="69"/>
      <c r="H2002" s="103"/>
    </row>
    <row r="2003" spans="2:8" ht="15.6">
      <c r="B2003" s="102">
        <v>2016</v>
      </c>
      <c r="C2003" s="14" t="s">
        <v>3400</v>
      </c>
      <c r="D2003" s="15" t="s">
        <v>213</v>
      </c>
      <c r="E2003" s="26">
        <f t="shared" si="31"/>
        <v>47153.75</v>
      </c>
      <c r="F2003" s="26">
        <v>47153.75</v>
      </c>
      <c r="G2003" s="69"/>
      <c r="H2003" s="103"/>
    </row>
    <row r="2004" spans="2:8" ht="15.6">
      <c r="B2004" s="102">
        <v>2017</v>
      </c>
      <c r="C2004" s="14" t="s">
        <v>2696</v>
      </c>
      <c r="D2004" s="15" t="s">
        <v>213</v>
      </c>
      <c r="E2004" s="26">
        <f t="shared" si="31"/>
        <v>69573.350000000006</v>
      </c>
      <c r="F2004" s="26">
        <v>69573.350000000006</v>
      </c>
      <c r="G2004" s="69"/>
      <c r="H2004" s="103"/>
    </row>
    <row r="2005" spans="2:8" ht="15.6">
      <c r="B2005" s="102">
        <v>2018</v>
      </c>
      <c r="C2005" s="14" t="s">
        <v>2697</v>
      </c>
      <c r="D2005" s="15" t="s">
        <v>213</v>
      </c>
      <c r="E2005" s="26">
        <f t="shared" si="31"/>
        <v>69573.350000000006</v>
      </c>
      <c r="F2005" s="26">
        <v>69573.350000000006</v>
      </c>
      <c r="G2005" s="69"/>
      <c r="H2005" s="103"/>
    </row>
    <row r="2006" spans="2:8" ht="15.6">
      <c r="B2006" s="102">
        <v>2019</v>
      </c>
      <c r="C2006" s="14" t="s">
        <v>2698</v>
      </c>
      <c r="D2006" s="15" t="s">
        <v>213</v>
      </c>
      <c r="E2006" s="26">
        <f t="shared" si="31"/>
        <v>69573.350000000006</v>
      </c>
      <c r="F2006" s="26">
        <v>69573.350000000006</v>
      </c>
      <c r="G2006" s="69"/>
      <c r="H2006" s="103"/>
    </row>
    <row r="2007" spans="2:8" ht="15.6">
      <c r="B2007" s="102">
        <v>2020</v>
      </c>
      <c r="C2007" s="14" t="s">
        <v>2699</v>
      </c>
      <c r="D2007" s="15" t="s">
        <v>213</v>
      </c>
      <c r="E2007" s="26">
        <f t="shared" si="31"/>
        <v>51024.82</v>
      </c>
      <c r="F2007" s="26">
        <v>51024.82</v>
      </c>
      <c r="G2007" s="69"/>
      <c r="H2007" s="103"/>
    </row>
    <row r="2008" spans="2:8" ht="15.6">
      <c r="B2008" s="102">
        <v>2021</v>
      </c>
      <c r="C2008" s="14" t="s">
        <v>2700</v>
      </c>
      <c r="D2008" s="15" t="s">
        <v>213</v>
      </c>
      <c r="E2008" s="26">
        <f t="shared" si="31"/>
        <v>39888.800000000003</v>
      </c>
      <c r="F2008" s="26">
        <v>39888.800000000003</v>
      </c>
      <c r="G2008" s="69"/>
      <c r="H2008" s="103"/>
    </row>
    <row r="2009" spans="2:8" ht="15.6">
      <c r="B2009" s="102">
        <v>2022</v>
      </c>
      <c r="C2009" s="14" t="s">
        <v>2701</v>
      </c>
      <c r="D2009" s="15" t="s">
        <v>213</v>
      </c>
      <c r="E2009" s="26">
        <f t="shared" si="31"/>
        <v>39888.800000000003</v>
      </c>
      <c r="F2009" s="26">
        <v>39888.800000000003</v>
      </c>
      <c r="G2009" s="69"/>
      <c r="H2009" s="103"/>
    </row>
    <row r="2010" spans="2:8" ht="15.6">
      <c r="B2010" s="102">
        <v>2023</v>
      </c>
      <c r="C2010" s="14" t="s">
        <v>2702</v>
      </c>
      <c r="D2010" s="15" t="s">
        <v>221</v>
      </c>
      <c r="E2010" s="26">
        <f t="shared" si="31"/>
        <v>1706085.15</v>
      </c>
      <c r="F2010" s="26">
        <v>1706085.15</v>
      </c>
      <c r="G2010" s="69"/>
      <c r="H2010" s="103"/>
    </row>
    <row r="2011" spans="2:8" ht="15.6">
      <c r="B2011" s="102">
        <v>2024</v>
      </c>
      <c r="C2011" s="14" t="s">
        <v>2695</v>
      </c>
      <c r="D2011" s="15" t="s">
        <v>213</v>
      </c>
      <c r="E2011" s="26">
        <f t="shared" si="31"/>
        <v>59154.9</v>
      </c>
      <c r="F2011" s="26">
        <v>59154.9</v>
      </c>
      <c r="G2011" s="69"/>
      <c r="H2011" s="103"/>
    </row>
    <row r="2012" spans="2:8" ht="15.6">
      <c r="B2012" s="102">
        <v>2025</v>
      </c>
      <c r="C2012" s="14" t="s">
        <v>2694</v>
      </c>
      <c r="D2012" s="15" t="s">
        <v>213</v>
      </c>
      <c r="E2012" s="26">
        <f t="shared" si="31"/>
        <v>59154.9</v>
      </c>
      <c r="F2012" s="26">
        <v>59154.9</v>
      </c>
      <c r="G2012" s="69"/>
      <c r="H2012" s="103"/>
    </row>
    <row r="2013" spans="2:8" ht="15.6">
      <c r="B2013" s="102">
        <v>2026</v>
      </c>
      <c r="C2013" s="14" t="s">
        <v>3401</v>
      </c>
      <c r="D2013" s="15" t="s">
        <v>213</v>
      </c>
      <c r="E2013" s="26">
        <f t="shared" si="31"/>
        <v>238630.7</v>
      </c>
      <c r="F2013" s="26">
        <v>238630.7</v>
      </c>
      <c r="G2013" s="69"/>
      <c r="H2013" s="103"/>
    </row>
    <row r="2014" spans="2:8" ht="15.6">
      <c r="B2014" s="102">
        <v>2027</v>
      </c>
      <c r="C2014" s="14" t="s">
        <v>2703</v>
      </c>
      <c r="D2014" s="15" t="s">
        <v>213</v>
      </c>
      <c r="E2014" s="26">
        <f t="shared" si="31"/>
        <v>1117166.05</v>
      </c>
      <c r="F2014" s="26">
        <v>1117166.05</v>
      </c>
      <c r="G2014" s="69"/>
      <c r="H2014" s="103"/>
    </row>
    <row r="2015" spans="2:8" ht="15.6">
      <c r="B2015" s="102">
        <v>2028</v>
      </c>
      <c r="C2015" s="14" t="s">
        <v>3402</v>
      </c>
      <c r="D2015" s="15" t="s">
        <v>213</v>
      </c>
      <c r="E2015" s="26">
        <f t="shared" si="31"/>
        <v>666905.75</v>
      </c>
      <c r="F2015" s="26">
        <v>666905.75</v>
      </c>
      <c r="G2015" s="69"/>
      <c r="H2015" s="103"/>
    </row>
    <row r="2016" spans="2:8" ht="15.6">
      <c r="B2016" s="102">
        <v>2029</v>
      </c>
      <c r="C2016" s="14" t="s">
        <v>3403</v>
      </c>
      <c r="D2016" s="15" t="s">
        <v>213</v>
      </c>
      <c r="E2016" s="26">
        <f t="shared" si="31"/>
        <v>81669.7</v>
      </c>
      <c r="F2016" s="26">
        <v>81669.7</v>
      </c>
      <c r="G2016" s="69"/>
      <c r="H2016" s="103"/>
    </row>
    <row r="2017" spans="2:8" ht="15.6">
      <c r="B2017" s="102">
        <v>2030</v>
      </c>
      <c r="C2017" s="5" t="s">
        <v>3404</v>
      </c>
      <c r="D2017" s="4" t="s">
        <v>1983</v>
      </c>
      <c r="E2017" s="26">
        <f t="shared" si="31"/>
        <v>23400</v>
      </c>
      <c r="F2017" s="6">
        <v>23400</v>
      </c>
      <c r="G2017" s="103"/>
      <c r="H2017" s="103"/>
    </row>
    <row r="2018" spans="2:8" ht="15.6">
      <c r="B2018" s="102">
        <v>2031</v>
      </c>
      <c r="C2018" s="14" t="s">
        <v>3405</v>
      </c>
      <c r="D2018" s="15" t="s">
        <v>221</v>
      </c>
      <c r="E2018" s="26">
        <f t="shared" si="31"/>
        <v>322716.09999999998</v>
      </c>
      <c r="F2018" s="26">
        <v>322716.09999999998</v>
      </c>
      <c r="G2018" s="69"/>
      <c r="H2018" s="103"/>
    </row>
    <row r="2019" spans="2:8" ht="15.6">
      <c r="B2019" s="102">
        <v>2032</v>
      </c>
      <c r="C2019" s="14" t="s">
        <v>3406</v>
      </c>
      <c r="D2019" s="15" t="s">
        <v>221</v>
      </c>
      <c r="E2019" s="26">
        <f t="shared" si="31"/>
        <v>468538.7</v>
      </c>
      <c r="F2019" s="26">
        <v>468538.7</v>
      </c>
      <c r="G2019" s="69"/>
      <c r="H2019" s="103"/>
    </row>
    <row r="2020" spans="2:8" ht="15.6">
      <c r="B2020" s="102">
        <v>2033</v>
      </c>
      <c r="C2020" s="14" t="s">
        <v>3407</v>
      </c>
      <c r="D2020" s="15" t="s">
        <v>225</v>
      </c>
      <c r="E2020" s="26">
        <f t="shared" si="31"/>
        <v>3979847.9</v>
      </c>
      <c r="F2020" s="26">
        <v>3979847.9</v>
      </c>
      <c r="G2020" s="69"/>
      <c r="H2020" s="103"/>
    </row>
    <row r="2021" spans="2:8" ht="15.6">
      <c r="B2021" s="102">
        <v>2034</v>
      </c>
      <c r="C2021" s="14" t="s">
        <v>3408</v>
      </c>
      <c r="D2021" s="15" t="s">
        <v>225</v>
      </c>
      <c r="E2021" s="26">
        <f t="shared" si="31"/>
        <v>4734117.5</v>
      </c>
      <c r="F2021" s="26">
        <v>4734117.5</v>
      </c>
      <c r="G2021" s="69"/>
      <c r="H2021" s="103"/>
    </row>
    <row r="2022" spans="2:8" ht="15.6">
      <c r="B2022" s="102">
        <v>2035</v>
      </c>
      <c r="C2022" s="14" t="s">
        <v>3409</v>
      </c>
      <c r="D2022" s="15" t="s">
        <v>221</v>
      </c>
      <c r="E2022" s="26">
        <f t="shared" si="31"/>
        <v>598504.55000000005</v>
      </c>
      <c r="F2022" s="26">
        <v>598504.55000000005</v>
      </c>
      <c r="G2022" s="69"/>
      <c r="H2022" s="103"/>
    </row>
    <row r="2023" spans="2:8" ht="15.6">
      <c r="B2023" s="102">
        <v>2036</v>
      </c>
      <c r="C2023" s="14" t="s">
        <v>3410</v>
      </c>
      <c r="D2023" s="15" t="s">
        <v>213</v>
      </c>
      <c r="E2023" s="26">
        <f t="shared" si="31"/>
        <v>128246.3</v>
      </c>
      <c r="F2023" s="26">
        <v>128246.3</v>
      </c>
      <c r="G2023" s="69"/>
      <c r="H2023" s="103"/>
    </row>
    <row r="2024" spans="2:8" ht="15.6">
      <c r="B2024" s="102">
        <v>2037</v>
      </c>
      <c r="C2024" s="14" t="s">
        <v>3411</v>
      </c>
      <c r="D2024" s="15" t="s">
        <v>213</v>
      </c>
      <c r="E2024" s="26">
        <f t="shared" si="31"/>
        <v>211808.1</v>
      </c>
      <c r="F2024" s="26">
        <v>211808.1</v>
      </c>
      <c r="G2024" s="69"/>
      <c r="H2024" s="103"/>
    </row>
    <row r="2025" spans="2:8" ht="15.6">
      <c r="B2025" s="102">
        <v>2038</v>
      </c>
      <c r="C2025" s="14" t="s">
        <v>2704</v>
      </c>
      <c r="D2025" s="15" t="s">
        <v>213</v>
      </c>
      <c r="E2025" s="26">
        <f t="shared" si="31"/>
        <v>27137.95</v>
      </c>
      <c r="F2025" s="26">
        <v>27137.95</v>
      </c>
      <c r="G2025" s="69"/>
      <c r="H2025" s="103"/>
    </row>
    <row r="2026" spans="2:8" ht="15.6">
      <c r="B2026" s="102">
        <v>2039</v>
      </c>
      <c r="C2026" s="14" t="s">
        <v>3412</v>
      </c>
      <c r="D2026" s="15" t="s">
        <v>213</v>
      </c>
      <c r="E2026" s="26">
        <f t="shared" si="31"/>
        <v>1128179.5</v>
      </c>
      <c r="F2026" s="26">
        <v>1128179.5</v>
      </c>
      <c r="G2026" s="69"/>
      <c r="H2026" s="103"/>
    </row>
    <row r="2027" spans="2:8" ht="15.6">
      <c r="B2027" s="102">
        <v>2040</v>
      </c>
      <c r="C2027" s="14" t="s">
        <v>3413</v>
      </c>
      <c r="D2027" s="15" t="s">
        <v>225</v>
      </c>
      <c r="E2027" s="26">
        <f t="shared" si="31"/>
        <v>9256926.6999999993</v>
      </c>
      <c r="F2027" s="26">
        <v>9256926.6999999993</v>
      </c>
      <c r="G2027" s="69"/>
      <c r="H2027" s="103"/>
    </row>
    <row r="2028" spans="2:8" ht="15.6">
      <c r="B2028" s="102">
        <v>2041</v>
      </c>
      <c r="C2028" s="14" t="s">
        <v>3414</v>
      </c>
      <c r="D2028" s="15" t="s">
        <v>213</v>
      </c>
      <c r="E2028" s="26">
        <f t="shared" si="31"/>
        <v>282726.15000000002</v>
      </c>
      <c r="F2028" s="26">
        <v>282726.15000000002</v>
      </c>
      <c r="G2028" s="69"/>
      <c r="H2028" s="103"/>
    </row>
    <row r="2029" spans="2:8" ht="15.6">
      <c r="B2029" s="102">
        <v>2042</v>
      </c>
      <c r="C2029" s="14" t="s">
        <v>3415</v>
      </c>
      <c r="D2029" s="15" t="s">
        <v>223</v>
      </c>
      <c r="E2029" s="26">
        <f t="shared" si="31"/>
        <v>7871.85</v>
      </c>
      <c r="F2029" s="26">
        <v>7871.85</v>
      </c>
      <c r="G2029" s="69"/>
      <c r="H2029" s="103"/>
    </row>
    <row r="2030" spans="2:8" ht="15.6">
      <c r="B2030" s="102">
        <v>2043</v>
      </c>
      <c r="C2030" s="14" t="s">
        <v>3416</v>
      </c>
      <c r="D2030" s="15" t="s">
        <v>221</v>
      </c>
      <c r="E2030" s="26">
        <f t="shared" si="31"/>
        <v>68538.05</v>
      </c>
      <c r="F2030" s="26">
        <v>68538.05</v>
      </c>
      <c r="G2030" s="69"/>
      <c r="H2030" s="103"/>
    </row>
    <row r="2031" spans="2:8" ht="15.6">
      <c r="B2031" s="102">
        <v>2044</v>
      </c>
      <c r="C2031" s="14" t="s">
        <v>3417</v>
      </c>
      <c r="D2031" s="15" t="s">
        <v>222</v>
      </c>
      <c r="E2031" s="26">
        <f t="shared" si="31"/>
        <v>22990.799999999999</v>
      </c>
      <c r="F2031" s="26">
        <v>22990.799999999999</v>
      </c>
      <c r="G2031" s="69"/>
      <c r="H2031" s="103"/>
    </row>
    <row r="2032" spans="2:8" ht="15.6">
      <c r="B2032" s="102">
        <v>2045</v>
      </c>
      <c r="C2032" s="14" t="s">
        <v>3467</v>
      </c>
      <c r="D2032" s="4" t="s">
        <v>1983</v>
      </c>
      <c r="E2032" s="26">
        <f t="shared" si="31"/>
        <v>46554.285714285717</v>
      </c>
      <c r="F2032" s="26">
        <v>46554.285714285717</v>
      </c>
      <c r="G2032" s="69"/>
      <c r="H2032" s="103"/>
    </row>
    <row r="2033" spans="2:8" ht="15.6">
      <c r="B2033" s="102">
        <v>2046</v>
      </c>
      <c r="C2033" s="5" t="s">
        <v>3468</v>
      </c>
      <c r="D2033" s="4" t="s">
        <v>1983</v>
      </c>
      <c r="E2033" s="26">
        <f t="shared" si="31"/>
        <v>54313.333333333336</v>
      </c>
      <c r="F2033" s="6">
        <v>54313.333333333336</v>
      </c>
      <c r="G2033" s="103"/>
      <c r="H2033" s="103"/>
    </row>
    <row r="2034" spans="2:8" ht="15.6">
      <c r="B2034" s="102">
        <v>2047</v>
      </c>
      <c r="C2034" s="14" t="s">
        <v>3468</v>
      </c>
      <c r="D2034" s="15" t="s">
        <v>222</v>
      </c>
      <c r="E2034" s="26">
        <f t="shared" si="31"/>
        <v>162940</v>
      </c>
      <c r="F2034" s="26">
        <v>162940</v>
      </c>
      <c r="G2034" s="69"/>
      <c r="H2034" s="103"/>
    </row>
    <row r="2035" spans="2:8" ht="15.6">
      <c r="B2035" s="102">
        <v>2049</v>
      </c>
      <c r="C2035" s="14" t="s">
        <v>3418</v>
      </c>
      <c r="D2035" s="15" t="s">
        <v>213</v>
      </c>
      <c r="E2035" s="26">
        <f t="shared" si="31"/>
        <v>24805.174999999999</v>
      </c>
      <c r="F2035" s="26">
        <v>24710.35</v>
      </c>
      <c r="G2035" s="69">
        <v>24900</v>
      </c>
      <c r="H2035" s="103"/>
    </row>
    <row r="2036" spans="2:8" ht="15.6">
      <c r="B2036" s="102">
        <v>2050</v>
      </c>
      <c r="C2036" s="14" t="s">
        <v>3419</v>
      </c>
      <c r="D2036" s="15" t="s">
        <v>213</v>
      </c>
      <c r="E2036" s="26">
        <f t="shared" si="31"/>
        <v>46538.375</v>
      </c>
      <c r="F2036" s="26">
        <v>49176.75</v>
      </c>
      <c r="G2036" s="69">
        <v>43900</v>
      </c>
      <c r="H2036" s="103"/>
    </row>
    <row r="2037" spans="2:8" ht="15.6">
      <c r="B2037" s="102">
        <v>2051</v>
      </c>
      <c r="C2037" s="14" t="s">
        <v>3420</v>
      </c>
      <c r="D2037" s="15" t="s">
        <v>213</v>
      </c>
      <c r="E2037" s="26">
        <f t="shared" si="31"/>
        <v>336296.95</v>
      </c>
      <c r="F2037" s="26">
        <v>378193.9</v>
      </c>
      <c r="G2037" s="69">
        <v>294400</v>
      </c>
      <c r="H2037" s="103"/>
    </row>
    <row r="2038" spans="2:8" ht="15.6">
      <c r="B2038" s="102">
        <v>2052</v>
      </c>
      <c r="C2038" s="14" t="s">
        <v>3421</v>
      </c>
      <c r="D2038" s="15" t="s">
        <v>213</v>
      </c>
      <c r="E2038" s="26">
        <f t="shared" si="31"/>
        <v>2128794.35</v>
      </c>
      <c r="F2038" s="26">
        <v>2354688.7000000002</v>
      </c>
      <c r="G2038" s="69">
        <v>1902900</v>
      </c>
      <c r="H2038" s="103"/>
    </row>
    <row r="2039" spans="2:8" ht="15.6">
      <c r="B2039" s="102">
        <v>2053</v>
      </c>
      <c r="C2039" s="14" t="s">
        <v>3422</v>
      </c>
      <c r="D2039" s="15" t="s">
        <v>213</v>
      </c>
      <c r="E2039" s="26">
        <f t="shared" si="31"/>
        <v>86460.15</v>
      </c>
      <c r="F2039" s="26">
        <v>98020.3</v>
      </c>
      <c r="G2039" s="69">
        <v>74900</v>
      </c>
      <c r="H2039" s="103"/>
    </row>
    <row r="2040" spans="2:8" ht="15.6">
      <c r="B2040" s="102">
        <v>2054</v>
      </c>
      <c r="C2040" s="14" t="s">
        <v>3423</v>
      </c>
      <c r="D2040" s="15" t="s">
        <v>213</v>
      </c>
      <c r="E2040" s="26">
        <f t="shared" si="31"/>
        <v>677419.7</v>
      </c>
      <c r="F2040" s="26">
        <v>677419.4</v>
      </c>
      <c r="G2040" s="69">
        <v>677420</v>
      </c>
      <c r="H2040" s="103"/>
    </row>
    <row r="2041" spans="2:8" ht="15.6">
      <c r="B2041" s="102">
        <v>2055</v>
      </c>
      <c r="C2041" s="14" t="s">
        <v>3424</v>
      </c>
      <c r="D2041" s="15" t="s">
        <v>1983</v>
      </c>
      <c r="E2041" s="26">
        <f t="shared" si="31"/>
        <v>23822.46125</v>
      </c>
      <c r="F2041" s="26">
        <f>458691.45/20</f>
        <v>22934.572500000002</v>
      </c>
      <c r="G2041" s="26">
        <v>24710.35</v>
      </c>
      <c r="H2041" s="103"/>
    </row>
    <row r="2042" spans="2:8" ht="15.6">
      <c r="B2042" s="102">
        <v>2056</v>
      </c>
      <c r="C2042" s="14" t="s">
        <v>3425</v>
      </c>
      <c r="D2042" s="15" t="s">
        <v>213</v>
      </c>
      <c r="E2042" s="26">
        <f t="shared" si="31"/>
        <v>3190521.1</v>
      </c>
      <c r="F2042" s="26">
        <v>3464542.2</v>
      </c>
      <c r="G2042" s="69">
        <v>2916500</v>
      </c>
      <c r="H2042" s="103"/>
    </row>
    <row r="2043" spans="2:8" ht="15.6">
      <c r="B2043" s="102">
        <v>2057</v>
      </c>
      <c r="C2043" s="14" t="s">
        <v>3426</v>
      </c>
      <c r="D2043" s="15" t="s">
        <v>213</v>
      </c>
      <c r="E2043" s="26">
        <f t="shared" si="31"/>
        <v>110082.7</v>
      </c>
      <c r="F2043" s="26">
        <v>110265.4</v>
      </c>
      <c r="G2043" s="69">
        <v>109900</v>
      </c>
      <c r="H2043" s="103"/>
    </row>
    <row r="2044" spans="2:8" ht="15.6">
      <c r="B2044" s="102">
        <v>2058</v>
      </c>
      <c r="C2044" s="14" t="s">
        <v>1395</v>
      </c>
      <c r="D2044" s="15" t="s">
        <v>213</v>
      </c>
      <c r="E2044" s="26">
        <f t="shared" si="31"/>
        <v>827099.98</v>
      </c>
      <c r="F2044" s="26">
        <v>827099.98</v>
      </c>
      <c r="G2044" s="69"/>
      <c r="H2044" s="103"/>
    </row>
    <row r="2045" spans="2:8" ht="15.6">
      <c r="B2045" s="102">
        <v>2059</v>
      </c>
      <c r="C2045" s="14" t="s">
        <v>2667</v>
      </c>
      <c r="D2045" s="15" t="s">
        <v>2</v>
      </c>
      <c r="E2045" s="26">
        <f t="shared" si="31"/>
        <v>1909.95</v>
      </c>
      <c r="F2045" s="26">
        <v>1909.95</v>
      </c>
      <c r="G2045" s="69"/>
      <c r="H2045" s="103"/>
    </row>
    <row r="2046" spans="2:8" ht="15.6">
      <c r="B2046" s="102">
        <v>2060</v>
      </c>
      <c r="C2046" s="14" t="s">
        <v>2668</v>
      </c>
      <c r="D2046" s="15" t="s">
        <v>2</v>
      </c>
      <c r="E2046" s="26">
        <f t="shared" si="31"/>
        <v>2100.35</v>
      </c>
      <c r="F2046" s="26">
        <v>2100.35</v>
      </c>
      <c r="G2046" s="69"/>
      <c r="H2046" s="103"/>
    </row>
    <row r="2047" spans="2:8" ht="15.6">
      <c r="B2047" s="102">
        <v>2061</v>
      </c>
      <c r="C2047" s="14" t="s">
        <v>2669</v>
      </c>
      <c r="D2047" s="15" t="s">
        <v>2</v>
      </c>
      <c r="E2047" s="26">
        <f t="shared" si="31"/>
        <v>4188.8</v>
      </c>
      <c r="F2047" s="26">
        <v>4188.8</v>
      </c>
      <c r="G2047" s="69"/>
      <c r="H2047" s="103"/>
    </row>
    <row r="2048" spans="2:8" ht="15.6">
      <c r="B2048" s="102">
        <v>2062</v>
      </c>
      <c r="C2048" s="14" t="s">
        <v>2670</v>
      </c>
      <c r="D2048" s="15" t="s">
        <v>213</v>
      </c>
      <c r="E2048" s="26">
        <f t="shared" si="31"/>
        <v>23681</v>
      </c>
      <c r="F2048" s="26">
        <v>23681</v>
      </c>
      <c r="G2048" s="69"/>
      <c r="H2048" s="103"/>
    </row>
    <row r="2049" spans="2:8" ht="15.6">
      <c r="B2049" s="102">
        <v>2063</v>
      </c>
      <c r="C2049" s="14" t="s">
        <v>3427</v>
      </c>
      <c r="D2049" s="15" t="s">
        <v>221</v>
      </c>
      <c r="E2049" s="26">
        <f t="shared" si="31"/>
        <v>358927.8</v>
      </c>
      <c r="F2049" s="26">
        <v>358927.8</v>
      </c>
      <c r="G2049" s="69"/>
      <c r="H2049" s="103"/>
    </row>
    <row r="2050" spans="2:8" ht="15.6">
      <c r="B2050" s="102">
        <v>2064</v>
      </c>
      <c r="C2050" s="14" t="s">
        <v>3428</v>
      </c>
      <c r="D2050" s="15" t="s">
        <v>225</v>
      </c>
      <c r="E2050" s="26">
        <f t="shared" si="31"/>
        <v>2984109.45</v>
      </c>
      <c r="F2050" s="26">
        <v>2984109.45</v>
      </c>
      <c r="G2050" s="69"/>
      <c r="H2050" s="103"/>
    </row>
    <row r="2051" spans="2:8" ht="15.6">
      <c r="B2051" s="102">
        <v>2065</v>
      </c>
      <c r="C2051" s="14" t="s">
        <v>3429</v>
      </c>
      <c r="D2051" s="15" t="s">
        <v>213</v>
      </c>
      <c r="E2051" s="26">
        <f t="shared" si="31"/>
        <v>124325.25</v>
      </c>
      <c r="F2051" s="26">
        <v>124325.25</v>
      </c>
      <c r="G2051" s="69"/>
      <c r="H2051" s="103"/>
    </row>
    <row r="2052" spans="2:8" ht="15.6">
      <c r="B2052" s="102">
        <v>2066</v>
      </c>
      <c r="C2052" s="14" t="s">
        <v>3430</v>
      </c>
      <c r="D2052" s="15" t="s">
        <v>213</v>
      </c>
      <c r="E2052" s="26">
        <f t="shared" si="31"/>
        <v>2967758.85</v>
      </c>
      <c r="F2052" s="26">
        <v>2967758.85</v>
      </c>
      <c r="G2052" s="69"/>
      <c r="H2052" s="103"/>
    </row>
    <row r="2053" spans="2:8" ht="15.6">
      <c r="B2053" s="102">
        <v>2067</v>
      </c>
      <c r="C2053" s="14" t="s">
        <v>3431</v>
      </c>
      <c r="D2053" s="15" t="s">
        <v>213</v>
      </c>
      <c r="E2053" s="26">
        <f t="shared" si="31"/>
        <v>528443.30000000005</v>
      </c>
      <c r="F2053" s="26">
        <v>528443.30000000005</v>
      </c>
      <c r="G2053" s="69"/>
      <c r="H2053" s="103"/>
    </row>
    <row r="2054" spans="2:8" ht="15.6">
      <c r="B2054" s="102">
        <v>2068</v>
      </c>
      <c r="C2054" s="14" t="s">
        <v>3432</v>
      </c>
      <c r="D2054" s="15" t="s">
        <v>221</v>
      </c>
      <c r="E2054" s="26">
        <f t="shared" si="31"/>
        <v>507451.7</v>
      </c>
      <c r="F2054" s="26">
        <v>507451.7</v>
      </c>
      <c r="G2054" s="69"/>
      <c r="H2054" s="103"/>
    </row>
    <row r="2055" spans="2:8" ht="15.6">
      <c r="B2055" s="102">
        <v>2069</v>
      </c>
      <c r="C2055" s="14" t="s">
        <v>3433</v>
      </c>
      <c r="D2055" s="15" t="s">
        <v>213</v>
      </c>
      <c r="E2055" s="26">
        <f t="shared" si="31"/>
        <v>74547.55</v>
      </c>
      <c r="F2055" s="26">
        <v>74547.55</v>
      </c>
      <c r="G2055" s="69"/>
      <c r="H2055" s="103"/>
    </row>
    <row r="2056" spans="2:8" ht="15.6">
      <c r="B2056" s="102">
        <v>2070</v>
      </c>
      <c r="C2056" s="14" t="s">
        <v>2671</v>
      </c>
      <c r="D2056" s="15" t="s">
        <v>213</v>
      </c>
      <c r="E2056" s="26">
        <f t="shared" si="31"/>
        <v>22264.9</v>
      </c>
      <c r="F2056" s="26">
        <v>22264.9</v>
      </c>
      <c r="G2056" s="69"/>
      <c r="H2056" s="103"/>
    </row>
    <row r="2057" spans="2:8" ht="15.6">
      <c r="B2057" s="102">
        <v>2071</v>
      </c>
      <c r="C2057" s="14" t="s">
        <v>2672</v>
      </c>
      <c r="D2057" s="15" t="s">
        <v>213</v>
      </c>
      <c r="E2057" s="26">
        <f t="shared" si="31"/>
        <v>22264.9</v>
      </c>
      <c r="F2057" s="26">
        <v>22264.9</v>
      </c>
      <c r="G2057" s="69"/>
      <c r="H2057" s="103"/>
    </row>
    <row r="2058" spans="2:8" ht="15.6">
      <c r="B2058" s="102">
        <v>2072</v>
      </c>
      <c r="C2058" s="14" t="s">
        <v>2673</v>
      </c>
      <c r="D2058" s="15" t="s">
        <v>213</v>
      </c>
      <c r="E2058" s="26">
        <f t="shared" si="31"/>
        <v>16065</v>
      </c>
      <c r="F2058" s="26">
        <v>16065</v>
      </c>
      <c r="G2058" s="69"/>
      <c r="H2058" s="103"/>
    </row>
    <row r="2059" spans="2:8" ht="15.6">
      <c r="B2059" s="102">
        <v>2073</v>
      </c>
      <c r="C2059" s="14" t="s">
        <v>2674</v>
      </c>
      <c r="D2059" s="15" t="s">
        <v>213</v>
      </c>
      <c r="E2059" s="26">
        <f t="shared" si="31"/>
        <v>14000.35</v>
      </c>
      <c r="F2059" s="26">
        <v>14000.35</v>
      </c>
      <c r="G2059" s="69"/>
      <c r="H2059" s="103"/>
    </row>
    <row r="2060" spans="2:8" ht="15.6">
      <c r="B2060" s="102">
        <v>2074</v>
      </c>
      <c r="C2060" s="14" t="s">
        <v>2675</v>
      </c>
      <c r="D2060" s="15" t="s">
        <v>221</v>
      </c>
      <c r="E2060" s="26">
        <f t="shared" si="31"/>
        <v>159870.54999999999</v>
      </c>
      <c r="F2060" s="26">
        <v>159870.54999999999</v>
      </c>
      <c r="G2060" s="69"/>
      <c r="H2060" s="103"/>
    </row>
    <row r="2061" spans="2:8" ht="15.6">
      <c r="B2061" s="102">
        <v>2075</v>
      </c>
      <c r="C2061" s="14" t="s">
        <v>1396</v>
      </c>
      <c r="D2061" s="15" t="s">
        <v>213</v>
      </c>
      <c r="E2061" s="26">
        <f t="shared" ref="E2061:E2124" si="32">+AVERAGE(F2061:H2061)</f>
        <v>42673.4</v>
      </c>
      <c r="F2061" s="26">
        <v>42673.4</v>
      </c>
      <c r="G2061" s="69"/>
      <c r="H2061" s="103"/>
    </row>
    <row r="2062" spans="2:8" ht="15.6">
      <c r="B2062" s="102">
        <v>2076</v>
      </c>
      <c r="C2062" s="14" t="s">
        <v>3434</v>
      </c>
      <c r="D2062" s="15" t="s">
        <v>253</v>
      </c>
      <c r="E2062" s="26">
        <f t="shared" si="32"/>
        <v>319580.45</v>
      </c>
      <c r="F2062" s="26">
        <v>319580.45</v>
      </c>
      <c r="G2062" s="69"/>
      <c r="H2062" s="103"/>
    </row>
    <row r="2063" spans="2:8" ht="15.6">
      <c r="B2063" s="102">
        <v>2077</v>
      </c>
      <c r="C2063" s="14" t="s">
        <v>3435</v>
      </c>
      <c r="D2063" s="15" t="s">
        <v>213</v>
      </c>
      <c r="E2063" s="26">
        <f t="shared" si="32"/>
        <v>320919.2</v>
      </c>
      <c r="F2063" s="26">
        <v>320919.2</v>
      </c>
      <c r="G2063" s="69"/>
      <c r="H2063" s="103"/>
    </row>
    <row r="2064" spans="2:8" ht="15.6">
      <c r="B2064" s="102">
        <v>2078</v>
      </c>
      <c r="C2064" s="14" t="s">
        <v>3436</v>
      </c>
      <c r="D2064" s="15" t="s">
        <v>213</v>
      </c>
      <c r="E2064" s="26">
        <f t="shared" si="32"/>
        <v>391045.9</v>
      </c>
      <c r="F2064" s="26">
        <v>391045.9</v>
      </c>
      <c r="G2064" s="69"/>
      <c r="H2064" s="103"/>
    </row>
    <row r="2065" spans="2:8" ht="15.6">
      <c r="B2065" s="102">
        <v>2079</v>
      </c>
      <c r="C2065" s="14" t="s">
        <v>3437</v>
      </c>
      <c r="D2065" s="15" t="s">
        <v>213</v>
      </c>
      <c r="E2065" s="26">
        <f t="shared" si="32"/>
        <v>240969.05</v>
      </c>
      <c r="F2065" s="26">
        <v>240969.05</v>
      </c>
      <c r="G2065" s="69"/>
      <c r="H2065" s="103"/>
    </row>
    <row r="2066" spans="2:8" ht="15.6">
      <c r="B2066" s="102">
        <v>2080</v>
      </c>
      <c r="C2066" s="14" t="s">
        <v>2677</v>
      </c>
      <c r="D2066" s="15" t="s">
        <v>222</v>
      </c>
      <c r="E2066" s="26">
        <f t="shared" si="32"/>
        <v>142264.5</v>
      </c>
      <c r="F2066" s="26">
        <v>142264.5</v>
      </c>
      <c r="G2066" s="69"/>
      <c r="H2066" s="103"/>
    </row>
    <row r="2067" spans="2:8" ht="15.6">
      <c r="B2067" s="102">
        <v>2081</v>
      </c>
      <c r="C2067" s="14" t="s">
        <v>2676</v>
      </c>
      <c r="D2067" s="15" t="s">
        <v>221</v>
      </c>
      <c r="E2067" s="26">
        <f t="shared" si="32"/>
        <v>651233.44999999995</v>
      </c>
      <c r="F2067" s="26">
        <v>651233.44999999995</v>
      </c>
      <c r="G2067" s="69"/>
      <c r="H2067" s="103"/>
    </row>
    <row r="2068" spans="2:8" ht="15.6">
      <c r="B2068" s="102">
        <v>2082</v>
      </c>
      <c r="C2068" s="14" t="s">
        <v>3438</v>
      </c>
      <c r="D2068" s="15" t="s">
        <v>213</v>
      </c>
      <c r="E2068" s="26">
        <f t="shared" si="32"/>
        <v>95229.75</v>
      </c>
      <c r="F2068" s="26">
        <v>95229.75</v>
      </c>
      <c r="G2068" s="69"/>
      <c r="H2068" s="103"/>
    </row>
    <row r="2069" spans="2:8" ht="15.6">
      <c r="B2069" s="102">
        <v>2083</v>
      </c>
      <c r="C2069" s="14" t="s">
        <v>3439</v>
      </c>
      <c r="D2069" s="15" t="s">
        <v>213</v>
      </c>
      <c r="E2069" s="26">
        <f t="shared" si="32"/>
        <v>326107.59999999998</v>
      </c>
      <c r="F2069" s="26">
        <v>326107.59999999998</v>
      </c>
      <c r="G2069" s="69"/>
      <c r="H2069" s="103"/>
    </row>
    <row r="2070" spans="2:8" ht="15.6">
      <c r="B2070" s="102">
        <v>2084</v>
      </c>
      <c r="C2070" s="14" t="s">
        <v>3440</v>
      </c>
      <c r="D2070" s="15" t="s">
        <v>213</v>
      </c>
      <c r="E2070" s="26">
        <f t="shared" si="32"/>
        <v>195671.7</v>
      </c>
      <c r="F2070" s="26">
        <v>195671.7</v>
      </c>
      <c r="G2070" s="69"/>
      <c r="H2070" s="103"/>
    </row>
    <row r="2071" spans="2:8" ht="15.6">
      <c r="B2071" s="102">
        <v>2085</v>
      </c>
      <c r="C2071" s="14" t="s">
        <v>3441</v>
      </c>
      <c r="D2071" s="15" t="s">
        <v>213</v>
      </c>
      <c r="E2071" s="26">
        <f t="shared" si="32"/>
        <v>500888.85</v>
      </c>
      <c r="F2071" s="26">
        <v>500888.85</v>
      </c>
      <c r="G2071" s="69"/>
      <c r="H2071" s="103"/>
    </row>
    <row r="2072" spans="2:8" ht="15.6">
      <c r="B2072" s="102">
        <v>2086</v>
      </c>
      <c r="C2072" s="14" t="s">
        <v>2678</v>
      </c>
      <c r="D2072" s="15" t="s">
        <v>213</v>
      </c>
      <c r="E2072" s="26">
        <f t="shared" si="32"/>
        <v>150856.29999999999</v>
      </c>
      <c r="F2072" s="26">
        <v>150856.29999999999</v>
      </c>
      <c r="G2072" s="69"/>
      <c r="H2072" s="103"/>
    </row>
    <row r="2073" spans="2:8" ht="15.6">
      <c r="B2073" s="102">
        <v>2087</v>
      </c>
      <c r="C2073" s="5" t="s">
        <v>3210</v>
      </c>
      <c r="D2073" s="4" t="s">
        <v>213</v>
      </c>
      <c r="E2073" s="26">
        <f t="shared" si="32"/>
        <v>119600</v>
      </c>
      <c r="F2073" s="6"/>
      <c r="G2073" s="103">
        <v>124900</v>
      </c>
      <c r="H2073" s="103">
        <v>114300</v>
      </c>
    </row>
    <row r="2074" spans="2:8" ht="15.6">
      <c r="B2074" s="102">
        <v>2088</v>
      </c>
      <c r="C2074" s="14" t="s">
        <v>3442</v>
      </c>
      <c r="D2074" s="15" t="s">
        <v>213</v>
      </c>
      <c r="E2074" s="26">
        <f t="shared" si="32"/>
        <v>125074.95</v>
      </c>
      <c r="F2074" s="26">
        <v>125074.95</v>
      </c>
      <c r="G2074" s="69"/>
      <c r="H2074" s="103"/>
    </row>
    <row r="2075" spans="2:8" ht="15.6">
      <c r="B2075" s="102">
        <v>2089</v>
      </c>
      <c r="C2075" s="14" t="s">
        <v>3443</v>
      </c>
      <c r="D2075" s="15" t="s">
        <v>213</v>
      </c>
      <c r="E2075" s="26">
        <f t="shared" si="32"/>
        <v>192113.6</v>
      </c>
      <c r="F2075" s="26">
        <v>192113.6</v>
      </c>
      <c r="G2075" s="69"/>
      <c r="H2075" s="103"/>
    </row>
    <row r="2076" spans="2:8" ht="15.6">
      <c r="B2076" s="102">
        <v>2090</v>
      </c>
      <c r="C2076" s="14" t="s">
        <v>2679</v>
      </c>
      <c r="D2076" s="15" t="s">
        <v>242</v>
      </c>
      <c r="E2076" s="26">
        <f t="shared" si="32"/>
        <v>738293.85</v>
      </c>
      <c r="F2076" s="26">
        <v>738293.85</v>
      </c>
      <c r="G2076" s="69"/>
      <c r="H2076" s="103"/>
    </row>
    <row r="2077" spans="2:8" ht="15.6">
      <c r="B2077" s="102">
        <v>2091</v>
      </c>
      <c r="C2077" s="14" t="s">
        <v>3444</v>
      </c>
      <c r="D2077" s="15" t="s">
        <v>221</v>
      </c>
      <c r="E2077" s="26">
        <f t="shared" si="32"/>
        <v>363937.7</v>
      </c>
      <c r="F2077" s="26">
        <v>363937.7</v>
      </c>
      <c r="G2077" s="69"/>
      <c r="H2077" s="103"/>
    </row>
    <row r="2078" spans="2:8" ht="15.6">
      <c r="B2078" s="102">
        <v>2092</v>
      </c>
      <c r="C2078" s="14" t="s">
        <v>3445</v>
      </c>
      <c r="D2078" s="15" t="s">
        <v>270</v>
      </c>
      <c r="E2078" s="26">
        <f t="shared" si="32"/>
        <v>975151.45</v>
      </c>
      <c r="F2078" s="26">
        <v>975151.45</v>
      </c>
      <c r="G2078" s="69"/>
      <c r="H2078" s="103"/>
    </row>
    <row r="2079" spans="2:8" ht="15.6">
      <c r="B2079" s="102">
        <v>2093</v>
      </c>
      <c r="C2079" s="14" t="s">
        <v>3446</v>
      </c>
      <c r="D2079" s="15" t="s">
        <v>221</v>
      </c>
      <c r="E2079" s="26">
        <f t="shared" si="32"/>
        <v>468068.65</v>
      </c>
      <c r="F2079" s="26">
        <v>468068.65</v>
      </c>
      <c r="G2079" s="69"/>
      <c r="H2079" s="103"/>
    </row>
    <row r="2080" spans="2:8" ht="15.6">
      <c r="B2080" s="102">
        <v>2094</v>
      </c>
      <c r="C2080" s="14" t="s">
        <v>3447</v>
      </c>
      <c r="D2080" s="15" t="s">
        <v>221</v>
      </c>
      <c r="E2080" s="26">
        <f t="shared" si="32"/>
        <v>468068.65</v>
      </c>
      <c r="F2080" s="26">
        <v>468068.65</v>
      </c>
      <c r="G2080" s="69"/>
      <c r="H2080" s="103"/>
    </row>
    <row r="2081" spans="2:8" ht="15.6">
      <c r="B2081" s="102">
        <v>2095</v>
      </c>
      <c r="C2081" s="14" t="s">
        <v>2680</v>
      </c>
      <c r="D2081" s="15" t="s">
        <v>222</v>
      </c>
      <c r="E2081" s="26">
        <f t="shared" si="32"/>
        <v>78670.899999999994</v>
      </c>
      <c r="F2081" s="26">
        <v>78670.899999999994</v>
      </c>
      <c r="G2081" s="69"/>
      <c r="H2081" s="103"/>
    </row>
    <row r="2082" spans="2:8" ht="15.6">
      <c r="B2082" s="102">
        <v>2096</v>
      </c>
      <c r="C2082" s="14" t="s">
        <v>3448</v>
      </c>
      <c r="D2082" s="15" t="s">
        <v>221</v>
      </c>
      <c r="E2082" s="26">
        <f t="shared" si="32"/>
        <v>332967.95</v>
      </c>
      <c r="F2082" s="26">
        <v>332967.95</v>
      </c>
      <c r="G2082" s="69"/>
      <c r="H2082" s="103"/>
    </row>
    <row r="2083" spans="2:8" ht="15.6">
      <c r="B2083" s="102">
        <v>2097</v>
      </c>
      <c r="C2083" s="14" t="s">
        <v>2681</v>
      </c>
      <c r="D2083" s="15" t="s">
        <v>222</v>
      </c>
      <c r="E2083" s="26">
        <f t="shared" si="32"/>
        <v>78670.899999999994</v>
      </c>
      <c r="F2083" s="26">
        <v>78670.899999999994</v>
      </c>
      <c r="G2083" s="69"/>
      <c r="H2083" s="103"/>
    </row>
    <row r="2084" spans="2:8" ht="15.6">
      <c r="B2084" s="102">
        <v>2098</v>
      </c>
      <c r="C2084" s="14" t="s">
        <v>3449</v>
      </c>
      <c r="D2084" s="15" t="s">
        <v>221</v>
      </c>
      <c r="E2084" s="26">
        <f t="shared" si="32"/>
        <v>332967.95</v>
      </c>
      <c r="F2084" s="26">
        <v>332967.95</v>
      </c>
      <c r="G2084" s="69"/>
      <c r="H2084" s="103"/>
    </row>
    <row r="2085" spans="2:8" ht="15.6">
      <c r="B2085" s="102">
        <v>2099</v>
      </c>
      <c r="C2085" s="14" t="s">
        <v>3450</v>
      </c>
      <c r="D2085" s="15" t="s">
        <v>221</v>
      </c>
      <c r="E2085" s="26">
        <f t="shared" si="32"/>
        <v>158508</v>
      </c>
      <c r="F2085" s="26">
        <v>158508</v>
      </c>
      <c r="G2085" s="69"/>
      <c r="H2085" s="103"/>
    </row>
    <row r="2086" spans="2:8" ht="15.6">
      <c r="B2086" s="102">
        <v>2100</v>
      </c>
      <c r="C2086" s="14" t="s">
        <v>2682</v>
      </c>
      <c r="D2086" s="15" t="s">
        <v>213</v>
      </c>
      <c r="E2086" s="26">
        <f t="shared" si="32"/>
        <v>58214.8</v>
      </c>
      <c r="F2086" s="26">
        <v>58214.8</v>
      </c>
      <c r="G2086" s="69"/>
      <c r="H2086" s="103"/>
    </row>
    <row r="2087" spans="2:8" ht="15.6">
      <c r="B2087" s="102">
        <v>2101</v>
      </c>
      <c r="C2087" s="14" t="s">
        <v>3451</v>
      </c>
      <c r="D2087" s="15" t="s">
        <v>270</v>
      </c>
      <c r="E2087" s="26">
        <f t="shared" si="32"/>
        <v>820014.72</v>
      </c>
      <c r="F2087" s="26">
        <v>820014.72</v>
      </c>
      <c r="G2087" s="69"/>
      <c r="H2087" s="103"/>
    </row>
    <row r="2088" spans="2:8" ht="15.6">
      <c r="B2088" s="102">
        <v>2102</v>
      </c>
      <c r="C2088" s="14" t="s">
        <v>1397</v>
      </c>
      <c r="D2088" s="15" t="s">
        <v>270</v>
      </c>
      <c r="E2088" s="26">
        <f t="shared" si="32"/>
        <v>174692</v>
      </c>
      <c r="F2088" s="26">
        <v>174692</v>
      </c>
      <c r="G2088" s="69"/>
      <c r="H2088" s="103"/>
    </row>
    <row r="2089" spans="2:8" ht="15.6">
      <c r="B2089" s="102">
        <v>2103</v>
      </c>
      <c r="C2089" s="5" t="s">
        <v>3229</v>
      </c>
      <c r="D2089" s="4" t="s">
        <v>213</v>
      </c>
      <c r="E2089" s="26">
        <f t="shared" si="32"/>
        <v>11592.5</v>
      </c>
      <c r="F2089" s="6"/>
      <c r="G2089" s="6">
        <v>11600</v>
      </c>
      <c r="H2089" s="6">
        <v>11585</v>
      </c>
    </row>
    <row r="2090" spans="2:8" ht="15.6">
      <c r="B2090" s="102">
        <v>2104</v>
      </c>
      <c r="C2090" s="5" t="s">
        <v>3209</v>
      </c>
      <c r="D2090" s="4" t="s">
        <v>213</v>
      </c>
      <c r="E2090" s="26">
        <f t="shared" si="32"/>
        <v>239900</v>
      </c>
      <c r="F2090" s="6"/>
      <c r="G2090" s="6">
        <v>239900</v>
      </c>
      <c r="H2090" s="103"/>
    </row>
    <row r="2091" spans="2:8" ht="15.6">
      <c r="B2091" s="102">
        <v>2105</v>
      </c>
      <c r="C2091" s="14" t="s">
        <v>2362</v>
      </c>
      <c r="D2091" s="15" t="s">
        <v>213</v>
      </c>
      <c r="E2091" s="26">
        <f t="shared" si="32"/>
        <v>155798.37</v>
      </c>
      <c r="F2091" s="26">
        <v>155798.37</v>
      </c>
      <c r="G2091" s="69"/>
      <c r="H2091" s="103"/>
    </row>
    <row r="2092" spans="2:8" ht="15.6">
      <c r="B2092" s="102">
        <v>2106</v>
      </c>
      <c r="C2092" s="14" t="s">
        <v>2107</v>
      </c>
      <c r="D2092" s="15" t="s">
        <v>213</v>
      </c>
      <c r="E2092" s="26">
        <f t="shared" si="32"/>
        <v>180083.89</v>
      </c>
      <c r="F2092" s="26">
        <v>180083.89</v>
      </c>
      <c r="G2092" s="69"/>
      <c r="H2092" s="103"/>
    </row>
    <row r="2093" spans="2:8" ht="15.6">
      <c r="B2093" s="102">
        <v>2107</v>
      </c>
      <c r="C2093" s="14" t="s">
        <v>2363</v>
      </c>
      <c r="D2093" s="15" t="s">
        <v>213</v>
      </c>
      <c r="E2093" s="26">
        <f t="shared" si="32"/>
        <v>180083.89</v>
      </c>
      <c r="F2093" s="26">
        <v>180083.89</v>
      </c>
      <c r="G2093" s="69"/>
      <c r="H2093" s="103"/>
    </row>
    <row r="2094" spans="2:8" ht="15.6">
      <c r="B2094" s="102">
        <v>2108</v>
      </c>
      <c r="C2094" s="14" t="s">
        <v>2364</v>
      </c>
      <c r="D2094" s="15" t="s">
        <v>213</v>
      </c>
      <c r="E2094" s="26">
        <f t="shared" si="32"/>
        <v>203579.25</v>
      </c>
      <c r="F2094" s="26">
        <v>203579.25</v>
      </c>
      <c r="G2094" s="69"/>
      <c r="H2094" s="103"/>
    </row>
    <row r="2095" spans="2:8" ht="15.6">
      <c r="B2095" s="102">
        <v>2109</v>
      </c>
      <c r="C2095" s="14" t="s">
        <v>2365</v>
      </c>
      <c r="D2095" s="15" t="s">
        <v>213</v>
      </c>
      <c r="E2095" s="26">
        <f t="shared" si="32"/>
        <v>306108.46000000002</v>
      </c>
      <c r="F2095" s="26">
        <v>306108.46000000002</v>
      </c>
      <c r="G2095" s="69"/>
      <c r="H2095" s="103"/>
    </row>
    <row r="2096" spans="2:8" ht="15.6">
      <c r="B2096" s="102">
        <v>2110</v>
      </c>
      <c r="C2096" s="14" t="s">
        <v>2108</v>
      </c>
      <c r="D2096" s="15" t="s">
        <v>213</v>
      </c>
      <c r="E2096" s="26">
        <f t="shared" si="32"/>
        <v>306108.46000000002</v>
      </c>
      <c r="F2096" s="26">
        <v>306108.46000000002</v>
      </c>
      <c r="G2096" s="69"/>
      <c r="H2096" s="103"/>
    </row>
    <row r="2097" spans="2:8" ht="15.6">
      <c r="B2097" s="102">
        <v>2111</v>
      </c>
      <c r="C2097" s="14" t="s">
        <v>2366</v>
      </c>
      <c r="D2097" s="15" t="s">
        <v>213</v>
      </c>
      <c r="E2097" s="26">
        <f t="shared" si="32"/>
        <v>115026.59</v>
      </c>
      <c r="F2097" s="26">
        <v>115026.59</v>
      </c>
      <c r="G2097" s="69"/>
      <c r="H2097" s="103"/>
    </row>
    <row r="2098" spans="2:8" ht="15.6">
      <c r="B2098" s="102">
        <v>2112</v>
      </c>
      <c r="C2098" s="14" t="s">
        <v>2367</v>
      </c>
      <c r="D2098" s="15" t="s">
        <v>213</v>
      </c>
      <c r="E2098" s="26">
        <f t="shared" si="32"/>
        <v>133381.15</v>
      </c>
      <c r="F2098" s="26">
        <v>133381.15</v>
      </c>
      <c r="G2098" s="69"/>
      <c r="H2098" s="103"/>
    </row>
    <row r="2099" spans="2:8" ht="15.6">
      <c r="B2099" s="102">
        <v>2113</v>
      </c>
      <c r="C2099" s="14" t="s">
        <v>2368</v>
      </c>
      <c r="D2099" s="15" t="s">
        <v>213</v>
      </c>
      <c r="E2099" s="26">
        <f t="shared" si="32"/>
        <v>206788.68</v>
      </c>
      <c r="F2099" s="26">
        <v>206788.68</v>
      </c>
      <c r="G2099" s="69"/>
      <c r="H2099" s="103"/>
    </row>
    <row r="2100" spans="2:8" ht="15.6">
      <c r="B2100" s="102">
        <v>2114</v>
      </c>
      <c r="C2100" s="14" t="s">
        <v>2369</v>
      </c>
      <c r="D2100" s="15" t="s">
        <v>213</v>
      </c>
      <c r="E2100" s="26">
        <f t="shared" si="32"/>
        <v>341358.64</v>
      </c>
      <c r="F2100" s="26">
        <v>341358.64</v>
      </c>
      <c r="G2100" s="69"/>
      <c r="H2100" s="103"/>
    </row>
    <row r="2101" spans="2:8" ht="15.6">
      <c r="B2101" s="102">
        <v>2115</v>
      </c>
      <c r="C2101" s="14" t="s">
        <v>2109</v>
      </c>
      <c r="D2101" s="15" t="s">
        <v>213</v>
      </c>
      <c r="E2101" s="26">
        <f t="shared" si="32"/>
        <v>115026.59</v>
      </c>
      <c r="F2101" s="26">
        <v>115026.59</v>
      </c>
      <c r="G2101" s="69"/>
      <c r="H2101" s="103"/>
    </row>
    <row r="2102" spans="2:8" ht="15.6">
      <c r="B2102" s="102">
        <v>2116</v>
      </c>
      <c r="C2102" s="14" t="s">
        <v>2370</v>
      </c>
      <c r="D2102" s="15" t="s">
        <v>213</v>
      </c>
      <c r="E2102" s="26">
        <f t="shared" si="32"/>
        <v>115026.59</v>
      </c>
      <c r="F2102" s="26">
        <v>115026.59</v>
      </c>
      <c r="G2102" s="69"/>
      <c r="H2102" s="103"/>
    </row>
    <row r="2103" spans="2:8" ht="15.6">
      <c r="B2103" s="102">
        <v>2117</v>
      </c>
      <c r="C2103" s="14" t="s">
        <v>2371</v>
      </c>
      <c r="D2103" s="15" t="s">
        <v>213</v>
      </c>
      <c r="E2103" s="26">
        <f t="shared" si="32"/>
        <v>133381.15</v>
      </c>
      <c r="F2103" s="26">
        <v>133381.15</v>
      </c>
      <c r="G2103" s="69"/>
      <c r="H2103" s="103"/>
    </row>
    <row r="2104" spans="2:8" ht="15.6">
      <c r="B2104" s="102">
        <v>2118</v>
      </c>
      <c r="C2104" s="14" t="s">
        <v>2372</v>
      </c>
      <c r="D2104" s="15" t="s">
        <v>213</v>
      </c>
      <c r="E2104" s="26">
        <f t="shared" si="32"/>
        <v>197793.47</v>
      </c>
      <c r="F2104" s="26">
        <v>197793.47</v>
      </c>
      <c r="G2104" s="69"/>
      <c r="H2104" s="103"/>
    </row>
    <row r="2105" spans="2:8" ht="15.6">
      <c r="B2105" s="102">
        <v>2119</v>
      </c>
      <c r="C2105" s="14" t="s">
        <v>2373</v>
      </c>
      <c r="D2105" s="15" t="s">
        <v>213</v>
      </c>
      <c r="E2105" s="26">
        <f t="shared" si="32"/>
        <v>206788.68</v>
      </c>
      <c r="F2105" s="26">
        <v>206788.68</v>
      </c>
      <c r="G2105" s="69"/>
      <c r="H2105" s="103"/>
    </row>
    <row r="2106" spans="2:8" ht="15.6">
      <c r="B2106" s="102">
        <v>2120</v>
      </c>
      <c r="C2106" s="14" t="s">
        <v>2374</v>
      </c>
      <c r="D2106" s="15" t="s">
        <v>213</v>
      </c>
      <c r="E2106" s="26">
        <f t="shared" si="32"/>
        <v>206788.68</v>
      </c>
      <c r="F2106" s="26">
        <v>206788.68</v>
      </c>
      <c r="G2106" s="69"/>
      <c r="H2106" s="103"/>
    </row>
    <row r="2107" spans="2:8" ht="15.6">
      <c r="B2107" s="102">
        <v>2121</v>
      </c>
      <c r="C2107" s="14" t="s">
        <v>2375</v>
      </c>
      <c r="D2107" s="15" t="s">
        <v>213</v>
      </c>
      <c r="E2107" s="26">
        <f t="shared" si="32"/>
        <v>279548.84999999998</v>
      </c>
      <c r="F2107" s="26">
        <v>279548.84999999998</v>
      </c>
      <c r="G2107" s="69"/>
      <c r="H2107" s="103"/>
    </row>
    <row r="2108" spans="2:8" ht="15.6">
      <c r="B2108" s="102">
        <v>2122</v>
      </c>
      <c r="C2108" s="14" t="s">
        <v>2376</v>
      </c>
      <c r="D2108" s="15" t="s">
        <v>213</v>
      </c>
      <c r="E2108" s="26">
        <f t="shared" si="32"/>
        <v>311325.42</v>
      </c>
      <c r="F2108" s="26">
        <v>311325.42</v>
      </c>
      <c r="G2108" s="69"/>
      <c r="H2108" s="103"/>
    </row>
    <row r="2109" spans="2:8" ht="15.6">
      <c r="B2109" s="102">
        <v>2123</v>
      </c>
      <c r="C2109" s="14" t="s">
        <v>2377</v>
      </c>
      <c r="D2109" s="15" t="s">
        <v>213</v>
      </c>
      <c r="E2109" s="26">
        <f t="shared" si="32"/>
        <v>341358.64</v>
      </c>
      <c r="F2109" s="26">
        <v>341358.64</v>
      </c>
      <c r="G2109" s="69"/>
      <c r="H2109" s="103"/>
    </row>
    <row r="2110" spans="2:8" ht="15.6">
      <c r="B2110" s="102">
        <v>2124</v>
      </c>
      <c r="C2110" s="14" t="s">
        <v>2378</v>
      </c>
      <c r="D2110" s="15" t="s">
        <v>213</v>
      </c>
      <c r="E2110" s="26">
        <f t="shared" si="32"/>
        <v>341358.64</v>
      </c>
      <c r="F2110" s="26">
        <v>341358.64</v>
      </c>
      <c r="G2110" s="69"/>
      <c r="H2110" s="103"/>
    </row>
    <row r="2111" spans="2:8" ht="15.6">
      <c r="B2111" s="102">
        <v>2125</v>
      </c>
      <c r="C2111" s="14" t="s">
        <v>2379</v>
      </c>
      <c r="D2111" s="15" t="s">
        <v>213</v>
      </c>
      <c r="E2111" s="26">
        <f t="shared" si="32"/>
        <v>365124.13</v>
      </c>
      <c r="F2111" s="26">
        <v>365124.13</v>
      </c>
      <c r="G2111" s="69"/>
      <c r="H2111" s="103"/>
    </row>
    <row r="2112" spans="2:8" ht="15.6">
      <c r="B2112" s="102">
        <v>2126</v>
      </c>
      <c r="C2112" s="5" t="s">
        <v>3105</v>
      </c>
      <c r="D2112" s="4" t="s">
        <v>6</v>
      </c>
      <c r="E2112" s="26">
        <f t="shared" si="32"/>
        <v>360000</v>
      </c>
      <c r="F2112" s="6"/>
      <c r="G2112" s="103"/>
      <c r="H2112" s="6">
        <v>360000</v>
      </c>
    </row>
    <row r="2113" spans="2:8" ht="15.6">
      <c r="B2113" s="102">
        <v>2127</v>
      </c>
      <c r="C2113" s="103" t="s">
        <v>3308</v>
      </c>
      <c r="D2113" s="108" t="s">
        <v>6</v>
      </c>
      <c r="E2113" s="26">
        <f t="shared" si="32"/>
        <v>198700</v>
      </c>
      <c r="F2113" s="103"/>
      <c r="G2113" s="103"/>
      <c r="H2113" s="107">
        <v>198700</v>
      </c>
    </row>
    <row r="2114" spans="2:8" ht="15.6">
      <c r="B2114" s="102">
        <v>2128</v>
      </c>
      <c r="C2114" s="14" t="s">
        <v>1400</v>
      </c>
      <c r="D2114" s="15" t="s">
        <v>2</v>
      </c>
      <c r="E2114" s="26">
        <f t="shared" si="32"/>
        <v>3285</v>
      </c>
      <c r="F2114" s="26">
        <v>3285</v>
      </c>
      <c r="G2114" s="69"/>
      <c r="H2114" s="103"/>
    </row>
    <row r="2115" spans="2:8" ht="15.6">
      <c r="B2115" s="102">
        <v>2129</v>
      </c>
      <c r="C2115" s="14" t="s">
        <v>1401</v>
      </c>
      <c r="D2115" s="15" t="s">
        <v>242</v>
      </c>
      <c r="E2115" s="26">
        <f t="shared" si="32"/>
        <v>284200</v>
      </c>
      <c r="F2115" s="26">
        <v>284200</v>
      </c>
      <c r="G2115" s="69"/>
      <c r="H2115" s="103"/>
    </row>
    <row r="2116" spans="2:8" ht="15.6">
      <c r="B2116" s="102">
        <v>2130</v>
      </c>
      <c r="C2116" s="14" t="s">
        <v>1398</v>
      </c>
      <c r="D2116" s="15" t="s">
        <v>2</v>
      </c>
      <c r="E2116" s="26">
        <f t="shared" si="32"/>
        <v>1515</v>
      </c>
      <c r="F2116" s="26">
        <v>1515</v>
      </c>
      <c r="G2116" s="69"/>
      <c r="H2116" s="103"/>
    </row>
    <row r="2117" spans="2:8" ht="15.6">
      <c r="B2117" s="102">
        <v>2131</v>
      </c>
      <c r="C2117" s="14" t="s">
        <v>1399</v>
      </c>
      <c r="D2117" s="15" t="s">
        <v>242</v>
      </c>
      <c r="E2117" s="26">
        <f t="shared" si="32"/>
        <v>132000</v>
      </c>
      <c r="F2117" s="26">
        <v>132000</v>
      </c>
      <c r="G2117" s="69"/>
      <c r="H2117" s="103"/>
    </row>
    <row r="2118" spans="2:8" ht="15.6">
      <c r="B2118" s="102">
        <v>2132</v>
      </c>
      <c r="C2118" s="14" t="s">
        <v>1402</v>
      </c>
      <c r="D2118" s="15" t="s">
        <v>2</v>
      </c>
      <c r="E2118" s="26">
        <f t="shared" si="32"/>
        <v>645</v>
      </c>
      <c r="F2118" s="26">
        <v>645</v>
      </c>
      <c r="G2118" s="69"/>
      <c r="H2118" s="103"/>
    </row>
    <row r="2119" spans="2:8" ht="15.6">
      <c r="B2119" s="102">
        <v>2133</v>
      </c>
      <c r="C2119" s="14" t="s">
        <v>2380</v>
      </c>
      <c r="D2119" s="15" t="s">
        <v>242</v>
      </c>
      <c r="E2119" s="26">
        <f t="shared" si="32"/>
        <v>85500</v>
      </c>
      <c r="F2119" s="26">
        <v>85500</v>
      </c>
      <c r="G2119" s="69"/>
      <c r="H2119" s="103"/>
    </row>
    <row r="2120" spans="2:8" ht="15.6">
      <c r="B2120" s="102">
        <v>2134</v>
      </c>
      <c r="C2120" s="14" t="s">
        <v>1403</v>
      </c>
      <c r="D2120" s="15" t="s">
        <v>242</v>
      </c>
      <c r="E2120" s="26">
        <f t="shared" si="32"/>
        <v>54900</v>
      </c>
      <c r="F2120" s="26">
        <v>54900</v>
      </c>
      <c r="G2120" s="69"/>
      <c r="H2120" s="103"/>
    </row>
    <row r="2121" spans="2:8" ht="15.6">
      <c r="B2121" s="102">
        <v>2135</v>
      </c>
      <c r="C2121" s="14" t="s">
        <v>1404</v>
      </c>
      <c r="D2121" s="15" t="s">
        <v>2</v>
      </c>
      <c r="E2121" s="26">
        <f t="shared" si="32"/>
        <v>4872</v>
      </c>
      <c r="F2121" s="26">
        <v>4872</v>
      </c>
      <c r="G2121" s="69"/>
      <c r="H2121" s="103"/>
    </row>
    <row r="2122" spans="2:8" ht="15.6">
      <c r="B2122" s="102">
        <v>2136</v>
      </c>
      <c r="C2122" s="14" t="s">
        <v>1405</v>
      </c>
      <c r="D2122" s="15" t="s">
        <v>242</v>
      </c>
      <c r="E2122" s="26">
        <f t="shared" si="32"/>
        <v>420800</v>
      </c>
      <c r="F2122" s="26">
        <v>420800</v>
      </c>
      <c r="G2122" s="69"/>
      <c r="H2122" s="103"/>
    </row>
    <row r="2123" spans="2:8" ht="15.6">
      <c r="B2123" s="102">
        <v>2137</v>
      </c>
      <c r="C2123" s="14" t="s">
        <v>1406</v>
      </c>
      <c r="D2123" s="15" t="s">
        <v>242</v>
      </c>
      <c r="E2123" s="26">
        <f t="shared" si="32"/>
        <v>463415</v>
      </c>
      <c r="F2123" s="26">
        <v>463415</v>
      </c>
      <c r="G2123" s="69"/>
      <c r="H2123" s="103"/>
    </row>
    <row r="2124" spans="2:8" ht="15.6">
      <c r="B2124" s="102">
        <v>2138</v>
      </c>
      <c r="C2124" s="14" t="s">
        <v>1407</v>
      </c>
      <c r="D2124" s="15" t="s">
        <v>2</v>
      </c>
      <c r="E2124" s="26">
        <f t="shared" si="32"/>
        <v>1039</v>
      </c>
      <c r="F2124" s="26">
        <v>1039</v>
      </c>
      <c r="G2124" s="69"/>
      <c r="H2124" s="103"/>
    </row>
    <row r="2125" spans="2:8" ht="15.6">
      <c r="B2125" s="102">
        <v>2139</v>
      </c>
      <c r="C2125" s="14" t="s">
        <v>1408</v>
      </c>
      <c r="D2125" s="15" t="s">
        <v>242</v>
      </c>
      <c r="E2125" s="26">
        <f t="shared" ref="E2125:E2188" si="33">+AVERAGE(F2125:H2125)</f>
        <v>91500</v>
      </c>
      <c r="F2125" s="26">
        <v>91500</v>
      </c>
      <c r="G2125" s="69"/>
      <c r="H2125" s="103"/>
    </row>
    <row r="2126" spans="2:8" ht="15.6">
      <c r="B2126" s="102">
        <v>2140</v>
      </c>
      <c r="C2126" s="14" t="s">
        <v>1409</v>
      </c>
      <c r="D2126" s="15" t="s">
        <v>242</v>
      </c>
      <c r="E2126" s="26">
        <f t="shared" si="33"/>
        <v>878000</v>
      </c>
      <c r="F2126" s="26">
        <v>878000</v>
      </c>
      <c r="G2126" s="69"/>
      <c r="H2126" s="103"/>
    </row>
    <row r="2127" spans="2:8" ht="15.6">
      <c r="B2127" s="102">
        <v>2141</v>
      </c>
      <c r="C2127" s="5" t="s">
        <v>2871</v>
      </c>
      <c r="D2127" s="4" t="s">
        <v>1983</v>
      </c>
      <c r="E2127" s="26">
        <f t="shared" si="33"/>
        <v>24900</v>
      </c>
      <c r="F2127" s="6"/>
      <c r="G2127" s="6">
        <v>24900</v>
      </c>
      <c r="H2127" s="103"/>
    </row>
    <row r="2128" spans="2:8" ht="15.6">
      <c r="B2128" s="102">
        <v>2142</v>
      </c>
      <c r="C2128" s="14" t="s">
        <v>1959</v>
      </c>
      <c r="D2128" s="15" t="s">
        <v>1983</v>
      </c>
      <c r="E2128" s="26">
        <f t="shared" si="33"/>
        <v>273700</v>
      </c>
      <c r="F2128" s="26">
        <v>273700</v>
      </c>
      <c r="G2128" s="69"/>
      <c r="H2128" s="103"/>
    </row>
    <row r="2129" spans="2:8" ht="15.6">
      <c r="B2129" s="102">
        <v>2143</v>
      </c>
      <c r="C2129" s="5" t="s">
        <v>2959</v>
      </c>
      <c r="D2129" s="15" t="s">
        <v>213</v>
      </c>
      <c r="E2129" s="26">
        <f t="shared" si="33"/>
        <v>81900</v>
      </c>
      <c r="F2129" s="6"/>
      <c r="G2129" s="6">
        <v>81900</v>
      </c>
      <c r="H2129" s="103"/>
    </row>
    <row r="2130" spans="2:8" ht="15.6">
      <c r="B2130" s="102">
        <v>2144</v>
      </c>
      <c r="C2130" s="14" t="s">
        <v>2381</v>
      </c>
      <c r="D2130" s="15" t="s">
        <v>213</v>
      </c>
      <c r="E2130" s="26">
        <f t="shared" si="33"/>
        <v>39694.83</v>
      </c>
      <c r="F2130" s="26">
        <v>39694.83</v>
      </c>
      <c r="G2130" s="69"/>
      <c r="H2130" s="103"/>
    </row>
    <row r="2131" spans="2:8" ht="15.6">
      <c r="B2131" s="102">
        <v>2145</v>
      </c>
      <c r="C2131" s="14" t="s">
        <v>2382</v>
      </c>
      <c r="D2131" s="15" t="s">
        <v>213</v>
      </c>
      <c r="E2131" s="26">
        <f t="shared" si="33"/>
        <v>44827.3</v>
      </c>
      <c r="F2131" s="26">
        <v>44827.3</v>
      </c>
      <c r="G2131" s="69"/>
      <c r="H2131" s="103"/>
    </row>
    <row r="2132" spans="2:8" ht="15.6">
      <c r="B2132" s="102">
        <v>2146</v>
      </c>
      <c r="C2132" s="14" t="s">
        <v>2383</v>
      </c>
      <c r="D2132" s="15" t="s">
        <v>213</v>
      </c>
      <c r="E2132" s="26">
        <f t="shared" si="33"/>
        <v>124271.7</v>
      </c>
      <c r="F2132" s="26">
        <v>124271.7</v>
      </c>
      <c r="G2132" s="69"/>
      <c r="H2132" s="103"/>
    </row>
    <row r="2133" spans="2:8" ht="15.6">
      <c r="B2133" s="102">
        <v>2147</v>
      </c>
      <c r="C2133" s="14" t="s">
        <v>2384</v>
      </c>
      <c r="D2133" s="15" t="s">
        <v>213</v>
      </c>
      <c r="E2133" s="26">
        <f t="shared" si="33"/>
        <v>64214.78</v>
      </c>
      <c r="F2133" s="26">
        <v>64214.78</v>
      </c>
      <c r="G2133" s="69"/>
      <c r="H2133" s="103"/>
    </row>
    <row r="2134" spans="2:8" ht="15.6">
      <c r="B2134" s="102">
        <v>2148</v>
      </c>
      <c r="C2134" s="14" t="s">
        <v>1411</v>
      </c>
      <c r="D2134" s="15" t="s">
        <v>213</v>
      </c>
      <c r="E2134" s="26">
        <f t="shared" si="33"/>
        <v>19886.09</v>
      </c>
      <c r="F2134" s="26">
        <v>19886.09</v>
      </c>
      <c r="G2134" s="69"/>
      <c r="H2134" s="103"/>
    </row>
    <row r="2135" spans="2:8" ht="15.6">
      <c r="B2135" s="102">
        <v>2149</v>
      </c>
      <c r="C2135" s="14" t="s">
        <v>1412</v>
      </c>
      <c r="D2135" s="15" t="s">
        <v>213</v>
      </c>
      <c r="E2135" s="26">
        <f t="shared" si="33"/>
        <v>11851.21</v>
      </c>
      <c r="F2135" s="26">
        <v>11851.21</v>
      </c>
      <c r="G2135" s="69"/>
      <c r="H2135" s="103"/>
    </row>
    <row r="2136" spans="2:8" ht="15.6">
      <c r="B2136" s="102">
        <v>2150</v>
      </c>
      <c r="C2136" s="14" t="s">
        <v>1413</v>
      </c>
      <c r="D2136" s="15" t="s">
        <v>213</v>
      </c>
      <c r="E2136" s="26">
        <f t="shared" si="33"/>
        <v>62258.42</v>
      </c>
      <c r="F2136" s="26">
        <v>62258.42</v>
      </c>
      <c r="G2136" s="69"/>
      <c r="H2136" s="103"/>
    </row>
    <row r="2137" spans="2:8" ht="15.6">
      <c r="B2137" s="102">
        <v>2151</v>
      </c>
      <c r="C2137" s="14" t="s">
        <v>1414</v>
      </c>
      <c r="D2137" s="15" t="s">
        <v>213</v>
      </c>
      <c r="E2137" s="26">
        <f t="shared" si="33"/>
        <v>6921.04</v>
      </c>
      <c r="F2137" s="26">
        <v>6921.04</v>
      </c>
      <c r="G2137" s="69"/>
      <c r="H2137" s="103"/>
    </row>
    <row r="2138" spans="2:8" ht="15.6">
      <c r="B2138" s="102">
        <v>2152</v>
      </c>
      <c r="C2138" s="14" t="s">
        <v>1415</v>
      </c>
      <c r="D2138" s="15" t="s">
        <v>213</v>
      </c>
      <c r="E2138" s="26">
        <f t="shared" si="33"/>
        <v>32867.800000000003</v>
      </c>
      <c r="F2138" s="26">
        <v>32867.800000000003</v>
      </c>
      <c r="G2138" s="69"/>
      <c r="H2138" s="103"/>
    </row>
    <row r="2139" spans="2:8" ht="15.6">
      <c r="B2139" s="102">
        <v>2153</v>
      </c>
      <c r="C2139" s="14" t="s">
        <v>1416</v>
      </c>
      <c r="D2139" s="15" t="s">
        <v>213</v>
      </c>
      <c r="E2139" s="26">
        <f t="shared" si="33"/>
        <v>13387.5</v>
      </c>
      <c r="F2139" s="26">
        <v>13387.5</v>
      </c>
      <c r="G2139" s="69"/>
      <c r="H2139" s="103"/>
    </row>
    <row r="2140" spans="2:8" ht="15.6">
      <c r="B2140" s="102">
        <v>2154</v>
      </c>
      <c r="C2140" s="14" t="s">
        <v>1417</v>
      </c>
      <c r="D2140" s="15" t="s">
        <v>213</v>
      </c>
      <c r="E2140" s="26">
        <f t="shared" si="33"/>
        <v>7025.76</v>
      </c>
      <c r="F2140" s="26">
        <v>7025.76</v>
      </c>
      <c r="G2140" s="69"/>
      <c r="H2140" s="103"/>
    </row>
    <row r="2141" spans="2:8" ht="15.6">
      <c r="B2141" s="102">
        <v>2155</v>
      </c>
      <c r="C2141" s="14" t="s">
        <v>3452</v>
      </c>
      <c r="D2141" s="15" t="s">
        <v>242</v>
      </c>
      <c r="E2141" s="26">
        <f t="shared" si="33"/>
        <v>129999.17</v>
      </c>
      <c r="F2141" s="26">
        <v>129999.17</v>
      </c>
      <c r="G2141" s="69"/>
      <c r="H2141" s="103"/>
    </row>
    <row r="2142" spans="2:8" ht="15.6">
      <c r="B2142" s="102">
        <v>2156</v>
      </c>
      <c r="C2142" s="14" t="s">
        <v>1960</v>
      </c>
      <c r="D2142" s="15" t="s">
        <v>1410</v>
      </c>
      <c r="E2142" s="26">
        <f t="shared" si="33"/>
        <v>1201.9000000000001</v>
      </c>
      <c r="F2142" s="26">
        <v>1201.9000000000001</v>
      </c>
      <c r="G2142" s="69"/>
      <c r="H2142" s="103"/>
    </row>
    <row r="2143" spans="2:8" ht="15.6">
      <c r="B2143" s="102">
        <v>2157</v>
      </c>
      <c r="C2143" s="14" t="s">
        <v>1961</v>
      </c>
      <c r="D2143" s="15" t="s">
        <v>1410</v>
      </c>
      <c r="E2143" s="26">
        <f t="shared" si="33"/>
        <v>2439.5</v>
      </c>
      <c r="F2143" s="26">
        <v>2439.5</v>
      </c>
      <c r="G2143" s="69"/>
      <c r="H2143" s="103"/>
    </row>
    <row r="2144" spans="2:8" ht="15.6">
      <c r="B2144" s="102">
        <v>2158</v>
      </c>
      <c r="C2144" s="14" t="s">
        <v>1962</v>
      </c>
      <c r="D2144" s="15" t="s">
        <v>1410</v>
      </c>
      <c r="E2144" s="26">
        <f t="shared" si="33"/>
        <v>2225.3000000000002</v>
      </c>
      <c r="F2144" s="26">
        <v>2225.3000000000002</v>
      </c>
      <c r="G2144" s="69"/>
      <c r="H2144" s="103"/>
    </row>
    <row r="2145" spans="2:8" ht="15.6">
      <c r="B2145" s="102">
        <v>2159</v>
      </c>
      <c r="C2145" s="14" t="s">
        <v>1963</v>
      </c>
      <c r="D2145" s="15" t="s">
        <v>1410</v>
      </c>
      <c r="E2145" s="26">
        <f t="shared" si="33"/>
        <v>3927</v>
      </c>
      <c r="F2145" s="26">
        <v>3927</v>
      </c>
      <c r="G2145" s="69"/>
      <c r="H2145" s="103"/>
    </row>
    <row r="2146" spans="2:8" ht="15.6">
      <c r="B2146" s="102">
        <v>2160</v>
      </c>
      <c r="C2146" s="14" t="s">
        <v>1964</v>
      </c>
      <c r="D2146" s="15" t="s">
        <v>1410</v>
      </c>
      <c r="E2146" s="26">
        <f t="shared" si="33"/>
        <v>6474.79</v>
      </c>
      <c r="F2146" s="26">
        <v>6474.79</v>
      </c>
      <c r="G2146" s="69"/>
      <c r="H2146" s="103"/>
    </row>
    <row r="2147" spans="2:8" ht="15.6">
      <c r="B2147" s="102">
        <v>2161</v>
      </c>
      <c r="C2147" s="14" t="s">
        <v>1965</v>
      </c>
      <c r="D2147" s="15" t="s">
        <v>1410</v>
      </c>
      <c r="E2147" s="26">
        <f t="shared" si="33"/>
        <v>4022.2</v>
      </c>
      <c r="F2147" s="26">
        <v>4022.2</v>
      </c>
      <c r="G2147" s="69"/>
      <c r="H2147" s="103"/>
    </row>
    <row r="2148" spans="2:8" ht="15.6">
      <c r="B2148" s="102">
        <v>2162</v>
      </c>
      <c r="C2148" s="14" t="s">
        <v>1966</v>
      </c>
      <c r="D2148" s="15" t="s">
        <v>3376</v>
      </c>
      <c r="E2148" s="26">
        <f t="shared" si="33"/>
        <v>12019</v>
      </c>
      <c r="F2148" s="26">
        <v>12019</v>
      </c>
      <c r="G2148" s="69"/>
      <c r="H2148" s="103"/>
    </row>
    <row r="2149" spans="2:8" ht="15.6">
      <c r="B2149" s="102">
        <v>2163</v>
      </c>
      <c r="C2149" s="14" t="s">
        <v>2705</v>
      </c>
      <c r="D2149" s="15" t="s">
        <v>3376</v>
      </c>
      <c r="E2149" s="26">
        <f t="shared" si="33"/>
        <v>17076.5</v>
      </c>
      <c r="F2149" s="26">
        <v>17076.5</v>
      </c>
      <c r="G2149" s="69"/>
      <c r="H2149" s="103"/>
    </row>
    <row r="2150" spans="2:8" ht="15.6">
      <c r="B2150" s="102">
        <v>2164</v>
      </c>
      <c r="C2150" s="14" t="s">
        <v>2706</v>
      </c>
      <c r="D2150" s="15" t="s">
        <v>3376</v>
      </c>
      <c r="E2150" s="26">
        <f t="shared" si="33"/>
        <v>30345</v>
      </c>
      <c r="F2150" s="26">
        <v>30345</v>
      </c>
      <c r="G2150" s="69"/>
      <c r="H2150" s="103"/>
    </row>
    <row r="2151" spans="2:8" ht="15.6">
      <c r="B2151" s="102">
        <v>2165</v>
      </c>
      <c r="C2151" s="14" t="s">
        <v>2712</v>
      </c>
      <c r="D2151" s="15" t="s">
        <v>3376</v>
      </c>
      <c r="E2151" s="26">
        <f t="shared" si="33"/>
        <v>29809.5</v>
      </c>
      <c r="F2151" s="26">
        <v>29809.5</v>
      </c>
      <c r="G2151" s="69"/>
      <c r="H2151" s="103"/>
    </row>
    <row r="2152" spans="2:8" ht="15.6">
      <c r="B2152" s="102">
        <v>2166</v>
      </c>
      <c r="C2152" s="14" t="s">
        <v>2707</v>
      </c>
      <c r="D2152" s="15" t="s">
        <v>3376</v>
      </c>
      <c r="E2152" s="26">
        <f t="shared" si="33"/>
        <v>31773</v>
      </c>
      <c r="F2152" s="26">
        <v>31773</v>
      </c>
      <c r="G2152" s="69"/>
      <c r="H2152" s="103"/>
    </row>
    <row r="2153" spans="2:8" ht="15.6">
      <c r="B2153" s="102">
        <v>2167</v>
      </c>
      <c r="C2153" s="14" t="s">
        <v>2708</v>
      </c>
      <c r="D2153" s="15" t="s">
        <v>3376</v>
      </c>
      <c r="E2153" s="26">
        <f t="shared" si="33"/>
        <v>28322</v>
      </c>
      <c r="F2153" s="26">
        <v>28322</v>
      </c>
      <c r="G2153" s="69"/>
      <c r="H2153" s="103"/>
    </row>
    <row r="2154" spans="2:8" ht="15.6">
      <c r="B2154" s="102">
        <v>2168</v>
      </c>
      <c r="C2154" s="14" t="s">
        <v>2709</v>
      </c>
      <c r="D2154" s="15" t="s">
        <v>3453</v>
      </c>
      <c r="E2154" s="26">
        <f t="shared" si="33"/>
        <v>33677</v>
      </c>
      <c r="F2154" s="26">
        <v>33677</v>
      </c>
      <c r="G2154" s="69"/>
      <c r="H2154" s="103"/>
    </row>
    <row r="2155" spans="2:8" ht="15.6">
      <c r="B2155" s="102">
        <v>2169</v>
      </c>
      <c r="C2155" s="14" t="s">
        <v>2710</v>
      </c>
      <c r="D2155" s="15" t="s">
        <v>3376</v>
      </c>
      <c r="E2155" s="26">
        <f t="shared" si="33"/>
        <v>34510</v>
      </c>
      <c r="F2155" s="26">
        <v>34510</v>
      </c>
      <c r="G2155" s="69"/>
      <c r="H2155" s="103"/>
    </row>
    <row r="2156" spans="2:8" ht="15.6">
      <c r="B2156" s="102">
        <v>2170</v>
      </c>
      <c r="C2156" s="14" t="s">
        <v>1967</v>
      </c>
      <c r="D2156" s="15" t="s">
        <v>1983</v>
      </c>
      <c r="E2156" s="26">
        <f t="shared" si="33"/>
        <v>9360.5400000000009</v>
      </c>
      <c r="F2156" s="26">
        <v>9360.5400000000009</v>
      </c>
      <c r="G2156" s="69"/>
      <c r="H2156" s="103"/>
    </row>
    <row r="2157" spans="2:8" ht="15.6">
      <c r="B2157" s="102">
        <v>2171</v>
      </c>
      <c r="C2157" s="14" t="s">
        <v>1970</v>
      </c>
      <c r="D2157" s="15" t="s">
        <v>1410</v>
      </c>
      <c r="E2157" s="26">
        <f t="shared" si="33"/>
        <v>7973</v>
      </c>
      <c r="F2157" s="26">
        <v>7973</v>
      </c>
      <c r="G2157" s="69"/>
      <c r="H2157" s="103"/>
    </row>
    <row r="2158" spans="2:8" ht="15.6">
      <c r="B2158" s="102">
        <v>2172</v>
      </c>
      <c r="C2158" s="14" t="s">
        <v>2713</v>
      </c>
      <c r="D2158" s="15" t="s">
        <v>1410</v>
      </c>
      <c r="E2158" s="26">
        <f t="shared" si="33"/>
        <v>3247.51</v>
      </c>
      <c r="F2158" s="26">
        <v>3247.51</v>
      </c>
      <c r="G2158" s="69"/>
      <c r="H2158" s="103"/>
    </row>
    <row r="2159" spans="2:8" ht="15.6">
      <c r="B2159" s="102">
        <v>2173</v>
      </c>
      <c r="C2159" s="14" t="s">
        <v>1968</v>
      </c>
      <c r="D2159" s="15" t="s">
        <v>213</v>
      </c>
      <c r="E2159" s="26">
        <f t="shared" si="33"/>
        <v>2856</v>
      </c>
      <c r="F2159" s="26">
        <v>2856</v>
      </c>
      <c r="G2159" s="69"/>
      <c r="H2159" s="103"/>
    </row>
    <row r="2160" spans="2:8" ht="15.6">
      <c r="B2160" s="102">
        <v>2174</v>
      </c>
      <c r="C2160" s="14" t="s">
        <v>1969</v>
      </c>
      <c r="D2160" s="15" t="s">
        <v>213</v>
      </c>
      <c r="E2160" s="26">
        <f t="shared" si="33"/>
        <v>1955.17</v>
      </c>
      <c r="F2160" s="26">
        <v>1955.17</v>
      </c>
      <c r="G2160" s="69"/>
      <c r="H2160" s="103"/>
    </row>
    <row r="2161" spans="2:8" ht="15.6">
      <c r="B2161" s="102">
        <v>2175</v>
      </c>
      <c r="C2161" s="14" t="s">
        <v>2711</v>
      </c>
      <c r="D2161" s="15" t="s">
        <v>1410</v>
      </c>
      <c r="E2161" s="26">
        <f t="shared" si="33"/>
        <v>2207.4499999999998</v>
      </c>
      <c r="F2161" s="26">
        <v>2207.4499999999998</v>
      </c>
      <c r="G2161" s="69"/>
      <c r="H2161" s="103"/>
    </row>
    <row r="2162" spans="2:8" ht="15.6">
      <c r="B2162" s="102">
        <v>2176</v>
      </c>
      <c r="C2162" s="14" t="s">
        <v>2714</v>
      </c>
      <c r="D2162" s="15" t="s">
        <v>1983</v>
      </c>
      <c r="E2162" s="26">
        <f t="shared" si="33"/>
        <v>20825</v>
      </c>
      <c r="F2162" s="26">
        <v>20825</v>
      </c>
      <c r="G2162" s="69"/>
      <c r="H2162" s="103"/>
    </row>
    <row r="2163" spans="2:8" ht="15.6">
      <c r="B2163" s="102">
        <v>2177</v>
      </c>
      <c r="C2163" s="14" t="s">
        <v>2715</v>
      </c>
      <c r="D2163" s="15" t="s">
        <v>1983</v>
      </c>
      <c r="E2163" s="26">
        <f t="shared" si="33"/>
        <v>20587</v>
      </c>
      <c r="F2163" s="26">
        <v>20587</v>
      </c>
      <c r="G2163" s="69"/>
      <c r="H2163" s="103"/>
    </row>
    <row r="2164" spans="2:8" ht="15.6">
      <c r="B2164" s="102">
        <v>2178</v>
      </c>
      <c r="C2164" s="14" t="s">
        <v>1971</v>
      </c>
      <c r="D2164" s="15" t="s">
        <v>1983</v>
      </c>
      <c r="E2164" s="26">
        <f t="shared" si="33"/>
        <v>15589</v>
      </c>
      <c r="F2164" s="26">
        <v>15589</v>
      </c>
      <c r="G2164" s="69"/>
      <c r="H2164" s="103"/>
    </row>
    <row r="2165" spans="2:8" ht="15.6">
      <c r="B2165" s="102">
        <v>2179</v>
      </c>
      <c r="C2165" s="14" t="s">
        <v>1972</v>
      </c>
      <c r="D2165" s="15" t="s">
        <v>1983</v>
      </c>
      <c r="E2165" s="26">
        <f t="shared" si="33"/>
        <v>15232</v>
      </c>
      <c r="F2165" s="26">
        <v>15232</v>
      </c>
      <c r="G2165" s="69"/>
      <c r="H2165" s="103"/>
    </row>
    <row r="2166" spans="2:8" ht="15.6">
      <c r="B2166" s="102">
        <v>2180</v>
      </c>
      <c r="C2166" s="14" t="s">
        <v>2716</v>
      </c>
      <c r="D2166" s="15" t="s">
        <v>1983</v>
      </c>
      <c r="E2166" s="26">
        <f t="shared" si="33"/>
        <v>27762.7</v>
      </c>
      <c r="F2166" s="26">
        <v>27762.7</v>
      </c>
      <c r="G2166" s="69"/>
      <c r="H2166" s="103"/>
    </row>
    <row r="2167" spans="2:8" ht="15.6">
      <c r="B2167" s="102">
        <v>2181</v>
      </c>
      <c r="C2167" s="14" t="s">
        <v>2717</v>
      </c>
      <c r="D2167" s="15" t="s">
        <v>1983</v>
      </c>
      <c r="E2167" s="26">
        <f t="shared" si="33"/>
        <v>18242.7</v>
      </c>
      <c r="F2167" s="26">
        <v>18242.7</v>
      </c>
      <c r="G2167" s="69"/>
      <c r="H2167" s="103"/>
    </row>
    <row r="2168" spans="2:8" ht="15.6">
      <c r="B2168" s="102">
        <v>2182</v>
      </c>
      <c r="C2168" s="14" t="s">
        <v>1973</v>
      </c>
      <c r="D2168" s="15" t="s">
        <v>1983</v>
      </c>
      <c r="E2168" s="26">
        <f t="shared" si="33"/>
        <v>9877</v>
      </c>
      <c r="F2168" s="26">
        <v>9877</v>
      </c>
      <c r="G2168" s="69"/>
      <c r="H2168" s="103"/>
    </row>
    <row r="2169" spans="2:8" ht="15.6">
      <c r="B2169" s="102">
        <v>2183</v>
      </c>
      <c r="C2169" s="14" t="s">
        <v>1974</v>
      </c>
      <c r="D2169" s="15" t="s">
        <v>1983</v>
      </c>
      <c r="E2169" s="26">
        <f t="shared" si="33"/>
        <v>28798</v>
      </c>
      <c r="F2169" s="26">
        <v>28798</v>
      </c>
      <c r="G2169" s="69"/>
      <c r="H2169" s="103"/>
    </row>
    <row r="2170" spans="2:8" ht="15.6">
      <c r="B2170" s="102">
        <v>2184</v>
      </c>
      <c r="C2170" s="14" t="s">
        <v>2718</v>
      </c>
      <c r="D2170" s="15" t="s">
        <v>1983</v>
      </c>
      <c r="E2170" s="26">
        <f t="shared" si="33"/>
        <v>18564</v>
      </c>
      <c r="F2170" s="26">
        <v>18564</v>
      </c>
      <c r="G2170" s="69"/>
      <c r="H2170" s="103"/>
    </row>
    <row r="2171" spans="2:8" ht="15.6">
      <c r="B2171" s="102">
        <v>2185</v>
      </c>
      <c r="C2171" s="14" t="s">
        <v>1975</v>
      </c>
      <c r="D2171" s="15" t="s">
        <v>1983</v>
      </c>
      <c r="E2171" s="26">
        <f t="shared" si="33"/>
        <v>14875</v>
      </c>
      <c r="F2171" s="26">
        <v>14875</v>
      </c>
      <c r="G2171" s="69"/>
      <c r="H2171" s="103"/>
    </row>
    <row r="2172" spans="2:8" ht="15.6">
      <c r="B2172" s="102">
        <v>2186</v>
      </c>
      <c r="C2172" s="14" t="s">
        <v>1977</v>
      </c>
      <c r="D2172" s="15" t="s">
        <v>1983</v>
      </c>
      <c r="E2172" s="26">
        <f t="shared" si="33"/>
        <v>27762.7</v>
      </c>
      <c r="F2172" s="26">
        <v>27762.7</v>
      </c>
      <c r="G2172" s="69"/>
      <c r="H2172" s="103"/>
    </row>
    <row r="2173" spans="2:8" ht="15.6">
      <c r="B2173" s="102">
        <v>2187</v>
      </c>
      <c r="C2173" s="14" t="s">
        <v>1976</v>
      </c>
      <c r="D2173" s="15" t="s">
        <v>1983</v>
      </c>
      <c r="E2173" s="26">
        <f t="shared" si="33"/>
        <v>22848</v>
      </c>
      <c r="F2173" s="26">
        <v>22848</v>
      </c>
      <c r="G2173" s="69"/>
      <c r="H2173" s="103"/>
    </row>
    <row r="2174" spans="2:8" ht="15.6">
      <c r="B2174" s="102">
        <v>2188</v>
      </c>
      <c r="C2174" s="14" t="s">
        <v>2719</v>
      </c>
      <c r="D2174" s="15" t="s">
        <v>3453</v>
      </c>
      <c r="E2174" s="26">
        <f t="shared" si="33"/>
        <v>24692.5</v>
      </c>
      <c r="F2174" s="26">
        <v>24692.5</v>
      </c>
      <c r="G2174" s="69"/>
      <c r="H2174" s="103"/>
    </row>
    <row r="2175" spans="2:8" ht="15.6">
      <c r="B2175" s="102">
        <v>2189</v>
      </c>
      <c r="C2175" s="14" t="s">
        <v>2720</v>
      </c>
      <c r="D2175" s="15" t="s">
        <v>3453</v>
      </c>
      <c r="E2175" s="26">
        <f t="shared" si="33"/>
        <v>25823</v>
      </c>
      <c r="F2175" s="26">
        <v>25823</v>
      </c>
      <c r="G2175" s="69"/>
      <c r="H2175" s="103"/>
    </row>
    <row r="2176" spans="2:8" ht="15.6">
      <c r="B2176" s="102">
        <v>2190</v>
      </c>
      <c r="C2176" s="14" t="s">
        <v>2721</v>
      </c>
      <c r="D2176" s="15" t="s">
        <v>3453</v>
      </c>
      <c r="E2176" s="26">
        <f t="shared" si="33"/>
        <v>24573.5</v>
      </c>
      <c r="F2176" s="26">
        <v>24573.5</v>
      </c>
      <c r="G2176" s="69"/>
      <c r="H2176" s="103"/>
    </row>
    <row r="2177" spans="2:8" ht="15.6">
      <c r="B2177" s="102">
        <v>2191</v>
      </c>
      <c r="C2177" s="14" t="s">
        <v>2110</v>
      </c>
      <c r="D2177" s="15" t="s">
        <v>213</v>
      </c>
      <c r="E2177" s="26">
        <f t="shared" si="33"/>
        <v>3401.02</v>
      </c>
      <c r="F2177" s="26">
        <v>3401.02</v>
      </c>
      <c r="G2177" s="69"/>
      <c r="H2177" s="103"/>
    </row>
    <row r="2178" spans="2:8" ht="15.6">
      <c r="B2178" s="102">
        <v>2192</v>
      </c>
      <c r="C2178" s="14" t="s">
        <v>2111</v>
      </c>
      <c r="D2178" s="15" t="s">
        <v>213</v>
      </c>
      <c r="E2178" s="26">
        <f t="shared" si="33"/>
        <v>4398.24</v>
      </c>
      <c r="F2178" s="26">
        <v>4398.24</v>
      </c>
      <c r="G2178" s="69"/>
      <c r="H2178" s="103"/>
    </row>
    <row r="2179" spans="2:8" ht="15.6">
      <c r="B2179" s="102">
        <v>2193</v>
      </c>
      <c r="C2179" s="14" t="s">
        <v>2385</v>
      </c>
      <c r="D2179" s="15" t="s">
        <v>213</v>
      </c>
      <c r="E2179" s="26">
        <f t="shared" si="33"/>
        <v>3214.19</v>
      </c>
      <c r="F2179" s="26">
        <v>3214.19</v>
      </c>
      <c r="G2179" s="69"/>
      <c r="H2179" s="103"/>
    </row>
    <row r="2180" spans="2:8" ht="15.6">
      <c r="B2180" s="102">
        <v>2194</v>
      </c>
      <c r="C2180" s="14" t="s">
        <v>1418</v>
      </c>
      <c r="D2180" s="15" t="s">
        <v>213</v>
      </c>
      <c r="E2180" s="26">
        <f t="shared" si="33"/>
        <v>10705.24</v>
      </c>
      <c r="F2180" s="26">
        <v>10705.24</v>
      </c>
      <c r="G2180" s="69"/>
      <c r="H2180" s="103"/>
    </row>
    <row r="2181" spans="2:8" ht="15.6">
      <c r="B2181" s="102">
        <v>2195</v>
      </c>
      <c r="C2181" s="14" t="s">
        <v>1419</v>
      </c>
      <c r="D2181" s="15" t="s">
        <v>213</v>
      </c>
      <c r="E2181" s="26">
        <f t="shared" si="33"/>
        <v>63466.27</v>
      </c>
      <c r="F2181" s="26">
        <v>63466.27</v>
      </c>
      <c r="G2181" s="69"/>
      <c r="H2181" s="103"/>
    </row>
    <row r="2182" spans="2:8" ht="15.6">
      <c r="B2182" s="102">
        <v>2196</v>
      </c>
      <c r="C2182" s="14" t="s">
        <v>1420</v>
      </c>
      <c r="D2182" s="15" t="s">
        <v>213</v>
      </c>
      <c r="E2182" s="26">
        <f t="shared" si="33"/>
        <v>16219.7</v>
      </c>
      <c r="F2182" s="26">
        <v>16219.7</v>
      </c>
      <c r="G2182" s="69"/>
      <c r="H2182" s="103"/>
    </row>
    <row r="2183" spans="2:8" ht="15.6">
      <c r="B2183" s="102">
        <v>2197</v>
      </c>
      <c r="C2183" s="14" t="s">
        <v>1421</v>
      </c>
      <c r="D2183" s="15" t="s">
        <v>213</v>
      </c>
      <c r="E2183" s="26">
        <f t="shared" si="33"/>
        <v>32943.96</v>
      </c>
      <c r="F2183" s="26">
        <v>32943.96</v>
      </c>
      <c r="G2183" s="69"/>
      <c r="H2183" s="103"/>
    </row>
    <row r="2184" spans="2:8" ht="15.6">
      <c r="B2184" s="102">
        <v>2198</v>
      </c>
      <c r="C2184" s="14" t="s">
        <v>1422</v>
      </c>
      <c r="D2184" s="15" t="s">
        <v>213</v>
      </c>
      <c r="E2184" s="26">
        <f t="shared" si="33"/>
        <v>892.5</v>
      </c>
      <c r="F2184" s="26">
        <v>892.5</v>
      </c>
      <c r="G2184" s="69"/>
      <c r="H2184" s="103"/>
    </row>
    <row r="2185" spans="2:8" ht="15.6">
      <c r="B2185" s="102">
        <v>2199</v>
      </c>
      <c r="C2185" s="14" t="s">
        <v>2112</v>
      </c>
      <c r="D2185" s="15" t="s">
        <v>213</v>
      </c>
      <c r="E2185" s="26">
        <f t="shared" si="33"/>
        <v>12204.64</v>
      </c>
      <c r="F2185" s="26">
        <v>12204.64</v>
      </c>
      <c r="G2185" s="69"/>
      <c r="H2185" s="103"/>
    </row>
    <row r="2186" spans="2:8" ht="15.6">
      <c r="B2186" s="102">
        <v>2200</v>
      </c>
      <c r="C2186" s="14" t="s">
        <v>1423</v>
      </c>
      <c r="D2186" s="15" t="s">
        <v>213</v>
      </c>
      <c r="E2186" s="26">
        <f t="shared" si="33"/>
        <v>7989.66</v>
      </c>
      <c r="F2186" s="26">
        <v>7989.66</v>
      </c>
      <c r="G2186" s="69"/>
      <c r="H2186" s="103"/>
    </row>
    <row r="2187" spans="2:8" ht="15.6">
      <c r="B2187" s="102">
        <v>2201</v>
      </c>
      <c r="C2187" s="14" t="s">
        <v>1424</v>
      </c>
      <c r="D2187" s="15" t="s">
        <v>213</v>
      </c>
      <c r="E2187" s="26">
        <f t="shared" si="33"/>
        <v>2380</v>
      </c>
      <c r="F2187" s="26">
        <v>2380</v>
      </c>
      <c r="G2187" s="69"/>
      <c r="H2187" s="103"/>
    </row>
    <row r="2188" spans="2:8" ht="15.6">
      <c r="B2188" s="102">
        <v>2202</v>
      </c>
      <c r="C2188" s="14" t="s">
        <v>1425</v>
      </c>
      <c r="D2188" s="15" t="s">
        <v>213</v>
      </c>
      <c r="E2188" s="26">
        <f t="shared" si="33"/>
        <v>2380</v>
      </c>
      <c r="F2188" s="26">
        <v>2380</v>
      </c>
      <c r="G2188" s="69"/>
      <c r="H2188" s="103"/>
    </row>
    <row r="2189" spans="2:8" ht="15.6">
      <c r="B2189" s="102">
        <v>2203</v>
      </c>
      <c r="C2189" s="14" t="s">
        <v>3339</v>
      </c>
      <c r="D2189" s="15" t="s">
        <v>250</v>
      </c>
      <c r="E2189" s="26">
        <f t="shared" ref="E2189:E2252" si="34">+AVERAGE(F2189:H2189)</f>
        <v>78000</v>
      </c>
      <c r="F2189" s="26"/>
      <c r="G2189" s="69"/>
      <c r="H2189" s="103">
        <v>78000</v>
      </c>
    </row>
    <row r="2190" spans="2:8" ht="15.6">
      <c r="B2190" s="102">
        <v>2204</v>
      </c>
      <c r="C2190" s="14" t="s">
        <v>1427</v>
      </c>
      <c r="D2190" s="15" t="s">
        <v>213</v>
      </c>
      <c r="E2190" s="26">
        <f t="shared" si="34"/>
        <v>18218.900000000001</v>
      </c>
      <c r="F2190" s="26">
        <v>18218.900000000001</v>
      </c>
      <c r="G2190" s="69"/>
      <c r="H2190" s="103"/>
    </row>
    <row r="2191" spans="2:8" ht="15.6">
      <c r="B2191" s="102">
        <v>2205</v>
      </c>
      <c r="C2191" s="14" t="s">
        <v>1426</v>
      </c>
      <c r="D2191" s="15" t="s">
        <v>213</v>
      </c>
      <c r="E2191" s="26">
        <f t="shared" si="34"/>
        <v>44982</v>
      </c>
      <c r="F2191" s="26">
        <v>44982</v>
      </c>
      <c r="G2191" s="69"/>
      <c r="H2191" s="103"/>
    </row>
    <row r="2192" spans="2:8" ht="15.6">
      <c r="B2192" s="102">
        <v>2206</v>
      </c>
      <c r="C2192" s="14" t="s">
        <v>3454</v>
      </c>
      <c r="D2192" s="15" t="s">
        <v>249</v>
      </c>
      <c r="E2192" s="26">
        <f t="shared" si="34"/>
        <v>132757.59</v>
      </c>
      <c r="F2192" s="26">
        <v>132757.59</v>
      </c>
      <c r="G2192" s="69"/>
      <c r="H2192" s="103"/>
    </row>
    <row r="2193" spans="2:8" ht="15.6">
      <c r="B2193" s="102">
        <v>2207</v>
      </c>
      <c r="C2193" s="5" t="s">
        <v>3188</v>
      </c>
      <c r="D2193" s="4" t="s">
        <v>213</v>
      </c>
      <c r="E2193" s="26">
        <f t="shared" si="34"/>
        <v>623150</v>
      </c>
      <c r="F2193" s="6"/>
      <c r="G2193" s="103"/>
      <c r="H2193" s="6">
        <v>623150</v>
      </c>
    </row>
    <row r="2194" spans="2:8" ht="15.6">
      <c r="B2194" s="102">
        <v>2208</v>
      </c>
      <c r="C2194" s="5" t="s">
        <v>3187</v>
      </c>
      <c r="D2194" s="4" t="s">
        <v>213</v>
      </c>
      <c r="E2194" s="26">
        <f t="shared" si="34"/>
        <v>605000</v>
      </c>
      <c r="F2194" s="6"/>
      <c r="G2194" s="103"/>
      <c r="H2194" s="6">
        <v>605000</v>
      </c>
    </row>
    <row r="2195" spans="2:8" ht="15.6">
      <c r="B2195" s="102">
        <v>2209</v>
      </c>
      <c r="C2195" s="5" t="s">
        <v>3320</v>
      </c>
      <c r="D2195" s="4" t="s">
        <v>213</v>
      </c>
      <c r="E2195" s="26">
        <f t="shared" si="34"/>
        <v>478800</v>
      </c>
      <c r="F2195" s="6"/>
      <c r="G2195" s="103"/>
      <c r="H2195" s="6">
        <v>478800</v>
      </c>
    </row>
    <row r="2196" spans="2:8" ht="15.6">
      <c r="B2196" s="102">
        <v>2210</v>
      </c>
      <c r="C2196" s="5" t="s">
        <v>3190</v>
      </c>
      <c r="D2196" s="4" t="s">
        <v>5</v>
      </c>
      <c r="E2196" s="26">
        <f t="shared" si="34"/>
        <v>269320.84000000003</v>
      </c>
      <c r="F2196" s="6"/>
      <c r="G2196" s="103"/>
      <c r="H2196" s="6">
        <v>269320.84000000003</v>
      </c>
    </row>
    <row r="2197" spans="2:8" ht="15.6">
      <c r="B2197" s="102">
        <v>2211</v>
      </c>
      <c r="C2197" s="5" t="s">
        <v>3321</v>
      </c>
      <c r="D2197" s="4" t="s">
        <v>2</v>
      </c>
      <c r="E2197" s="26">
        <f t="shared" si="34"/>
        <v>252999.99999999997</v>
      </c>
      <c r="F2197" s="6"/>
      <c r="G2197" s="103"/>
      <c r="H2197" s="103">
        <v>252999.99999999997</v>
      </c>
    </row>
    <row r="2198" spans="2:8" ht="15.6">
      <c r="B2198" s="102">
        <v>2212</v>
      </c>
      <c r="C2198" s="5" t="s">
        <v>2945</v>
      </c>
      <c r="D2198" s="4" t="s">
        <v>213</v>
      </c>
      <c r="E2198" s="26">
        <f t="shared" si="34"/>
        <v>39900</v>
      </c>
      <c r="F2198" s="6"/>
      <c r="G2198" s="24">
        <v>39900</v>
      </c>
      <c r="H2198" s="103"/>
    </row>
    <row r="2199" spans="2:8" ht="15.6">
      <c r="B2199" s="102">
        <v>2213</v>
      </c>
      <c r="C2199" s="5" t="s">
        <v>2893</v>
      </c>
      <c r="D2199" s="4" t="s">
        <v>213</v>
      </c>
      <c r="E2199" s="26">
        <f t="shared" si="34"/>
        <v>54600</v>
      </c>
      <c r="F2199" s="6"/>
      <c r="G2199" s="24">
        <v>54600</v>
      </c>
      <c r="H2199" s="103"/>
    </row>
    <row r="2200" spans="2:8" ht="15.6">
      <c r="B2200" s="102">
        <v>2214</v>
      </c>
      <c r="C2200" s="5" t="s">
        <v>2896</v>
      </c>
      <c r="D2200" s="4" t="s">
        <v>213</v>
      </c>
      <c r="E2200" s="26">
        <f t="shared" si="34"/>
        <v>72900</v>
      </c>
      <c r="F2200" s="6"/>
      <c r="G2200" s="24">
        <v>72900</v>
      </c>
      <c r="H2200" s="103"/>
    </row>
    <row r="2201" spans="2:8" ht="15.6">
      <c r="B2201" s="102">
        <v>2215</v>
      </c>
      <c r="C2201" s="14" t="s">
        <v>2113</v>
      </c>
      <c r="D2201" s="15" t="s">
        <v>213</v>
      </c>
      <c r="E2201" s="26">
        <f t="shared" si="34"/>
        <v>1436.33</v>
      </c>
      <c r="F2201" s="26">
        <v>1436.33</v>
      </c>
      <c r="G2201" s="69"/>
      <c r="H2201" s="103"/>
    </row>
    <row r="2202" spans="2:8" ht="15.6">
      <c r="B2202" s="102">
        <v>2216</v>
      </c>
      <c r="C2202" s="14" t="s">
        <v>1428</v>
      </c>
      <c r="D2202" s="15" t="s">
        <v>213</v>
      </c>
      <c r="E2202" s="26">
        <f t="shared" si="34"/>
        <v>769.93</v>
      </c>
      <c r="F2202" s="26">
        <v>769.93</v>
      </c>
      <c r="G2202" s="69"/>
      <c r="H2202" s="103"/>
    </row>
    <row r="2203" spans="2:8" ht="15.6">
      <c r="B2203" s="102">
        <v>2217</v>
      </c>
      <c r="C2203" s="14" t="s">
        <v>1429</v>
      </c>
      <c r="D2203" s="15" t="s">
        <v>213</v>
      </c>
      <c r="E2203" s="26">
        <f t="shared" si="34"/>
        <v>774.69</v>
      </c>
      <c r="F2203" s="26">
        <v>774.69</v>
      </c>
      <c r="G2203" s="69"/>
      <c r="H2203" s="103"/>
    </row>
    <row r="2204" spans="2:8" ht="15.6">
      <c r="B2204" s="102">
        <v>2218</v>
      </c>
      <c r="C2204" s="103" t="s">
        <v>3301</v>
      </c>
      <c r="D2204" s="15" t="s">
        <v>213</v>
      </c>
      <c r="E2204" s="26">
        <f t="shared" si="34"/>
        <v>1500</v>
      </c>
      <c r="F2204" s="103"/>
      <c r="G2204" s="107">
        <v>1500</v>
      </c>
      <c r="H2204" s="103"/>
    </row>
    <row r="2205" spans="2:8" ht="15.6">
      <c r="B2205" s="102">
        <v>2219</v>
      </c>
      <c r="C2205" s="14" t="s">
        <v>1439</v>
      </c>
      <c r="D2205" s="15" t="s">
        <v>213</v>
      </c>
      <c r="E2205" s="26">
        <f t="shared" si="34"/>
        <v>27170</v>
      </c>
      <c r="F2205" s="26">
        <v>27170</v>
      </c>
      <c r="G2205" s="69"/>
      <c r="H2205" s="103"/>
    </row>
    <row r="2206" spans="2:8" ht="15.6">
      <c r="B2206" s="102">
        <v>2220</v>
      </c>
      <c r="C2206" s="14" t="s">
        <v>1430</v>
      </c>
      <c r="D2206" s="15" t="s">
        <v>213</v>
      </c>
      <c r="E2206" s="26">
        <f t="shared" si="34"/>
        <v>3174</v>
      </c>
      <c r="F2206" s="26">
        <v>3174</v>
      </c>
      <c r="G2206" s="69"/>
      <c r="H2206" s="103"/>
    </row>
    <row r="2207" spans="2:8" ht="15.6">
      <c r="B2207" s="102">
        <v>2221</v>
      </c>
      <c r="C2207" s="14" t="s">
        <v>1431</v>
      </c>
      <c r="D2207" s="15" t="s">
        <v>213</v>
      </c>
      <c r="E2207" s="26">
        <f t="shared" si="34"/>
        <v>33125</v>
      </c>
      <c r="F2207" s="26">
        <v>33125</v>
      </c>
      <c r="G2207" s="69"/>
      <c r="H2207" s="103"/>
    </row>
    <row r="2208" spans="2:8" ht="15.6">
      <c r="B2208" s="102">
        <v>2222</v>
      </c>
      <c r="C2208" s="14" t="s">
        <v>1432</v>
      </c>
      <c r="D2208" s="15" t="s">
        <v>213</v>
      </c>
      <c r="E2208" s="26">
        <f t="shared" si="34"/>
        <v>7770</v>
      </c>
      <c r="F2208" s="26">
        <v>7770</v>
      </c>
      <c r="G2208" s="69"/>
      <c r="H2208" s="103"/>
    </row>
    <row r="2209" spans="2:8" ht="15.6">
      <c r="B2209" s="102">
        <v>2223</v>
      </c>
      <c r="C2209" s="14" t="s">
        <v>1433</v>
      </c>
      <c r="D2209" s="15" t="s">
        <v>213</v>
      </c>
      <c r="E2209" s="26">
        <f t="shared" si="34"/>
        <v>10600</v>
      </c>
      <c r="F2209" s="26">
        <v>10600</v>
      </c>
      <c r="G2209" s="69"/>
      <c r="H2209" s="103"/>
    </row>
    <row r="2210" spans="2:8" ht="15.6">
      <c r="B2210" s="102">
        <v>2224</v>
      </c>
      <c r="C2210" s="14" t="s">
        <v>1435</v>
      </c>
      <c r="D2210" s="15" t="s">
        <v>213</v>
      </c>
      <c r="E2210" s="26">
        <f t="shared" si="34"/>
        <v>11700</v>
      </c>
      <c r="F2210" s="26">
        <v>11700</v>
      </c>
      <c r="G2210" s="69"/>
      <c r="H2210" s="103"/>
    </row>
    <row r="2211" spans="2:8" ht="15.6">
      <c r="B2211" s="102">
        <v>2225</v>
      </c>
      <c r="C2211" s="14" t="s">
        <v>1434</v>
      </c>
      <c r="D2211" s="15" t="s">
        <v>213</v>
      </c>
      <c r="E2211" s="26">
        <f t="shared" si="34"/>
        <v>15600</v>
      </c>
      <c r="F2211" s="26">
        <v>15600</v>
      </c>
      <c r="G2211" s="69"/>
      <c r="H2211" s="103"/>
    </row>
    <row r="2212" spans="2:8" ht="15.6">
      <c r="B2212" s="102">
        <v>2226</v>
      </c>
      <c r="C2212" s="14" t="s">
        <v>1436</v>
      </c>
      <c r="D2212" s="15" t="s">
        <v>213</v>
      </c>
      <c r="E2212" s="26">
        <f t="shared" si="34"/>
        <v>18892</v>
      </c>
      <c r="F2212" s="26">
        <v>18892</v>
      </c>
      <c r="G2212" s="69"/>
      <c r="H2212" s="103"/>
    </row>
    <row r="2213" spans="2:8" ht="15.6">
      <c r="B2213" s="102">
        <v>2227</v>
      </c>
      <c r="C2213" s="14" t="s">
        <v>1437</v>
      </c>
      <c r="D2213" s="15" t="s">
        <v>213</v>
      </c>
      <c r="E2213" s="26">
        <f t="shared" si="34"/>
        <v>15107</v>
      </c>
      <c r="F2213" s="26">
        <v>15107</v>
      </c>
      <c r="G2213" s="69"/>
      <c r="H2213" s="103"/>
    </row>
    <row r="2214" spans="2:8" ht="15.6">
      <c r="B2214" s="102">
        <v>2228</v>
      </c>
      <c r="C2214" s="14" t="s">
        <v>1438</v>
      </c>
      <c r="D2214" s="15" t="s">
        <v>213</v>
      </c>
      <c r="E2214" s="26">
        <f t="shared" si="34"/>
        <v>7572</v>
      </c>
      <c r="F2214" s="26">
        <v>7572</v>
      </c>
      <c r="G2214" s="69"/>
      <c r="H2214" s="103"/>
    </row>
    <row r="2215" spans="2:8" ht="15.6">
      <c r="B2215" s="102">
        <v>2229</v>
      </c>
      <c r="C2215" s="103" t="s">
        <v>3111</v>
      </c>
      <c r="D2215" s="108" t="s">
        <v>6</v>
      </c>
      <c r="E2215" s="26">
        <f t="shared" si="34"/>
        <v>3950462</v>
      </c>
      <c r="F2215" s="103"/>
      <c r="G2215" s="103"/>
      <c r="H2215" s="107">
        <v>3950462</v>
      </c>
    </row>
    <row r="2216" spans="2:8" ht="15.6">
      <c r="B2216" s="102">
        <v>2230</v>
      </c>
      <c r="C2216" s="103" t="s">
        <v>3107</v>
      </c>
      <c r="D2216" s="108"/>
      <c r="E2216" s="26">
        <f t="shared" si="34"/>
        <v>12100876</v>
      </c>
      <c r="F2216" s="103"/>
      <c r="G2216" s="103"/>
      <c r="H2216" s="107">
        <v>12100876</v>
      </c>
    </row>
    <row r="2217" spans="2:8" ht="15.6">
      <c r="B2217" s="102">
        <v>2231</v>
      </c>
      <c r="C2217" s="14" t="s">
        <v>1440</v>
      </c>
      <c r="D2217" s="15" t="s">
        <v>213</v>
      </c>
      <c r="E2217" s="26">
        <f t="shared" si="34"/>
        <v>14724.5</v>
      </c>
      <c r="F2217" s="26">
        <v>8449</v>
      </c>
      <c r="G2217" s="69">
        <v>21000</v>
      </c>
      <c r="H2217" s="103"/>
    </row>
    <row r="2218" spans="2:8" ht="15.6">
      <c r="B2218" s="102">
        <v>2233</v>
      </c>
      <c r="C2218" s="14" t="s">
        <v>2824</v>
      </c>
      <c r="D2218" s="15" t="s">
        <v>213</v>
      </c>
      <c r="E2218" s="26">
        <f t="shared" si="34"/>
        <v>59500</v>
      </c>
      <c r="F2218" s="26">
        <v>59500</v>
      </c>
      <c r="G2218" s="69"/>
      <c r="H2218" s="103"/>
    </row>
    <row r="2219" spans="2:8" ht="15.6">
      <c r="B2219" s="102">
        <v>2234</v>
      </c>
      <c r="C2219" s="14" t="s">
        <v>1441</v>
      </c>
      <c r="D2219" s="15" t="s">
        <v>213</v>
      </c>
      <c r="E2219" s="26">
        <f t="shared" si="34"/>
        <v>30800.77</v>
      </c>
      <c r="F2219" s="26">
        <v>30800.77</v>
      </c>
      <c r="G2219" s="69"/>
      <c r="H2219" s="103"/>
    </row>
    <row r="2220" spans="2:8" ht="15.6">
      <c r="B2220" s="102">
        <v>2235</v>
      </c>
      <c r="C2220" s="14" t="s">
        <v>1442</v>
      </c>
      <c r="D2220" s="15" t="s">
        <v>213</v>
      </c>
      <c r="E2220" s="26">
        <f t="shared" si="34"/>
        <v>60690</v>
      </c>
      <c r="F2220" s="26">
        <v>60690</v>
      </c>
      <c r="G2220" s="69"/>
      <c r="H2220" s="103"/>
    </row>
    <row r="2221" spans="2:8" ht="15.6">
      <c r="B2221" s="102">
        <v>2236</v>
      </c>
      <c r="C2221" s="5" t="s">
        <v>2825</v>
      </c>
      <c r="D2221" s="4" t="s">
        <v>213</v>
      </c>
      <c r="E2221" s="26">
        <f t="shared" si="34"/>
        <v>14720.125</v>
      </c>
      <c r="F2221" s="6">
        <v>12115.249999999998</v>
      </c>
      <c r="G2221" s="103"/>
      <c r="H2221" s="103">
        <v>17325</v>
      </c>
    </row>
    <row r="2222" spans="2:8" ht="15.6">
      <c r="B2222" s="102">
        <v>2246</v>
      </c>
      <c r="C2222" s="14" t="s">
        <v>1443</v>
      </c>
      <c r="D2222" s="15" t="s">
        <v>213</v>
      </c>
      <c r="E2222" s="26">
        <f t="shared" si="34"/>
        <v>31500</v>
      </c>
      <c r="F2222" s="26">
        <v>31500</v>
      </c>
      <c r="G2222" s="69"/>
      <c r="H2222" s="103"/>
    </row>
    <row r="2223" spans="2:8" ht="15.6">
      <c r="B2223" s="102">
        <v>2247</v>
      </c>
      <c r="C2223" s="14" t="s">
        <v>1444</v>
      </c>
      <c r="D2223" s="15" t="s">
        <v>213</v>
      </c>
      <c r="E2223" s="26">
        <f t="shared" si="34"/>
        <v>105844.55</v>
      </c>
      <c r="F2223" s="26">
        <v>105844.55</v>
      </c>
      <c r="G2223" s="69"/>
      <c r="H2223" s="103"/>
    </row>
    <row r="2224" spans="2:8" ht="15.6">
      <c r="B2224" s="102">
        <v>2248</v>
      </c>
      <c r="C2224" s="14" t="s">
        <v>1445</v>
      </c>
      <c r="D2224" s="15" t="s">
        <v>213</v>
      </c>
      <c r="E2224" s="26">
        <f t="shared" si="34"/>
        <v>20000</v>
      </c>
      <c r="F2224" s="26">
        <v>20000</v>
      </c>
      <c r="G2224" s="69"/>
      <c r="H2224" s="103"/>
    </row>
    <row r="2225" spans="2:8" ht="15.6">
      <c r="B2225" s="102">
        <v>2249</v>
      </c>
      <c r="C2225" s="14" t="s">
        <v>1446</v>
      </c>
      <c r="D2225" s="15" t="s">
        <v>2</v>
      </c>
      <c r="E2225" s="26">
        <f t="shared" si="34"/>
        <v>52062.5</v>
      </c>
      <c r="F2225" s="26">
        <v>52062.5</v>
      </c>
      <c r="G2225" s="69"/>
      <c r="H2225" s="103"/>
    </row>
    <row r="2226" spans="2:8" ht="15.6">
      <c r="B2226" s="102">
        <v>2250</v>
      </c>
      <c r="C2226" s="14" t="s">
        <v>1447</v>
      </c>
      <c r="D2226" s="15" t="s">
        <v>2</v>
      </c>
      <c r="E2226" s="26">
        <f t="shared" si="34"/>
        <v>19971.77</v>
      </c>
      <c r="F2226" s="26">
        <v>19971.77</v>
      </c>
      <c r="G2226" s="69"/>
      <c r="H2226" s="103"/>
    </row>
    <row r="2227" spans="2:8" ht="15.6">
      <c r="B2227" s="102">
        <v>2251</v>
      </c>
      <c r="C2227" s="14" t="s">
        <v>1448</v>
      </c>
      <c r="D2227" s="15" t="s">
        <v>2</v>
      </c>
      <c r="E2227" s="26">
        <f t="shared" si="34"/>
        <v>19278</v>
      </c>
      <c r="F2227" s="26">
        <v>19278</v>
      </c>
      <c r="G2227" s="69"/>
      <c r="H2227" s="103"/>
    </row>
    <row r="2228" spans="2:8" ht="15.6">
      <c r="B2228" s="102">
        <v>2252</v>
      </c>
      <c r="C2228" s="14" t="s">
        <v>1456</v>
      </c>
      <c r="D2228" s="15" t="s">
        <v>2</v>
      </c>
      <c r="E2228" s="26">
        <f t="shared" si="34"/>
        <v>15649.69</v>
      </c>
      <c r="F2228" s="26">
        <v>15649.69</v>
      </c>
      <c r="G2228" s="69"/>
      <c r="H2228" s="103"/>
    </row>
    <row r="2229" spans="2:8" ht="15.6">
      <c r="B2229" s="102">
        <v>2253</v>
      </c>
      <c r="C2229" s="14" t="s">
        <v>1457</v>
      </c>
      <c r="D2229" s="15" t="s">
        <v>2</v>
      </c>
      <c r="E2229" s="26">
        <f t="shared" si="34"/>
        <v>19040</v>
      </c>
      <c r="F2229" s="26">
        <v>19040</v>
      </c>
      <c r="G2229" s="69"/>
      <c r="H2229" s="103"/>
    </row>
    <row r="2230" spans="2:8" ht="15.6">
      <c r="B2230" s="102">
        <v>2254</v>
      </c>
      <c r="C2230" s="14" t="s">
        <v>1458</v>
      </c>
      <c r="D2230" s="15" t="s">
        <v>2</v>
      </c>
      <c r="E2230" s="26">
        <f t="shared" si="34"/>
        <v>15026.13</v>
      </c>
      <c r="F2230" s="26">
        <v>15026.13</v>
      </c>
      <c r="G2230" s="69"/>
      <c r="H2230" s="103"/>
    </row>
    <row r="2231" spans="2:8" ht="15.6">
      <c r="B2231" s="102">
        <v>2255</v>
      </c>
      <c r="C2231" s="14" t="s">
        <v>1459</v>
      </c>
      <c r="D2231" s="15" t="s">
        <v>2</v>
      </c>
      <c r="E2231" s="26">
        <f t="shared" si="34"/>
        <v>18413.7</v>
      </c>
      <c r="F2231" s="26">
        <v>18413.7</v>
      </c>
      <c r="G2231" s="69"/>
      <c r="H2231" s="103"/>
    </row>
    <row r="2232" spans="2:8" ht="15.6">
      <c r="B2232" s="102">
        <v>2256</v>
      </c>
      <c r="C2232" s="14" t="s">
        <v>1460</v>
      </c>
      <c r="D2232" s="15" t="s">
        <v>283</v>
      </c>
      <c r="E2232" s="26">
        <f t="shared" si="34"/>
        <v>17765.509999999998</v>
      </c>
      <c r="F2232" s="26">
        <v>17765.509999999998</v>
      </c>
      <c r="G2232" s="69"/>
      <c r="H2232" s="103"/>
    </row>
    <row r="2233" spans="2:8" ht="15.6">
      <c r="B2233" s="102">
        <v>2257</v>
      </c>
      <c r="C2233" s="14" t="s">
        <v>1461</v>
      </c>
      <c r="D2233" s="15" t="s">
        <v>283</v>
      </c>
      <c r="E2233" s="26">
        <f t="shared" si="34"/>
        <v>17845.240000000002</v>
      </c>
      <c r="F2233" s="26">
        <v>17845.240000000002</v>
      </c>
      <c r="G2233" s="69"/>
      <c r="H2233" s="103"/>
    </row>
    <row r="2234" spans="2:8" ht="15.6">
      <c r="B2234" s="102">
        <v>2258</v>
      </c>
      <c r="C2234" s="14" t="s">
        <v>1462</v>
      </c>
      <c r="D2234" s="15" t="s">
        <v>283</v>
      </c>
      <c r="E2234" s="26">
        <f t="shared" si="34"/>
        <v>17683.400000000001</v>
      </c>
      <c r="F2234" s="26">
        <v>17683.400000000001</v>
      </c>
      <c r="G2234" s="69"/>
      <c r="H2234" s="103"/>
    </row>
    <row r="2235" spans="2:8" ht="15.6">
      <c r="B2235" s="102">
        <v>2259</v>
      </c>
      <c r="C2235" s="14" t="s">
        <v>1449</v>
      </c>
      <c r="D2235" s="15" t="s">
        <v>283</v>
      </c>
      <c r="E2235" s="26">
        <f t="shared" si="34"/>
        <v>19523.14</v>
      </c>
      <c r="F2235" s="26">
        <v>19523.14</v>
      </c>
      <c r="G2235" s="69"/>
      <c r="H2235" s="103"/>
    </row>
    <row r="2236" spans="2:8" ht="15.6">
      <c r="B2236" s="102">
        <v>2260</v>
      </c>
      <c r="C2236" s="14" t="s">
        <v>1450</v>
      </c>
      <c r="D2236" s="15" t="s">
        <v>213</v>
      </c>
      <c r="E2236" s="26">
        <f t="shared" si="34"/>
        <v>63665</v>
      </c>
      <c r="F2236" s="26">
        <v>63665</v>
      </c>
      <c r="G2236" s="69"/>
      <c r="H2236" s="103"/>
    </row>
    <row r="2237" spans="2:8" ht="15.6">
      <c r="B2237" s="102">
        <v>2261</v>
      </c>
      <c r="C2237" s="14" t="s">
        <v>1451</v>
      </c>
      <c r="D2237" s="15" t="s">
        <v>283</v>
      </c>
      <c r="E2237" s="26">
        <f t="shared" si="34"/>
        <v>22018.57</v>
      </c>
      <c r="F2237" s="26">
        <v>22018.57</v>
      </c>
      <c r="G2237" s="69"/>
      <c r="H2237" s="103"/>
    </row>
    <row r="2238" spans="2:8" ht="15.6">
      <c r="B2238" s="102">
        <v>2262</v>
      </c>
      <c r="C2238" s="5" t="s">
        <v>3266</v>
      </c>
      <c r="D2238" s="4" t="s">
        <v>5</v>
      </c>
      <c r="E2238" s="26">
        <f t="shared" si="34"/>
        <v>16385</v>
      </c>
      <c r="F2238" s="6"/>
      <c r="G2238" s="103"/>
      <c r="H2238" s="6">
        <v>16385</v>
      </c>
    </row>
    <row r="2239" spans="2:8" ht="15.6">
      <c r="B2239" s="102">
        <v>2263</v>
      </c>
      <c r="C2239" s="5" t="s">
        <v>3264</v>
      </c>
      <c r="D2239" s="4" t="s">
        <v>5</v>
      </c>
      <c r="E2239" s="26">
        <f t="shared" si="34"/>
        <v>24300</v>
      </c>
      <c r="F2239" s="6"/>
      <c r="G2239" s="103"/>
      <c r="H2239" s="6">
        <v>24300</v>
      </c>
    </row>
    <row r="2240" spans="2:8" ht="15.6">
      <c r="B2240" s="102">
        <v>2264</v>
      </c>
      <c r="C2240" s="14" t="s">
        <v>1452</v>
      </c>
      <c r="D2240" s="15" t="s">
        <v>283</v>
      </c>
      <c r="E2240" s="26">
        <f t="shared" si="34"/>
        <v>34977.67</v>
      </c>
      <c r="F2240" s="26">
        <v>34977.67</v>
      </c>
      <c r="G2240" s="69"/>
      <c r="H2240" s="103"/>
    </row>
    <row r="2241" spans="2:8" ht="15.6">
      <c r="B2241" s="102">
        <v>2265</v>
      </c>
      <c r="C2241" s="14" t="s">
        <v>1453</v>
      </c>
      <c r="D2241" s="15" t="s">
        <v>283</v>
      </c>
      <c r="E2241" s="26">
        <f t="shared" si="34"/>
        <v>17076.5</v>
      </c>
      <c r="F2241" s="26">
        <v>17076.5</v>
      </c>
      <c r="G2241" s="69"/>
      <c r="H2241" s="103"/>
    </row>
    <row r="2242" spans="2:8" ht="15.6">
      <c r="B2242" s="102">
        <v>2266</v>
      </c>
      <c r="C2242" s="14" t="s">
        <v>1454</v>
      </c>
      <c r="D2242" s="15" t="s">
        <v>283</v>
      </c>
      <c r="E2242" s="26">
        <f t="shared" si="34"/>
        <v>19832.54</v>
      </c>
      <c r="F2242" s="26">
        <v>19832.54</v>
      </c>
      <c r="G2242" s="69"/>
      <c r="H2242" s="103"/>
    </row>
    <row r="2243" spans="2:8" ht="15.6">
      <c r="B2243" s="102">
        <v>2267</v>
      </c>
      <c r="C2243" s="14" t="s">
        <v>1455</v>
      </c>
      <c r="D2243" s="15" t="s">
        <v>283</v>
      </c>
      <c r="E2243" s="26">
        <f t="shared" si="34"/>
        <v>13962.27</v>
      </c>
      <c r="F2243" s="26">
        <v>13962.27</v>
      </c>
      <c r="G2243" s="69"/>
      <c r="H2243" s="103"/>
    </row>
    <row r="2244" spans="2:8" ht="15.6">
      <c r="B2244" s="102">
        <v>2268</v>
      </c>
      <c r="C2244" s="14" t="s">
        <v>1463</v>
      </c>
      <c r="D2244" s="15" t="s">
        <v>213</v>
      </c>
      <c r="E2244" s="26">
        <f t="shared" si="34"/>
        <v>108647</v>
      </c>
      <c r="F2244" s="26">
        <v>108647</v>
      </c>
      <c r="G2244" s="69"/>
      <c r="H2244" s="103"/>
    </row>
    <row r="2245" spans="2:8" ht="15.6">
      <c r="B2245" s="102">
        <v>2269</v>
      </c>
      <c r="C2245" s="14" t="s">
        <v>1464</v>
      </c>
      <c r="D2245" s="15" t="s">
        <v>213</v>
      </c>
      <c r="E2245" s="26">
        <f t="shared" si="34"/>
        <v>368421.62</v>
      </c>
      <c r="F2245" s="26">
        <v>368421.62</v>
      </c>
      <c r="G2245" s="69"/>
      <c r="H2245" s="103"/>
    </row>
    <row r="2246" spans="2:8" ht="15.6">
      <c r="B2246" s="102">
        <v>2270</v>
      </c>
      <c r="C2246" s="14" t="s">
        <v>1465</v>
      </c>
      <c r="D2246" s="15" t="s">
        <v>213</v>
      </c>
      <c r="E2246" s="26">
        <f t="shared" si="34"/>
        <v>39865</v>
      </c>
      <c r="F2246" s="26">
        <v>39865</v>
      </c>
      <c r="G2246" s="69"/>
      <c r="H2246" s="103"/>
    </row>
    <row r="2247" spans="2:8" ht="15.6">
      <c r="B2247" s="102">
        <v>2271</v>
      </c>
      <c r="C2247" s="14" t="s">
        <v>2386</v>
      </c>
      <c r="D2247" s="15" t="s">
        <v>213</v>
      </c>
      <c r="E2247" s="26">
        <f t="shared" si="34"/>
        <v>883107.33</v>
      </c>
      <c r="F2247" s="26">
        <v>883107.33</v>
      </c>
      <c r="G2247" s="69"/>
      <c r="H2247" s="103"/>
    </row>
    <row r="2248" spans="2:8" ht="15.6">
      <c r="B2248" s="102">
        <v>2272</v>
      </c>
      <c r="C2248" s="14" t="s">
        <v>2387</v>
      </c>
      <c r="D2248" s="15" t="s">
        <v>213</v>
      </c>
      <c r="E2248" s="26">
        <f t="shared" si="34"/>
        <v>558701.43000000005</v>
      </c>
      <c r="F2248" s="26">
        <v>558701.43000000005</v>
      </c>
      <c r="G2248" s="69"/>
      <c r="H2248" s="103"/>
    </row>
    <row r="2249" spans="2:8" ht="15.6">
      <c r="B2249" s="102">
        <v>2273</v>
      </c>
      <c r="C2249" s="14" t="s">
        <v>1466</v>
      </c>
      <c r="D2249" s="15" t="s">
        <v>213</v>
      </c>
      <c r="E2249" s="26">
        <f t="shared" si="34"/>
        <v>3350132.03</v>
      </c>
      <c r="F2249" s="26">
        <v>3350132.03</v>
      </c>
      <c r="G2249" s="69"/>
      <c r="H2249" s="103"/>
    </row>
    <row r="2250" spans="2:8" ht="15.6">
      <c r="B2250" s="102">
        <v>2274</v>
      </c>
      <c r="C2250" s="14" t="s">
        <v>1467</v>
      </c>
      <c r="D2250" s="15" t="s">
        <v>213</v>
      </c>
      <c r="E2250" s="26">
        <f t="shared" si="34"/>
        <v>481582.29</v>
      </c>
      <c r="F2250" s="26">
        <v>481582.29</v>
      </c>
      <c r="G2250" s="69"/>
      <c r="H2250" s="103"/>
    </row>
    <row r="2251" spans="2:8" ht="15.6">
      <c r="B2251" s="102">
        <v>2275</v>
      </c>
      <c r="C2251" s="14" t="s">
        <v>1468</v>
      </c>
      <c r="D2251" s="15" t="s">
        <v>213</v>
      </c>
      <c r="E2251" s="26">
        <f t="shared" si="34"/>
        <v>872984</v>
      </c>
      <c r="F2251" s="26">
        <v>872984</v>
      </c>
      <c r="G2251" s="69"/>
      <c r="H2251" s="103"/>
    </row>
    <row r="2252" spans="2:8" ht="15.6">
      <c r="B2252" s="102">
        <v>2276</v>
      </c>
      <c r="C2252" s="14" t="s">
        <v>1469</v>
      </c>
      <c r="D2252" s="15" t="s">
        <v>213</v>
      </c>
      <c r="E2252" s="26">
        <f t="shared" si="34"/>
        <v>218127</v>
      </c>
      <c r="F2252" s="26">
        <v>218127</v>
      </c>
      <c r="G2252" s="69"/>
      <c r="H2252" s="103"/>
    </row>
    <row r="2253" spans="2:8" ht="15.6">
      <c r="B2253" s="102">
        <v>2277</v>
      </c>
      <c r="C2253" s="14" t="s">
        <v>1470</v>
      </c>
      <c r="D2253" s="15" t="s">
        <v>213</v>
      </c>
      <c r="E2253" s="26">
        <f t="shared" ref="E2253:E2316" si="35">+AVERAGE(F2253:H2253)</f>
        <v>145037.20000000001</v>
      </c>
      <c r="F2253" s="26">
        <v>145037.20000000001</v>
      </c>
      <c r="G2253" s="69"/>
      <c r="H2253" s="103"/>
    </row>
    <row r="2254" spans="2:8" ht="15.6">
      <c r="B2254" s="102">
        <v>2278</v>
      </c>
      <c r="C2254" s="14" t="s">
        <v>1471</v>
      </c>
      <c r="D2254" s="15" t="s">
        <v>213</v>
      </c>
      <c r="E2254" s="26">
        <f t="shared" si="35"/>
        <v>81265.100000000006</v>
      </c>
      <c r="F2254" s="26">
        <v>81265.100000000006</v>
      </c>
      <c r="G2254" s="69"/>
      <c r="H2254" s="103"/>
    </row>
    <row r="2255" spans="2:8" ht="15.6">
      <c r="B2255" s="102">
        <v>2279</v>
      </c>
      <c r="C2255" s="14" t="s">
        <v>1472</v>
      </c>
      <c r="D2255" s="15" t="s">
        <v>213</v>
      </c>
      <c r="E2255" s="26">
        <f t="shared" si="35"/>
        <v>1556195.13</v>
      </c>
      <c r="F2255" s="26">
        <v>1556195.13</v>
      </c>
      <c r="G2255" s="69"/>
      <c r="H2255" s="103"/>
    </row>
    <row r="2256" spans="2:8" ht="15.6">
      <c r="B2256" s="102">
        <v>2280</v>
      </c>
      <c r="C2256" s="14" t="s">
        <v>1474</v>
      </c>
      <c r="D2256" s="15" t="s">
        <v>213</v>
      </c>
      <c r="E2256" s="26">
        <f t="shared" si="35"/>
        <v>800.87</v>
      </c>
      <c r="F2256" s="26">
        <v>800.87</v>
      </c>
      <c r="G2256" s="69"/>
      <c r="H2256" s="103"/>
    </row>
    <row r="2257" spans="2:8" ht="15.6">
      <c r="B2257" s="102">
        <v>2281</v>
      </c>
      <c r="C2257" s="14" t="s">
        <v>1475</v>
      </c>
      <c r="D2257" s="15" t="s">
        <v>213</v>
      </c>
      <c r="E2257" s="26">
        <f t="shared" si="35"/>
        <v>1176.9100000000001</v>
      </c>
      <c r="F2257" s="26">
        <v>1176.9100000000001</v>
      </c>
      <c r="G2257" s="69"/>
      <c r="H2257" s="103"/>
    </row>
    <row r="2258" spans="2:8" ht="15.6">
      <c r="B2258" s="102">
        <v>2282</v>
      </c>
      <c r="C2258" s="14" t="s">
        <v>1473</v>
      </c>
      <c r="D2258" s="15" t="s">
        <v>213</v>
      </c>
      <c r="E2258" s="26">
        <f t="shared" si="35"/>
        <v>589.04999999999995</v>
      </c>
      <c r="F2258" s="26">
        <v>589.04999999999995</v>
      </c>
      <c r="G2258" s="69"/>
      <c r="H2258" s="103"/>
    </row>
    <row r="2259" spans="2:8" ht="46.8">
      <c r="B2259" s="102">
        <v>2283</v>
      </c>
      <c r="C2259" s="109" t="s">
        <v>3340</v>
      </c>
      <c r="D2259" s="110" t="s">
        <v>213</v>
      </c>
      <c r="E2259" s="26">
        <f t="shared" si="35"/>
        <v>72900</v>
      </c>
      <c r="F2259" s="108"/>
      <c r="G2259" s="107"/>
      <c r="H2259" s="108">
        <v>72900</v>
      </c>
    </row>
    <row r="2260" spans="2:8" ht="15.6">
      <c r="B2260" s="102">
        <v>2284</v>
      </c>
      <c r="C2260" s="5" t="s">
        <v>3023</v>
      </c>
      <c r="D2260" s="4" t="s">
        <v>213</v>
      </c>
      <c r="E2260" s="26">
        <f t="shared" si="35"/>
        <v>1900</v>
      </c>
      <c r="F2260" s="6"/>
      <c r="G2260" s="6">
        <v>1900</v>
      </c>
      <c r="H2260" s="103"/>
    </row>
    <row r="2261" spans="2:8" ht="15.6">
      <c r="B2261" s="102">
        <v>2285</v>
      </c>
      <c r="C2261" s="5" t="s">
        <v>3027</v>
      </c>
      <c r="D2261" s="4" t="s">
        <v>213</v>
      </c>
      <c r="E2261" s="26">
        <f t="shared" si="35"/>
        <v>3500</v>
      </c>
      <c r="F2261" s="6"/>
      <c r="G2261" s="6">
        <v>3500</v>
      </c>
      <c r="H2261" s="103"/>
    </row>
    <row r="2262" spans="2:8" ht="15.6">
      <c r="B2262" s="102">
        <v>2286</v>
      </c>
      <c r="C2262" s="14" t="s">
        <v>1477</v>
      </c>
      <c r="D2262" s="15" t="s">
        <v>213</v>
      </c>
      <c r="E2262" s="26">
        <f t="shared" si="35"/>
        <v>6426</v>
      </c>
      <c r="F2262" s="26">
        <v>6426</v>
      </c>
      <c r="G2262" s="69"/>
      <c r="H2262" s="103"/>
    </row>
    <row r="2263" spans="2:8" ht="15.6">
      <c r="B2263" s="102">
        <v>2287</v>
      </c>
      <c r="C2263" s="14" t="s">
        <v>1476</v>
      </c>
      <c r="D2263" s="15" t="s">
        <v>213</v>
      </c>
      <c r="E2263" s="26">
        <f t="shared" si="35"/>
        <v>3641.4</v>
      </c>
      <c r="F2263" s="26">
        <v>3641.4</v>
      </c>
      <c r="G2263" s="69"/>
      <c r="H2263" s="103"/>
    </row>
    <row r="2264" spans="2:8" ht="15.6">
      <c r="B2264" s="102">
        <v>2288</v>
      </c>
      <c r="C2264" s="14" t="s">
        <v>1478</v>
      </c>
      <c r="D2264" s="15" t="s">
        <v>213</v>
      </c>
      <c r="E2264" s="26">
        <f t="shared" si="35"/>
        <v>2023</v>
      </c>
      <c r="F2264" s="26">
        <v>2023</v>
      </c>
      <c r="G2264" s="69"/>
      <c r="H2264" s="103"/>
    </row>
    <row r="2265" spans="2:8" ht="15.6">
      <c r="B2265" s="102">
        <v>2289</v>
      </c>
      <c r="C2265" s="14" t="s">
        <v>1479</v>
      </c>
      <c r="D2265" s="15" t="s">
        <v>213</v>
      </c>
      <c r="E2265" s="26">
        <f t="shared" si="35"/>
        <v>10829</v>
      </c>
      <c r="F2265" s="26">
        <v>10829</v>
      </c>
      <c r="G2265" s="69"/>
      <c r="H2265" s="103"/>
    </row>
    <row r="2266" spans="2:8" ht="15.6">
      <c r="B2266" s="102">
        <v>2290</v>
      </c>
      <c r="C2266" s="14" t="s">
        <v>1480</v>
      </c>
      <c r="D2266" s="15" t="s">
        <v>213</v>
      </c>
      <c r="E2266" s="26">
        <f t="shared" si="35"/>
        <v>31806.32</v>
      </c>
      <c r="F2266" s="26">
        <v>31806.32</v>
      </c>
      <c r="G2266" s="69"/>
      <c r="H2266" s="103"/>
    </row>
    <row r="2267" spans="2:8" ht="15.6">
      <c r="B2267" s="102">
        <v>2291</v>
      </c>
      <c r="C2267" s="14" t="s">
        <v>1481</v>
      </c>
      <c r="D2267" s="15" t="s">
        <v>213</v>
      </c>
      <c r="E2267" s="26">
        <f t="shared" si="35"/>
        <v>2975</v>
      </c>
      <c r="F2267" s="26">
        <v>2975</v>
      </c>
      <c r="G2267" s="69"/>
      <c r="H2267" s="103"/>
    </row>
    <row r="2268" spans="2:8" ht="15.6">
      <c r="B2268" s="102">
        <v>2292</v>
      </c>
      <c r="C2268" s="14" t="s">
        <v>1482</v>
      </c>
      <c r="D2268" s="15" t="s">
        <v>213</v>
      </c>
      <c r="E2268" s="26">
        <f t="shared" si="35"/>
        <v>40936</v>
      </c>
      <c r="F2268" s="26">
        <v>40936</v>
      </c>
      <c r="G2268" s="69"/>
      <c r="H2268" s="103"/>
    </row>
    <row r="2269" spans="2:8" ht="15.6">
      <c r="B2269" s="102">
        <v>2293</v>
      </c>
      <c r="C2269" s="14" t="s">
        <v>1484</v>
      </c>
      <c r="D2269" s="15" t="s">
        <v>213</v>
      </c>
      <c r="E2269" s="26">
        <f t="shared" si="35"/>
        <v>5735.8</v>
      </c>
      <c r="F2269" s="26">
        <v>5735.8</v>
      </c>
      <c r="G2269" s="69"/>
      <c r="H2269" s="103"/>
    </row>
    <row r="2270" spans="2:8" ht="15.6">
      <c r="B2270" s="102">
        <v>2294</v>
      </c>
      <c r="C2270" s="14" t="s">
        <v>1485</v>
      </c>
      <c r="D2270" s="15" t="s">
        <v>213</v>
      </c>
      <c r="E2270" s="26">
        <f t="shared" si="35"/>
        <v>2951.2</v>
      </c>
      <c r="F2270" s="26">
        <v>2951.2</v>
      </c>
      <c r="G2270" s="69"/>
      <c r="H2270" s="103"/>
    </row>
    <row r="2271" spans="2:8" ht="15.6">
      <c r="B2271" s="102">
        <v>2295</v>
      </c>
      <c r="C2271" s="14" t="s">
        <v>1483</v>
      </c>
      <c r="D2271" s="15" t="s">
        <v>213</v>
      </c>
      <c r="E2271" s="26">
        <f t="shared" si="35"/>
        <v>2860.76</v>
      </c>
      <c r="F2271" s="26">
        <v>2860.76</v>
      </c>
      <c r="G2271" s="69"/>
      <c r="H2271" s="103"/>
    </row>
    <row r="2272" spans="2:8" ht="15.6">
      <c r="B2272" s="102">
        <v>2296</v>
      </c>
      <c r="C2272" s="14" t="s">
        <v>1486</v>
      </c>
      <c r="D2272" s="15" t="s">
        <v>213</v>
      </c>
      <c r="E2272" s="26">
        <f t="shared" si="35"/>
        <v>1523.2</v>
      </c>
      <c r="F2272" s="26">
        <v>1523.2</v>
      </c>
      <c r="G2272" s="69"/>
      <c r="H2272" s="103"/>
    </row>
    <row r="2273" spans="2:8" ht="15.6">
      <c r="B2273" s="102">
        <v>2297</v>
      </c>
      <c r="C2273" s="14" t="s">
        <v>1487</v>
      </c>
      <c r="D2273" s="15" t="s">
        <v>213</v>
      </c>
      <c r="E2273" s="26">
        <f t="shared" si="35"/>
        <v>7505.33</v>
      </c>
      <c r="F2273" s="26">
        <v>7505.33</v>
      </c>
      <c r="G2273" s="69"/>
      <c r="H2273" s="103"/>
    </row>
    <row r="2274" spans="2:8" ht="15.6">
      <c r="B2274" s="102">
        <v>2298</v>
      </c>
      <c r="C2274" s="14" t="s">
        <v>1488</v>
      </c>
      <c r="D2274" s="15" t="s">
        <v>213</v>
      </c>
      <c r="E2274" s="26">
        <f t="shared" si="35"/>
        <v>25704</v>
      </c>
      <c r="F2274" s="26">
        <v>25704</v>
      </c>
      <c r="G2274" s="69"/>
      <c r="H2274" s="103"/>
    </row>
    <row r="2275" spans="2:8" ht="15.6">
      <c r="B2275" s="102">
        <v>2299</v>
      </c>
      <c r="C2275" s="14" t="s">
        <v>1489</v>
      </c>
      <c r="D2275" s="15" t="s">
        <v>213</v>
      </c>
      <c r="E2275" s="26">
        <f t="shared" si="35"/>
        <v>2201.5</v>
      </c>
      <c r="F2275" s="26">
        <v>2201.5</v>
      </c>
      <c r="G2275" s="69"/>
      <c r="H2275" s="103"/>
    </row>
    <row r="2276" spans="2:8" ht="15.6">
      <c r="B2276" s="102">
        <v>2300</v>
      </c>
      <c r="C2276" s="5" t="s">
        <v>3065</v>
      </c>
      <c r="D2276" s="4" t="s">
        <v>6</v>
      </c>
      <c r="E2276" s="26">
        <f t="shared" si="35"/>
        <v>2900</v>
      </c>
      <c r="F2276" s="6"/>
      <c r="G2276" s="103"/>
      <c r="H2276" s="6">
        <v>2900</v>
      </c>
    </row>
    <row r="2277" spans="2:8" ht="15.6">
      <c r="B2277" s="102">
        <v>2301</v>
      </c>
      <c r="C2277" s="5" t="s">
        <v>3065</v>
      </c>
      <c r="D2277" s="4" t="s">
        <v>213</v>
      </c>
      <c r="E2277" s="26">
        <f t="shared" si="35"/>
        <v>5850</v>
      </c>
      <c r="F2277" s="6"/>
      <c r="G2277" s="103">
        <v>5850</v>
      </c>
      <c r="H2277" s="103"/>
    </row>
    <row r="2278" spans="2:8" ht="15.6">
      <c r="B2278" s="102">
        <v>2302</v>
      </c>
      <c r="C2278" s="14" t="s">
        <v>1490</v>
      </c>
      <c r="D2278" s="15" t="s">
        <v>213</v>
      </c>
      <c r="E2278" s="26">
        <f t="shared" si="35"/>
        <v>8409.73</v>
      </c>
      <c r="F2278" s="26">
        <v>8409.73</v>
      </c>
      <c r="G2278" s="69"/>
      <c r="H2278" s="103"/>
    </row>
    <row r="2279" spans="2:8" ht="15.6">
      <c r="B2279" s="102">
        <v>2303</v>
      </c>
      <c r="C2279" s="14" t="s">
        <v>1491</v>
      </c>
      <c r="D2279" s="15" t="s">
        <v>213</v>
      </c>
      <c r="E2279" s="26">
        <f t="shared" si="35"/>
        <v>4188.8</v>
      </c>
      <c r="F2279" s="26">
        <v>4188.8</v>
      </c>
      <c r="G2279" s="69"/>
      <c r="H2279" s="103"/>
    </row>
    <row r="2280" spans="2:8" ht="15.6">
      <c r="B2280" s="102">
        <v>2304</v>
      </c>
      <c r="C2280" s="14" t="s">
        <v>1492</v>
      </c>
      <c r="D2280" s="15" t="s">
        <v>213</v>
      </c>
      <c r="E2280" s="26">
        <f t="shared" si="35"/>
        <v>345.1</v>
      </c>
      <c r="F2280" s="26">
        <v>345.1</v>
      </c>
      <c r="G2280" s="69"/>
      <c r="H2280" s="103"/>
    </row>
    <row r="2281" spans="2:8" ht="15.6">
      <c r="B2281" s="102">
        <v>2305</v>
      </c>
      <c r="C2281" s="14" t="s">
        <v>2114</v>
      </c>
      <c r="D2281" s="15" t="s">
        <v>213</v>
      </c>
      <c r="E2281" s="26">
        <f t="shared" si="35"/>
        <v>1140.02</v>
      </c>
      <c r="F2281" s="26">
        <v>1140.02</v>
      </c>
      <c r="G2281" s="69"/>
      <c r="H2281" s="103"/>
    </row>
    <row r="2282" spans="2:8" ht="15.6">
      <c r="B2282" s="102">
        <v>2306</v>
      </c>
      <c r="C2282" s="14" t="s">
        <v>2237</v>
      </c>
      <c r="D2282" s="15" t="s">
        <v>213</v>
      </c>
      <c r="E2282" s="26">
        <f t="shared" si="35"/>
        <v>982.94</v>
      </c>
      <c r="F2282" s="26">
        <v>982.94</v>
      </c>
      <c r="G2282" s="69"/>
      <c r="H2282" s="103"/>
    </row>
    <row r="2283" spans="2:8" ht="15.6">
      <c r="B2283" s="102">
        <v>2307</v>
      </c>
      <c r="C2283" s="14" t="s">
        <v>1493</v>
      </c>
      <c r="D2283" s="15" t="s">
        <v>213</v>
      </c>
      <c r="E2283" s="26">
        <f t="shared" si="35"/>
        <v>606.9</v>
      </c>
      <c r="F2283" s="26">
        <v>606.9</v>
      </c>
      <c r="G2283" s="69"/>
      <c r="H2283" s="103"/>
    </row>
    <row r="2284" spans="2:8" ht="15.6">
      <c r="B2284" s="102">
        <v>2308</v>
      </c>
      <c r="C2284" s="14" t="s">
        <v>2115</v>
      </c>
      <c r="D2284" s="15" t="s">
        <v>213</v>
      </c>
      <c r="E2284" s="26">
        <f t="shared" si="35"/>
        <v>1492.26</v>
      </c>
      <c r="F2284" s="26">
        <v>1492.26</v>
      </c>
      <c r="G2284" s="69"/>
      <c r="H2284" s="103"/>
    </row>
    <row r="2285" spans="2:8" ht="15.6">
      <c r="B2285" s="102">
        <v>2309</v>
      </c>
      <c r="C2285" s="14" t="s">
        <v>2115</v>
      </c>
      <c r="D2285" s="15" t="s">
        <v>213</v>
      </c>
      <c r="E2285" s="26">
        <f t="shared" si="35"/>
        <v>1291.1500000000001</v>
      </c>
      <c r="F2285" s="26">
        <v>1291.1500000000001</v>
      </c>
      <c r="G2285" s="69"/>
      <c r="H2285" s="103"/>
    </row>
    <row r="2286" spans="2:8" ht="15.6">
      <c r="B2286" s="102">
        <v>2310</v>
      </c>
      <c r="C2286" s="14" t="s">
        <v>2238</v>
      </c>
      <c r="D2286" s="15" t="s">
        <v>213</v>
      </c>
      <c r="E2286" s="26">
        <f t="shared" si="35"/>
        <v>1894.48</v>
      </c>
      <c r="F2286" s="26">
        <v>1894.48</v>
      </c>
      <c r="G2286" s="69"/>
      <c r="H2286" s="103"/>
    </row>
    <row r="2287" spans="2:8" ht="15.6">
      <c r="B2287" s="102">
        <v>2311</v>
      </c>
      <c r="C2287" s="14" t="s">
        <v>2238</v>
      </c>
      <c r="D2287" s="15" t="s">
        <v>213</v>
      </c>
      <c r="E2287" s="26">
        <f t="shared" si="35"/>
        <v>1799.28</v>
      </c>
      <c r="F2287" s="26">
        <v>1799.28</v>
      </c>
      <c r="G2287" s="69"/>
      <c r="H2287" s="103"/>
    </row>
    <row r="2288" spans="2:8" ht="15.6">
      <c r="B2288" s="102">
        <v>2312</v>
      </c>
      <c r="C2288" s="14" t="s">
        <v>1494</v>
      </c>
      <c r="D2288" s="15" t="s">
        <v>213</v>
      </c>
      <c r="E2288" s="26">
        <f t="shared" si="35"/>
        <v>963.9</v>
      </c>
      <c r="F2288" s="26">
        <v>963.9</v>
      </c>
      <c r="G2288" s="69"/>
      <c r="H2288" s="103"/>
    </row>
    <row r="2289" spans="2:8" ht="15.6">
      <c r="B2289" s="102">
        <v>2313</v>
      </c>
      <c r="C2289" s="14" t="s">
        <v>2116</v>
      </c>
      <c r="D2289" s="15" t="s">
        <v>213</v>
      </c>
      <c r="E2289" s="26">
        <f t="shared" si="35"/>
        <v>3760.4</v>
      </c>
      <c r="F2289" s="26">
        <v>3760.4</v>
      </c>
      <c r="G2289" s="69"/>
      <c r="H2289" s="103"/>
    </row>
    <row r="2290" spans="2:8" ht="15.6">
      <c r="B2290" s="102">
        <v>2314</v>
      </c>
      <c r="C2290" s="14" t="s">
        <v>2116</v>
      </c>
      <c r="D2290" s="15" t="s">
        <v>213</v>
      </c>
      <c r="E2290" s="26">
        <f t="shared" si="35"/>
        <v>3229.66</v>
      </c>
      <c r="F2290" s="26">
        <v>3229.66</v>
      </c>
      <c r="G2290" s="69"/>
      <c r="H2290" s="103"/>
    </row>
    <row r="2291" spans="2:8" ht="15.6">
      <c r="B2291" s="102">
        <v>2315</v>
      </c>
      <c r="C2291" s="14" t="s">
        <v>2239</v>
      </c>
      <c r="D2291" s="15" t="s">
        <v>213</v>
      </c>
      <c r="E2291" s="26">
        <f t="shared" si="35"/>
        <v>16915.849999999999</v>
      </c>
      <c r="F2291" s="26">
        <v>16915.849999999999</v>
      </c>
      <c r="G2291" s="69"/>
      <c r="H2291" s="103"/>
    </row>
    <row r="2292" spans="2:8" ht="15.6">
      <c r="B2292" s="102">
        <v>2316</v>
      </c>
      <c r="C2292" s="14" t="s">
        <v>2239</v>
      </c>
      <c r="D2292" s="15" t="s">
        <v>213</v>
      </c>
      <c r="E2292" s="26">
        <f t="shared" si="35"/>
        <v>19251.82</v>
      </c>
      <c r="F2292" s="26">
        <v>19251.82</v>
      </c>
      <c r="G2292" s="69"/>
      <c r="H2292" s="103"/>
    </row>
    <row r="2293" spans="2:8" ht="15.6">
      <c r="B2293" s="102">
        <v>2317</v>
      </c>
      <c r="C2293" s="14" t="s">
        <v>2118</v>
      </c>
      <c r="D2293" s="15" t="s">
        <v>213</v>
      </c>
      <c r="E2293" s="26">
        <f t="shared" si="35"/>
        <v>5974.99</v>
      </c>
      <c r="F2293" s="26">
        <v>5974.99</v>
      </c>
      <c r="G2293" s="69"/>
      <c r="H2293" s="103"/>
    </row>
    <row r="2294" spans="2:8" ht="15.6">
      <c r="B2294" s="102">
        <v>2318</v>
      </c>
      <c r="C2294" s="14" t="s">
        <v>2119</v>
      </c>
      <c r="D2294" s="15" t="s">
        <v>213</v>
      </c>
      <c r="E2294" s="26">
        <f t="shared" si="35"/>
        <v>4514.8599999999997</v>
      </c>
      <c r="F2294" s="26">
        <v>4514.8599999999997</v>
      </c>
      <c r="G2294" s="69"/>
      <c r="H2294" s="103"/>
    </row>
    <row r="2295" spans="2:8" ht="15.6">
      <c r="B2295" s="102">
        <v>2319</v>
      </c>
      <c r="C2295" s="14" t="s">
        <v>2117</v>
      </c>
      <c r="D2295" s="15" t="s">
        <v>213</v>
      </c>
      <c r="E2295" s="26">
        <f t="shared" si="35"/>
        <v>2551.36</v>
      </c>
      <c r="F2295" s="26">
        <v>2551.36</v>
      </c>
      <c r="G2295" s="69"/>
      <c r="H2295" s="103"/>
    </row>
    <row r="2296" spans="2:8" ht="15.6">
      <c r="B2296" s="102">
        <v>2320</v>
      </c>
      <c r="C2296" s="14" t="s">
        <v>2120</v>
      </c>
      <c r="D2296" s="15" t="s">
        <v>213</v>
      </c>
      <c r="E2296" s="26">
        <f t="shared" si="35"/>
        <v>611.66</v>
      </c>
      <c r="F2296" s="26">
        <v>611.66</v>
      </c>
      <c r="G2296" s="69"/>
      <c r="H2296" s="103"/>
    </row>
    <row r="2297" spans="2:8" ht="15.6">
      <c r="B2297" s="102">
        <v>2321</v>
      </c>
      <c r="C2297" s="14" t="s">
        <v>2388</v>
      </c>
      <c r="D2297" s="15" t="s">
        <v>213</v>
      </c>
      <c r="E2297" s="26">
        <f t="shared" si="35"/>
        <v>22513.61</v>
      </c>
      <c r="F2297" s="26">
        <v>22513.61</v>
      </c>
      <c r="G2297" s="69"/>
      <c r="H2297" s="103"/>
    </row>
    <row r="2298" spans="2:8" ht="15.6">
      <c r="B2298" s="102">
        <v>2322</v>
      </c>
      <c r="C2298" s="14" t="s">
        <v>2121</v>
      </c>
      <c r="D2298" s="15" t="s">
        <v>213</v>
      </c>
      <c r="E2298" s="26">
        <f t="shared" si="35"/>
        <v>9769.9</v>
      </c>
      <c r="F2298" s="26">
        <v>9769.9</v>
      </c>
      <c r="G2298" s="69"/>
      <c r="H2298" s="103"/>
    </row>
    <row r="2299" spans="2:8" ht="15.6">
      <c r="B2299" s="102">
        <v>2323</v>
      </c>
      <c r="C2299" s="14" t="s">
        <v>2122</v>
      </c>
      <c r="D2299" s="15" t="s">
        <v>213</v>
      </c>
      <c r="E2299" s="26">
        <f t="shared" si="35"/>
        <v>35841.61</v>
      </c>
      <c r="F2299" s="26">
        <v>35841.61</v>
      </c>
      <c r="G2299" s="69"/>
      <c r="H2299" s="103"/>
    </row>
    <row r="2300" spans="2:8" ht="15.6">
      <c r="B2300" s="102">
        <v>2324</v>
      </c>
      <c r="C2300" s="14" t="s">
        <v>2123</v>
      </c>
      <c r="D2300" s="15" t="s">
        <v>213</v>
      </c>
      <c r="E2300" s="26">
        <f t="shared" si="35"/>
        <v>1793.33</v>
      </c>
      <c r="F2300" s="26">
        <v>1793.33</v>
      </c>
      <c r="G2300" s="69"/>
      <c r="H2300" s="103"/>
    </row>
    <row r="2301" spans="2:8" ht="15.6">
      <c r="B2301" s="102">
        <v>2325</v>
      </c>
      <c r="C2301" s="14" t="s">
        <v>2124</v>
      </c>
      <c r="D2301" s="15" t="s">
        <v>213</v>
      </c>
      <c r="E2301" s="26">
        <f t="shared" si="35"/>
        <v>66173.52</v>
      </c>
      <c r="F2301" s="26">
        <v>66173.52</v>
      </c>
      <c r="G2301" s="69"/>
      <c r="H2301" s="103"/>
    </row>
    <row r="2302" spans="2:8" ht="15.6">
      <c r="B2302" s="102">
        <v>2326</v>
      </c>
      <c r="C2302" s="14" t="s">
        <v>2125</v>
      </c>
      <c r="D2302" s="15" t="s">
        <v>213</v>
      </c>
      <c r="E2302" s="26">
        <f t="shared" si="35"/>
        <v>1826.65</v>
      </c>
      <c r="F2302" s="26">
        <v>1826.65</v>
      </c>
      <c r="G2302" s="69"/>
      <c r="H2302" s="103"/>
    </row>
    <row r="2303" spans="2:8" ht="15.6">
      <c r="B2303" s="102">
        <v>2327</v>
      </c>
      <c r="C2303" s="14" t="s">
        <v>2389</v>
      </c>
      <c r="D2303" s="15" t="s">
        <v>213</v>
      </c>
      <c r="E2303" s="26">
        <f t="shared" si="35"/>
        <v>6605.69</v>
      </c>
      <c r="F2303" s="26">
        <v>6605.69</v>
      </c>
      <c r="G2303" s="69"/>
      <c r="H2303" s="103"/>
    </row>
    <row r="2304" spans="2:8" ht="15.6">
      <c r="B2304" s="102">
        <v>2328</v>
      </c>
      <c r="C2304" s="14" t="s">
        <v>2126</v>
      </c>
      <c r="D2304" s="15" t="s">
        <v>213</v>
      </c>
      <c r="E2304" s="26">
        <f t="shared" si="35"/>
        <v>1826.65</v>
      </c>
      <c r="F2304" s="26">
        <v>1826.65</v>
      </c>
      <c r="G2304" s="69"/>
      <c r="H2304" s="103"/>
    </row>
    <row r="2305" spans="2:8" ht="15.6">
      <c r="B2305" s="102">
        <v>2329</v>
      </c>
      <c r="C2305" s="14" t="s">
        <v>2127</v>
      </c>
      <c r="D2305" s="15" t="s">
        <v>213</v>
      </c>
      <c r="E2305" s="26">
        <f t="shared" si="35"/>
        <v>1500.59</v>
      </c>
      <c r="F2305" s="26">
        <v>1500.59</v>
      </c>
      <c r="G2305" s="69"/>
      <c r="H2305" s="103"/>
    </row>
    <row r="2306" spans="2:8" ht="15.6">
      <c r="B2306" s="102">
        <v>2330</v>
      </c>
      <c r="C2306" s="14" t="s">
        <v>2128</v>
      </c>
      <c r="D2306" s="15" t="s">
        <v>213</v>
      </c>
      <c r="E2306" s="26">
        <f t="shared" si="35"/>
        <v>4705.26</v>
      </c>
      <c r="F2306" s="26">
        <v>4705.26</v>
      </c>
      <c r="G2306" s="69"/>
      <c r="H2306" s="103"/>
    </row>
    <row r="2307" spans="2:8" ht="15.6">
      <c r="B2307" s="102">
        <v>2331</v>
      </c>
      <c r="C2307" s="14" t="s">
        <v>2129</v>
      </c>
      <c r="D2307" s="15" t="s">
        <v>213</v>
      </c>
      <c r="E2307" s="26">
        <f t="shared" si="35"/>
        <v>3614.03</v>
      </c>
      <c r="F2307" s="26">
        <v>3614.03</v>
      </c>
      <c r="G2307" s="69"/>
      <c r="H2307" s="103"/>
    </row>
    <row r="2308" spans="2:8" ht="15.6">
      <c r="B2308" s="102">
        <v>2332</v>
      </c>
      <c r="C2308" s="14" t="s">
        <v>2130</v>
      </c>
      <c r="D2308" s="15" t="s">
        <v>213</v>
      </c>
      <c r="E2308" s="26">
        <f t="shared" si="35"/>
        <v>447.44</v>
      </c>
      <c r="F2308" s="26">
        <v>447.44</v>
      </c>
      <c r="G2308" s="69"/>
      <c r="H2308" s="103"/>
    </row>
    <row r="2309" spans="2:8" ht="15.6">
      <c r="B2309" s="102">
        <v>2333</v>
      </c>
      <c r="C2309" s="14" t="s">
        <v>2131</v>
      </c>
      <c r="D2309" s="15" t="s">
        <v>213</v>
      </c>
      <c r="E2309" s="26">
        <f t="shared" si="35"/>
        <v>7476.77</v>
      </c>
      <c r="F2309" s="26">
        <v>7476.77</v>
      </c>
      <c r="G2309" s="69"/>
      <c r="H2309" s="103"/>
    </row>
    <row r="2310" spans="2:8" ht="15.6">
      <c r="B2310" s="102">
        <v>2334</v>
      </c>
      <c r="C2310" s="14" t="s">
        <v>2390</v>
      </c>
      <c r="D2310" s="15" t="s">
        <v>213</v>
      </c>
      <c r="E2310" s="26">
        <f t="shared" si="35"/>
        <v>17600.099999999999</v>
      </c>
      <c r="F2310" s="26">
        <v>17600.099999999999</v>
      </c>
      <c r="G2310" s="69"/>
      <c r="H2310" s="103"/>
    </row>
    <row r="2311" spans="2:8" ht="15.6">
      <c r="B2311" s="102">
        <v>2335</v>
      </c>
      <c r="C2311" s="14" t="s">
        <v>2391</v>
      </c>
      <c r="D2311" s="15" t="s">
        <v>213</v>
      </c>
      <c r="E2311" s="26">
        <f t="shared" si="35"/>
        <v>28606.41</v>
      </c>
      <c r="F2311" s="26">
        <v>28606.41</v>
      </c>
      <c r="G2311" s="69"/>
      <c r="H2311" s="103"/>
    </row>
    <row r="2312" spans="2:8" ht="15.6">
      <c r="B2312" s="102">
        <v>2336</v>
      </c>
      <c r="C2312" s="14" t="s">
        <v>2132</v>
      </c>
      <c r="D2312" s="15" t="s">
        <v>213</v>
      </c>
      <c r="E2312" s="26">
        <f t="shared" si="35"/>
        <v>897.26</v>
      </c>
      <c r="F2312" s="26">
        <v>897.26</v>
      </c>
      <c r="G2312" s="69"/>
      <c r="H2312" s="103"/>
    </row>
    <row r="2313" spans="2:8" ht="15.6">
      <c r="B2313" s="102">
        <v>2337</v>
      </c>
      <c r="C2313" s="14" t="s">
        <v>2392</v>
      </c>
      <c r="D2313" s="15" t="s">
        <v>213</v>
      </c>
      <c r="E2313" s="26">
        <f t="shared" si="35"/>
        <v>51975.63</v>
      </c>
      <c r="F2313" s="26">
        <v>51975.63</v>
      </c>
      <c r="G2313" s="69"/>
      <c r="H2313" s="103"/>
    </row>
    <row r="2314" spans="2:8" ht="15.6">
      <c r="B2314" s="102">
        <v>2338</v>
      </c>
      <c r="C2314" s="14" t="s">
        <v>2393</v>
      </c>
      <c r="D2314" s="15" t="s">
        <v>213</v>
      </c>
      <c r="E2314" s="26">
        <f t="shared" si="35"/>
        <v>455315.42</v>
      </c>
      <c r="F2314" s="26">
        <v>455315.42</v>
      </c>
      <c r="G2314" s="69"/>
      <c r="H2314" s="103"/>
    </row>
    <row r="2315" spans="2:8" ht="15.6">
      <c r="B2315" s="102">
        <v>2339</v>
      </c>
      <c r="C2315" s="14" t="s">
        <v>2394</v>
      </c>
      <c r="D2315" s="15" t="s">
        <v>213</v>
      </c>
      <c r="E2315" s="26">
        <f t="shared" si="35"/>
        <v>98949.69</v>
      </c>
      <c r="F2315" s="26">
        <v>98949.69</v>
      </c>
      <c r="G2315" s="69"/>
      <c r="H2315" s="103"/>
    </row>
    <row r="2316" spans="2:8" ht="15.6">
      <c r="B2316" s="102">
        <v>2340</v>
      </c>
      <c r="C2316" s="14" t="s">
        <v>2395</v>
      </c>
      <c r="D2316" s="15" t="s">
        <v>213</v>
      </c>
      <c r="E2316" s="26">
        <f t="shared" si="35"/>
        <v>64794.31</v>
      </c>
      <c r="F2316" s="26">
        <v>64794.31</v>
      </c>
      <c r="G2316" s="69"/>
      <c r="H2316" s="103"/>
    </row>
    <row r="2317" spans="2:8" ht="15.6">
      <c r="B2317" s="102">
        <v>2341</v>
      </c>
      <c r="C2317" s="14" t="s">
        <v>2396</v>
      </c>
      <c r="D2317" s="15" t="s">
        <v>213</v>
      </c>
      <c r="E2317" s="26">
        <f t="shared" ref="E2317:E2380" si="36">+AVERAGE(F2317:H2317)</f>
        <v>188476.96</v>
      </c>
      <c r="F2317" s="26">
        <v>188476.96</v>
      </c>
      <c r="G2317" s="69"/>
      <c r="H2317" s="103"/>
    </row>
    <row r="2318" spans="2:8" ht="15.6">
      <c r="B2318" s="102">
        <v>2342</v>
      </c>
      <c r="C2318" s="14" t="s">
        <v>2397</v>
      </c>
      <c r="D2318" s="15" t="s">
        <v>213</v>
      </c>
      <c r="E2318" s="26">
        <f t="shared" si="36"/>
        <v>573854.89</v>
      </c>
      <c r="F2318" s="26">
        <v>573854.89</v>
      </c>
      <c r="G2318" s="69"/>
      <c r="H2318" s="103"/>
    </row>
    <row r="2319" spans="2:8" ht="15.6">
      <c r="B2319" s="102">
        <v>2343</v>
      </c>
      <c r="C2319" s="5" t="s">
        <v>3093</v>
      </c>
      <c r="D2319" s="4" t="s">
        <v>6</v>
      </c>
      <c r="E2319" s="26">
        <f t="shared" si="36"/>
        <v>19275.62</v>
      </c>
      <c r="F2319" s="6"/>
      <c r="G2319" s="103"/>
      <c r="H2319" s="6">
        <v>19275.62</v>
      </c>
    </row>
    <row r="2320" spans="2:8" ht="15.6">
      <c r="B2320" s="102">
        <v>2344</v>
      </c>
      <c r="C2320" s="5" t="s">
        <v>3044</v>
      </c>
      <c r="D2320" s="4" t="s">
        <v>6</v>
      </c>
      <c r="E2320" s="26">
        <f t="shared" si="36"/>
        <v>38543.504999999997</v>
      </c>
      <c r="F2320" s="6"/>
      <c r="G2320" s="103"/>
      <c r="H2320" s="6">
        <v>38543.504999999997</v>
      </c>
    </row>
    <row r="2321" spans="2:8" ht="15.6">
      <c r="B2321" s="102">
        <v>2345</v>
      </c>
      <c r="C2321" s="5" t="s">
        <v>3096</v>
      </c>
      <c r="D2321" s="4" t="s">
        <v>6</v>
      </c>
      <c r="E2321" s="26">
        <f t="shared" si="36"/>
        <v>43599.100999999995</v>
      </c>
      <c r="F2321" s="6"/>
      <c r="G2321" s="103"/>
      <c r="H2321" s="6">
        <v>43599.100999999995</v>
      </c>
    </row>
    <row r="2322" spans="2:8" ht="15.6">
      <c r="B2322" s="102">
        <v>2346</v>
      </c>
      <c r="C2322" s="5" t="s">
        <v>3099</v>
      </c>
      <c r="D2322" s="4" t="s">
        <v>6</v>
      </c>
      <c r="E2322" s="26">
        <f t="shared" si="36"/>
        <v>86990.072</v>
      </c>
      <c r="F2322" s="6"/>
      <c r="G2322" s="103"/>
      <c r="H2322" s="6">
        <v>86990.072</v>
      </c>
    </row>
    <row r="2323" spans="2:8" ht="15.6">
      <c r="B2323" s="102">
        <v>2347</v>
      </c>
      <c r="C2323" s="5" t="s">
        <v>3048</v>
      </c>
      <c r="D2323" s="4" t="s">
        <v>6</v>
      </c>
      <c r="E2323" s="26">
        <f t="shared" si="36"/>
        <v>100542.624</v>
      </c>
      <c r="F2323" s="6"/>
      <c r="G2323" s="103"/>
      <c r="H2323" s="6">
        <v>100542.624</v>
      </c>
    </row>
    <row r="2324" spans="2:8" ht="15.6">
      <c r="B2324" s="102">
        <v>2348</v>
      </c>
      <c r="C2324" s="5" t="s">
        <v>3102</v>
      </c>
      <c r="D2324" s="4" t="s">
        <v>6</v>
      </c>
      <c r="E2324" s="26">
        <f t="shared" si="36"/>
        <v>151584.342</v>
      </c>
      <c r="F2324" s="6"/>
      <c r="G2324" s="103"/>
      <c r="H2324" s="6">
        <v>151584.342</v>
      </c>
    </row>
    <row r="2325" spans="2:8" ht="15.6">
      <c r="B2325" s="102">
        <v>2349</v>
      </c>
      <c r="C2325" s="14" t="s">
        <v>1497</v>
      </c>
      <c r="D2325" s="15" t="s">
        <v>213</v>
      </c>
      <c r="E2325" s="26">
        <f t="shared" si="36"/>
        <v>11364.5</v>
      </c>
      <c r="F2325" s="26">
        <v>11364.5</v>
      </c>
      <c r="G2325" s="69"/>
      <c r="H2325" s="103"/>
    </row>
    <row r="2326" spans="2:8" ht="15.6">
      <c r="B2326" s="102">
        <v>2350</v>
      </c>
      <c r="C2326" s="14" t="s">
        <v>1495</v>
      </c>
      <c r="D2326" s="15" t="s">
        <v>213</v>
      </c>
      <c r="E2326" s="26">
        <f t="shared" si="36"/>
        <v>9379.58</v>
      </c>
      <c r="F2326" s="26">
        <v>9379.58</v>
      </c>
      <c r="G2326" s="69"/>
      <c r="H2326" s="103"/>
    </row>
    <row r="2327" spans="2:8" ht="15.6">
      <c r="B2327" s="102">
        <v>2351</v>
      </c>
      <c r="C2327" s="14" t="s">
        <v>1496</v>
      </c>
      <c r="D2327" s="15" t="s">
        <v>213</v>
      </c>
      <c r="E2327" s="26">
        <f t="shared" si="36"/>
        <v>17265.71</v>
      </c>
      <c r="F2327" s="26">
        <v>17265.71</v>
      </c>
      <c r="G2327" s="69"/>
      <c r="H2327" s="103"/>
    </row>
    <row r="2328" spans="2:8" ht="15.6">
      <c r="B2328" s="102">
        <v>2352</v>
      </c>
      <c r="C2328" s="14" t="s">
        <v>1498</v>
      </c>
      <c r="D2328" s="15" t="s">
        <v>213</v>
      </c>
      <c r="E2328" s="26">
        <f t="shared" si="36"/>
        <v>1044.82</v>
      </c>
      <c r="F2328" s="26">
        <v>1044.82</v>
      </c>
      <c r="G2328" s="69"/>
      <c r="H2328" s="103"/>
    </row>
    <row r="2329" spans="2:8" ht="15.6">
      <c r="B2329" s="102">
        <v>2353</v>
      </c>
      <c r="C2329" s="14" t="s">
        <v>1499</v>
      </c>
      <c r="D2329" s="15" t="s">
        <v>213</v>
      </c>
      <c r="E2329" s="26">
        <f t="shared" si="36"/>
        <v>8121.75</v>
      </c>
      <c r="F2329" s="26">
        <v>8121.75</v>
      </c>
      <c r="G2329" s="69"/>
      <c r="H2329" s="103"/>
    </row>
    <row r="2330" spans="2:8" ht="15.6">
      <c r="B2330" s="102">
        <v>2354</v>
      </c>
      <c r="C2330" s="14" t="s">
        <v>1500</v>
      </c>
      <c r="D2330" s="15" t="s">
        <v>213</v>
      </c>
      <c r="E2330" s="26">
        <f t="shared" si="36"/>
        <v>66640</v>
      </c>
      <c r="F2330" s="26">
        <v>66640</v>
      </c>
      <c r="G2330" s="69"/>
      <c r="H2330" s="103"/>
    </row>
    <row r="2331" spans="2:8" ht="15.6">
      <c r="B2331" s="102">
        <v>2355</v>
      </c>
      <c r="C2331" s="14" t="s">
        <v>1502</v>
      </c>
      <c r="D2331" s="15" t="s">
        <v>213</v>
      </c>
      <c r="E2331" s="26">
        <f t="shared" si="36"/>
        <v>12186.79</v>
      </c>
      <c r="F2331" s="26">
        <v>12186.79</v>
      </c>
      <c r="G2331" s="69"/>
      <c r="H2331" s="103"/>
    </row>
    <row r="2332" spans="2:8" ht="15.6">
      <c r="B2332" s="102">
        <v>2356</v>
      </c>
      <c r="C2332" s="14" t="s">
        <v>1501</v>
      </c>
      <c r="D2332" s="15" t="s">
        <v>213</v>
      </c>
      <c r="E2332" s="26">
        <f t="shared" si="36"/>
        <v>1457.75</v>
      </c>
      <c r="F2332" s="26">
        <v>1457.75</v>
      </c>
      <c r="G2332" s="69"/>
      <c r="H2332" s="103"/>
    </row>
    <row r="2333" spans="2:8" ht="15.6">
      <c r="B2333" s="102">
        <v>2357</v>
      </c>
      <c r="C2333" s="14" t="s">
        <v>1503</v>
      </c>
      <c r="D2333" s="15" t="s">
        <v>213</v>
      </c>
      <c r="E2333" s="26">
        <f t="shared" si="36"/>
        <v>2800.07</v>
      </c>
      <c r="F2333" s="26">
        <v>2800.07</v>
      </c>
      <c r="G2333" s="69"/>
      <c r="H2333" s="103"/>
    </row>
    <row r="2334" spans="2:8" ht="15.6">
      <c r="B2334" s="102">
        <v>2358</v>
      </c>
      <c r="C2334" s="14" t="s">
        <v>2398</v>
      </c>
      <c r="D2334" s="15" t="s">
        <v>213</v>
      </c>
      <c r="E2334" s="26">
        <f t="shared" si="36"/>
        <v>80758.16</v>
      </c>
      <c r="F2334" s="26">
        <v>80758.16</v>
      </c>
      <c r="G2334" s="69"/>
      <c r="H2334" s="103"/>
    </row>
    <row r="2335" spans="2:8" ht="15.6">
      <c r="B2335" s="102">
        <v>2359</v>
      </c>
      <c r="C2335" s="14" t="s">
        <v>2133</v>
      </c>
      <c r="D2335" s="15" t="s">
        <v>213</v>
      </c>
      <c r="E2335" s="26">
        <f t="shared" si="36"/>
        <v>2548.98</v>
      </c>
      <c r="F2335" s="26">
        <v>2548.98</v>
      </c>
      <c r="G2335" s="69"/>
      <c r="H2335" s="103"/>
    </row>
    <row r="2336" spans="2:8" ht="15.6">
      <c r="B2336" s="102">
        <v>2360</v>
      </c>
      <c r="C2336" s="14" t="s">
        <v>2133</v>
      </c>
      <c r="D2336" s="15" t="s">
        <v>213</v>
      </c>
      <c r="E2336" s="26">
        <f t="shared" si="36"/>
        <v>2421.65</v>
      </c>
      <c r="F2336" s="26">
        <v>2421.65</v>
      </c>
      <c r="G2336" s="69"/>
      <c r="H2336" s="103"/>
    </row>
    <row r="2337" spans="2:8" ht="15.6">
      <c r="B2337" s="102">
        <v>2361</v>
      </c>
      <c r="C2337" s="14" t="s">
        <v>2134</v>
      </c>
      <c r="D2337" s="15" t="s">
        <v>213</v>
      </c>
      <c r="E2337" s="26">
        <f t="shared" si="36"/>
        <v>4036.48</v>
      </c>
      <c r="F2337" s="26">
        <v>4036.48</v>
      </c>
      <c r="G2337" s="69"/>
      <c r="H2337" s="103"/>
    </row>
    <row r="2338" spans="2:8" ht="15.6">
      <c r="B2338" s="102">
        <v>2362</v>
      </c>
      <c r="C2338" s="5" t="s">
        <v>2969</v>
      </c>
      <c r="D2338" s="4" t="s">
        <v>213</v>
      </c>
      <c r="E2338" s="26">
        <f t="shared" si="36"/>
        <v>4450</v>
      </c>
      <c r="F2338" s="6"/>
      <c r="G2338" s="103">
        <v>4450</v>
      </c>
      <c r="H2338" s="103"/>
    </row>
    <row r="2339" spans="2:8" ht="15.6">
      <c r="B2339" s="102">
        <v>2363</v>
      </c>
      <c r="C2339" s="5" t="s">
        <v>2956</v>
      </c>
      <c r="D2339" s="4" t="s">
        <v>213</v>
      </c>
      <c r="E2339" s="26">
        <f t="shared" si="36"/>
        <v>600</v>
      </c>
      <c r="F2339" s="6"/>
      <c r="G2339" s="6">
        <v>600</v>
      </c>
      <c r="H2339" s="103"/>
    </row>
    <row r="2340" spans="2:8" ht="15.6">
      <c r="B2340" s="102">
        <v>2364</v>
      </c>
      <c r="C2340" s="5" t="s">
        <v>2961</v>
      </c>
      <c r="D2340" s="4" t="s">
        <v>213</v>
      </c>
      <c r="E2340" s="26">
        <f t="shared" si="36"/>
        <v>2050</v>
      </c>
      <c r="F2340" s="6"/>
      <c r="G2340" s="6">
        <v>2050</v>
      </c>
      <c r="H2340" s="103"/>
    </row>
    <row r="2341" spans="2:8" ht="15.6">
      <c r="B2341" s="102">
        <v>2365</v>
      </c>
      <c r="C2341" s="5" t="s">
        <v>2935</v>
      </c>
      <c r="D2341" s="4" t="s">
        <v>213</v>
      </c>
      <c r="E2341" s="26">
        <f t="shared" si="36"/>
        <v>16576</v>
      </c>
      <c r="F2341" s="6"/>
      <c r="G2341" s="6">
        <v>16576</v>
      </c>
      <c r="H2341" s="103"/>
    </row>
    <row r="2342" spans="2:8" ht="15.6">
      <c r="B2342" s="102">
        <v>2366</v>
      </c>
      <c r="C2342" s="5" t="s">
        <v>2965</v>
      </c>
      <c r="D2342" s="4" t="s">
        <v>213</v>
      </c>
      <c r="E2342" s="26">
        <f t="shared" si="36"/>
        <v>2850</v>
      </c>
      <c r="F2342" s="6"/>
      <c r="G2342" s="6">
        <v>2850</v>
      </c>
      <c r="H2342" s="103"/>
    </row>
    <row r="2343" spans="2:8" ht="15.6">
      <c r="B2343" s="102">
        <v>2367</v>
      </c>
      <c r="C2343" s="14" t="s">
        <v>1505</v>
      </c>
      <c r="D2343" s="15" t="s">
        <v>213</v>
      </c>
      <c r="E2343" s="26">
        <f t="shared" si="36"/>
        <v>14161</v>
      </c>
      <c r="F2343" s="26">
        <v>14161</v>
      </c>
      <c r="G2343" s="69"/>
      <c r="H2343" s="103"/>
    </row>
    <row r="2344" spans="2:8" ht="15.6">
      <c r="B2344" s="102">
        <v>2368</v>
      </c>
      <c r="C2344" s="14" t="s">
        <v>1506</v>
      </c>
      <c r="D2344" s="15" t="s">
        <v>213</v>
      </c>
      <c r="E2344" s="26">
        <f t="shared" si="36"/>
        <v>9659.23</v>
      </c>
      <c r="F2344" s="26">
        <v>9659.23</v>
      </c>
      <c r="G2344" s="69"/>
      <c r="H2344" s="103"/>
    </row>
    <row r="2345" spans="2:8" ht="15.6">
      <c r="B2345" s="102">
        <v>2369</v>
      </c>
      <c r="C2345" s="14" t="s">
        <v>1504</v>
      </c>
      <c r="D2345" s="15" t="s">
        <v>213</v>
      </c>
      <c r="E2345" s="26">
        <f t="shared" si="36"/>
        <v>7735</v>
      </c>
      <c r="F2345" s="26">
        <v>7735</v>
      </c>
      <c r="G2345" s="69"/>
      <c r="H2345" s="103"/>
    </row>
    <row r="2346" spans="2:8" ht="15.6">
      <c r="B2346" s="102">
        <v>2370</v>
      </c>
      <c r="C2346" s="14" t="s">
        <v>1507</v>
      </c>
      <c r="D2346" s="15" t="s">
        <v>213</v>
      </c>
      <c r="E2346" s="26">
        <f t="shared" si="36"/>
        <v>4403</v>
      </c>
      <c r="F2346" s="26">
        <v>4403</v>
      </c>
      <c r="G2346" s="69"/>
      <c r="H2346" s="103"/>
    </row>
    <row r="2347" spans="2:8" ht="15.6">
      <c r="B2347" s="102">
        <v>2371</v>
      </c>
      <c r="C2347" s="14" t="s">
        <v>1508</v>
      </c>
      <c r="D2347" s="15" t="s">
        <v>213</v>
      </c>
      <c r="E2347" s="26">
        <f t="shared" si="36"/>
        <v>4403</v>
      </c>
      <c r="F2347" s="26">
        <v>4403</v>
      </c>
      <c r="G2347" s="69"/>
      <c r="H2347" s="103"/>
    </row>
    <row r="2348" spans="2:8" ht="15.6">
      <c r="B2348" s="102">
        <v>2372</v>
      </c>
      <c r="C2348" s="14" t="s">
        <v>1510</v>
      </c>
      <c r="D2348" s="15" t="s">
        <v>213</v>
      </c>
      <c r="E2348" s="26">
        <f t="shared" si="36"/>
        <v>27675.83</v>
      </c>
      <c r="F2348" s="26">
        <v>27675.83</v>
      </c>
      <c r="G2348" s="69"/>
      <c r="H2348" s="103"/>
    </row>
    <row r="2349" spans="2:8" ht="15.6">
      <c r="B2349" s="102">
        <v>2373</v>
      </c>
      <c r="C2349" s="14" t="s">
        <v>1509</v>
      </c>
      <c r="D2349" s="15" t="s">
        <v>213</v>
      </c>
      <c r="E2349" s="26">
        <f t="shared" si="36"/>
        <v>22351.77</v>
      </c>
      <c r="F2349" s="26">
        <v>22351.77</v>
      </c>
      <c r="G2349" s="69"/>
      <c r="H2349" s="103"/>
    </row>
    <row r="2350" spans="2:8" ht="15.6">
      <c r="B2350" s="102">
        <v>2374</v>
      </c>
      <c r="C2350" s="14" t="s">
        <v>1511</v>
      </c>
      <c r="D2350" s="15" t="s">
        <v>213</v>
      </c>
      <c r="E2350" s="26">
        <f t="shared" si="36"/>
        <v>58548</v>
      </c>
      <c r="F2350" s="26">
        <v>58548</v>
      </c>
      <c r="G2350" s="69"/>
      <c r="H2350" s="103"/>
    </row>
    <row r="2351" spans="2:8" ht="15.6">
      <c r="B2351" s="102">
        <v>2375</v>
      </c>
      <c r="C2351" s="14" t="s">
        <v>1512</v>
      </c>
      <c r="D2351" s="15" t="s">
        <v>213</v>
      </c>
      <c r="E2351" s="26">
        <f t="shared" si="36"/>
        <v>4852.82</v>
      </c>
      <c r="F2351" s="26">
        <v>4852.82</v>
      </c>
      <c r="G2351" s="69"/>
      <c r="H2351" s="103"/>
    </row>
    <row r="2352" spans="2:8" ht="15.6">
      <c r="B2352" s="102">
        <v>2376</v>
      </c>
      <c r="C2352" s="14" t="s">
        <v>1513</v>
      </c>
      <c r="D2352" s="15" t="s">
        <v>213</v>
      </c>
      <c r="E2352" s="26">
        <f t="shared" si="36"/>
        <v>3177.3</v>
      </c>
      <c r="F2352" s="26">
        <v>3177.3</v>
      </c>
      <c r="G2352" s="69"/>
      <c r="H2352" s="103"/>
    </row>
    <row r="2353" spans="2:8" ht="15.6">
      <c r="B2353" s="102">
        <v>2377</v>
      </c>
      <c r="C2353" s="14" t="s">
        <v>1514</v>
      </c>
      <c r="D2353" s="15" t="s">
        <v>213</v>
      </c>
      <c r="E2353" s="26">
        <f t="shared" si="36"/>
        <v>58548</v>
      </c>
      <c r="F2353" s="26">
        <v>58548</v>
      </c>
      <c r="G2353" s="69"/>
      <c r="H2353" s="103"/>
    </row>
    <row r="2354" spans="2:8" ht="15.6">
      <c r="B2354" s="102">
        <v>2378</v>
      </c>
      <c r="C2354" s="5" t="s">
        <v>3041</v>
      </c>
      <c r="D2354" s="4" t="s">
        <v>6</v>
      </c>
      <c r="E2354" s="26">
        <f t="shared" si="36"/>
        <v>7064.9750000000004</v>
      </c>
      <c r="F2354" s="6"/>
      <c r="G2354" s="103">
        <v>8650</v>
      </c>
      <c r="H2354" s="6">
        <v>5479.95</v>
      </c>
    </row>
    <row r="2355" spans="2:8" ht="15.6">
      <c r="B2355" s="102">
        <v>2380</v>
      </c>
      <c r="C2355" s="5" t="s">
        <v>3070</v>
      </c>
      <c r="D2355" s="4" t="s">
        <v>6</v>
      </c>
      <c r="E2355" s="26">
        <f t="shared" si="36"/>
        <v>3500</v>
      </c>
      <c r="F2355" s="6"/>
      <c r="G2355" s="103"/>
      <c r="H2355" s="6">
        <v>3500</v>
      </c>
    </row>
    <row r="2356" spans="2:8" ht="15.6">
      <c r="B2356" s="102">
        <v>2382</v>
      </c>
      <c r="C2356" s="14" t="s">
        <v>1516</v>
      </c>
      <c r="D2356" s="15" t="s">
        <v>213</v>
      </c>
      <c r="E2356" s="26">
        <f t="shared" si="36"/>
        <v>5712</v>
      </c>
      <c r="F2356" s="26">
        <v>5712</v>
      </c>
      <c r="G2356" s="69"/>
      <c r="H2356" s="103"/>
    </row>
    <row r="2357" spans="2:8" ht="15.6">
      <c r="B2357" s="102">
        <v>2383</v>
      </c>
      <c r="C2357" s="14" t="s">
        <v>1515</v>
      </c>
      <c r="D2357" s="15" t="s">
        <v>213</v>
      </c>
      <c r="E2357" s="26">
        <f t="shared" si="36"/>
        <v>3230.85</v>
      </c>
      <c r="F2357" s="26">
        <v>3230.85</v>
      </c>
      <c r="G2357" s="69"/>
      <c r="H2357" s="103"/>
    </row>
    <row r="2358" spans="2:8" ht="15.6">
      <c r="B2358" s="102">
        <v>2384</v>
      </c>
      <c r="C2358" s="14" t="s">
        <v>1517</v>
      </c>
      <c r="D2358" s="15" t="s">
        <v>213</v>
      </c>
      <c r="E2358" s="26">
        <f t="shared" si="36"/>
        <v>1119.79</v>
      </c>
      <c r="F2358" s="26">
        <v>1119.79</v>
      </c>
      <c r="G2358" s="69"/>
      <c r="H2358" s="103"/>
    </row>
    <row r="2359" spans="2:8" ht="15.6">
      <c r="B2359" s="102">
        <v>2385</v>
      </c>
      <c r="C2359" s="14" t="s">
        <v>1518</v>
      </c>
      <c r="D2359" s="15" t="s">
        <v>213</v>
      </c>
      <c r="E2359" s="26">
        <f t="shared" si="36"/>
        <v>3026.17</v>
      </c>
      <c r="F2359" s="26">
        <v>3026.17</v>
      </c>
      <c r="G2359" s="69"/>
      <c r="H2359" s="103"/>
    </row>
    <row r="2360" spans="2:8" ht="15.6">
      <c r="B2360" s="102">
        <v>2386</v>
      </c>
      <c r="C2360" s="103" t="s">
        <v>3294</v>
      </c>
      <c r="D2360" s="15" t="s">
        <v>213</v>
      </c>
      <c r="E2360" s="26">
        <f t="shared" si="36"/>
        <v>216722</v>
      </c>
      <c r="F2360" s="103"/>
      <c r="G2360" s="103"/>
      <c r="H2360" s="107">
        <v>216722</v>
      </c>
    </row>
    <row r="2361" spans="2:8" ht="15.6">
      <c r="B2361" s="102">
        <v>2388</v>
      </c>
      <c r="C2361" s="14" t="s">
        <v>2399</v>
      </c>
      <c r="D2361" s="15" t="s">
        <v>213</v>
      </c>
      <c r="E2361" s="26">
        <f t="shared" si="36"/>
        <v>199453.52</v>
      </c>
      <c r="F2361" s="26">
        <v>199453.52</v>
      </c>
      <c r="G2361" s="69"/>
      <c r="H2361" s="103"/>
    </row>
    <row r="2362" spans="2:8" ht="15.6">
      <c r="B2362" s="102">
        <v>2389</v>
      </c>
      <c r="C2362" s="14" t="s">
        <v>1520</v>
      </c>
      <c r="D2362" s="15" t="s">
        <v>213</v>
      </c>
      <c r="E2362" s="26">
        <f t="shared" si="36"/>
        <v>3598.56</v>
      </c>
      <c r="F2362" s="26">
        <v>3598.56</v>
      </c>
      <c r="G2362" s="69"/>
      <c r="H2362" s="103"/>
    </row>
    <row r="2363" spans="2:8" ht="15.6">
      <c r="B2363" s="102">
        <v>2390</v>
      </c>
      <c r="C2363" s="14" t="s">
        <v>1521</v>
      </c>
      <c r="D2363" s="15" t="s">
        <v>213</v>
      </c>
      <c r="E2363" s="26">
        <f t="shared" si="36"/>
        <v>3653.3</v>
      </c>
      <c r="F2363" s="26">
        <v>3653.3</v>
      </c>
      <c r="G2363" s="69"/>
      <c r="H2363" s="103"/>
    </row>
    <row r="2364" spans="2:8" ht="15.6">
      <c r="B2364" s="102">
        <v>2391</v>
      </c>
      <c r="C2364" s="14" t="s">
        <v>1519</v>
      </c>
      <c r="D2364" s="15" t="s">
        <v>213</v>
      </c>
      <c r="E2364" s="26">
        <f t="shared" si="36"/>
        <v>1080</v>
      </c>
      <c r="F2364" s="26">
        <v>1080</v>
      </c>
      <c r="G2364" s="69"/>
      <c r="H2364" s="103"/>
    </row>
    <row r="2365" spans="2:8" ht="15.6">
      <c r="B2365" s="102">
        <v>2392</v>
      </c>
      <c r="C2365" s="14" t="s">
        <v>1522</v>
      </c>
      <c r="D2365" s="15" t="s">
        <v>213</v>
      </c>
      <c r="E2365" s="26">
        <f t="shared" si="36"/>
        <v>564</v>
      </c>
      <c r="F2365" s="26">
        <v>564</v>
      </c>
      <c r="G2365" s="69"/>
      <c r="H2365" s="103"/>
    </row>
    <row r="2366" spans="2:8" ht="15.6">
      <c r="B2366" s="102">
        <v>2393</v>
      </c>
      <c r="C2366" s="14" t="s">
        <v>1523</v>
      </c>
      <c r="D2366" s="15" t="s">
        <v>213</v>
      </c>
      <c r="E2366" s="26">
        <f t="shared" si="36"/>
        <v>4200</v>
      </c>
      <c r="F2366" s="26">
        <v>4200</v>
      </c>
      <c r="G2366" s="69"/>
      <c r="H2366" s="103"/>
    </row>
    <row r="2367" spans="2:8" ht="15.6">
      <c r="B2367" s="102">
        <v>2394</v>
      </c>
      <c r="C2367" s="14" t="s">
        <v>1524</v>
      </c>
      <c r="D2367" s="15" t="s">
        <v>213</v>
      </c>
      <c r="E2367" s="26">
        <f t="shared" si="36"/>
        <v>6032.11</v>
      </c>
      <c r="F2367" s="26">
        <v>6032.11</v>
      </c>
      <c r="G2367" s="69"/>
      <c r="H2367" s="103"/>
    </row>
    <row r="2368" spans="2:8" ht="15.6">
      <c r="B2368" s="102">
        <v>2395</v>
      </c>
      <c r="C2368" s="14" t="s">
        <v>1525</v>
      </c>
      <c r="D2368" s="15" t="s">
        <v>213</v>
      </c>
      <c r="E2368" s="26">
        <f t="shared" si="36"/>
        <v>12495</v>
      </c>
      <c r="F2368" s="26">
        <v>12495</v>
      </c>
      <c r="G2368" s="69"/>
      <c r="H2368" s="103"/>
    </row>
    <row r="2369" spans="2:8" ht="15.6">
      <c r="B2369" s="102">
        <v>2396</v>
      </c>
      <c r="C2369" s="14" t="s">
        <v>1526</v>
      </c>
      <c r="D2369" s="15" t="s">
        <v>213</v>
      </c>
      <c r="E2369" s="26">
        <f t="shared" si="36"/>
        <v>1213.8</v>
      </c>
      <c r="F2369" s="26">
        <v>1213.8</v>
      </c>
      <c r="G2369" s="69"/>
      <c r="H2369" s="103"/>
    </row>
    <row r="2370" spans="2:8" ht="15.6">
      <c r="B2370" s="102">
        <v>2397</v>
      </c>
      <c r="C2370" s="14" t="s">
        <v>2138</v>
      </c>
      <c r="D2370" s="15" t="s">
        <v>213</v>
      </c>
      <c r="E2370" s="26">
        <f t="shared" si="36"/>
        <v>11570.37</v>
      </c>
      <c r="F2370" s="26">
        <v>11570.37</v>
      </c>
      <c r="G2370" s="69"/>
      <c r="H2370" s="103"/>
    </row>
    <row r="2371" spans="2:8" ht="15.6">
      <c r="B2371" s="102">
        <v>2398</v>
      </c>
      <c r="C2371" s="14" t="s">
        <v>2138</v>
      </c>
      <c r="D2371" s="15" t="s">
        <v>213</v>
      </c>
      <c r="E2371" s="26">
        <f t="shared" si="36"/>
        <v>10992.03</v>
      </c>
      <c r="F2371" s="26">
        <v>10992.03</v>
      </c>
      <c r="G2371" s="69"/>
      <c r="H2371" s="103"/>
    </row>
    <row r="2372" spans="2:8" ht="15.6">
      <c r="B2372" s="102">
        <v>2399</v>
      </c>
      <c r="C2372" s="14" t="s">
        <v>2139</v>
      </c>
      <c r="D2372" s="15" t="s">
        <v>213</v>
      </c>
      <c r="E2372" s="26">
        <f t="shared" si="36"/>
        <v>8814.33</v>
      </c>
      <c r="F2372" s="26">
        <v>8814.33</v>
      </c>
      <c r="G2372" s="69"/>
      <c r="H2372" s="103"/>
    </row>
    <row r="2373" spans="2:8" ht="15.6">
      <c r="B2373" s="102">
        <v>2400</v>
      </c>
      <c r="C2373" s="14" t="s">
        <v>2137</v>
      </c>
      <c r="D2373" s="15" t="s">
        <v>213</v>
      </c>
      <c r="E2373" s="26">
        <f t="shared" si="36"/>
        <v>3412.92</v>
      </c>
      <c r="F2373" s="26">
        <v>3412.92</v>
      </c>
      <c r="G2373" s="69"/>
      <c r="H2373" s="103"/>
    </row>
    <row r="2374" spans="2:8" ht="15.6">
      <c r="B2374" s="102">
        <v>2401</v>
      </c>
      <c r="C2374" s="14" t="s">
        <v>2137</v>
      </c>
      <c r="D2374" s="15" t="s">
        <v>213</v>
      </c>
      <c r="E2374" s="26">
        <f t="shared" si="36"/>
        <v>3242.75</v>
      </c>
      <c r="F2374" s="26">
        <v>3242.75</v>
      </c>
      <c r="G2374" s="69"/>
      <c r="H2374" s="103"/>
    </row>
    <row r="2375" spans="2:8" ht="15.6">
      <c r="B2375" s="102">
        <v>2402</v>
      </c>
      <c r="C2375" s="14" t="s">
        <v>2135</v>
      </c>
      <c r="D2375" s="15" t="s">
        <v>213</v>
      </c>
      <c r="E2375" s="26">
        <f t="shared" si="36"/>
        <v>5077.7299999999996</v>
      </c>
      <c r="F2375" s="26">
        <v>5077.7299999999996</v>
      </c>
      <c r="G2375" s="69"/>
      <c r="H2375" s="103"/>
    </row>
    <row r="2376" spans="2:8" ht="15.6">
      <c r="B2376" s="102">
        <v>2403</v>
      </c>
      <c r="C2376" s="14" t="s">
        <v>2136</v>
      </c>
      <c r="D2376" s="15" t="s">
        <v>213</v>
      </c>
      <c r="E2376" s="26">
        <f t="shared" si="36"/>
        <v>5077.7299999999996</v>
      </c>
      <c r="F2376" s="26">
        <v>5077.7299999999996</v>
      </c>
      <c r="G2376" s="69"/>
      <c r="H2376" s="103"/>
    </row>
    <row r="2377" spans="2:8" ht="15.6">
      <c r="B2377" s="102">
        <v>2404</v>
      </c>
      <c r="C2377" s="14" t="s">
        <v>2140</v>
      </c>
      <c r="D2377" s="15" t="s">
        <v>213</v>
      </c>
      <c r="E2377" s="26">
        <f t="shared" si="36"/>
        <v>1032.92</v>
      </c>
      <c r="F2377" s="26">
        <v>1032.92</v>
      </c>
      <c r="G2377" s="69"/>
      <c r="H2377" s="103"/>
    </row>
    <row r="2378" spans="2:8" ht="15.6">
      <c r="B2378" s="102">
        <v>2405</v>
      </c>
      <c r="C2378" s="14" t="s">
        <v>2140</v>
      </c>
      <c r="D2378" s="15" t="s">
        <v>213</v>
      </c>
      <c r="E2378" s="26">
        <f t="shared" si="36"/>
        <v>981.75</v>
      </c>
      <c r="F2378" s="26">
        <v>981.75</v>
      </c>
      <c r="G2378" s="69"/>
      <c r="H2378" s="103"/>
    </row>
    <row r="2379" spans="2:8" ht="15.6">
      <c r="B2379" s="102">
        <v>2406</v>
      </c>
      <c r="C2379" s="14" t="s">
        <v>1527</v>
      </c>
      <c r="D2379" s="15" t="s">
        <v>213</v>
      </c>
      <c r="E2379" s="26">
        <f t="shared" si="36"/>
        <v>535.5</v>
      </c>
      <c r="F2379" s="26">
        <v>535.5</v>
      </c>
      <c r="G2379" s="69"/>
      <c r="H2379" s="103"/>
    </row>
    <row r="2380" spans="2:8" ht="15.6">
      <c r="B2380" s="102">
        <v>2407</v>
      </c>
      <c r="C2380" s="14" t="s">
        <v>2400</v>
      </c>
      <c r="D2380" s="15" t="s">
        <v>213</v>
      </c>
      <c r="E2380" s="26">
        <f t="shared" si="36"/>
        <v>2341.92</v>
      </c>
      <c r="F2380" s="26">
        <v>2341.92</v>
      </c>
      <c r="G2380" s="69"/>
      <c r="H2380" s="103"/>
    </row>
    <row r="2381" spans="2:8" ht="15.6">
      <c r="B2381" s="102">
        <v>2408</v>
      </c>
      <c r="C2381" s="14" t="s">
        <v>2142</v>
      </c>
      <c r="D2381" s="15" t="s">
        <v>213</v>
      </c>
      <c r="E2381" s="26">
        <f t="shared" ref="E2381:E2444" si="37">+AVERAGE(F2381:H2381)</f>
        <v>43701.56</v>
      </c>
      <c r="F2381" s="26">
        <v>43701.56</v>
      </c>
      <c r="G2381" s="69"/>
      <c r="H2381" s="103"/>
    </row>
    <row r="2382" spans="2:8" ht="15.6">
      <c r="B2382" s="102">
        <v>2409</v>
      </c>
      <c r="C2382" s="14" t="s">
        <v>2142</v>
      </c>
      <c r="D2382" s="15" t="s">
        <v>213</v>
      </c>
      <c r="E2382" s="26">
        <f t="shared" si="37"/>
        <v>37091.11</v>
      </c>
      <c r="F2382" s="26">
        <v>37091.11</v>
      </c>
      <c r="G2382" s="69"/>
      <c r="H2382" s="103"/>
    </row>
    <row r="2383" spans="2:8" ht="15.6">
      <c r="B2383" s="102">
        <v>2410</v>
      </c>
      <c r="C2383" s="14" t="s">
        <v>2141</v>
      </c>
      <c r="D2383" s="15" t="s">
        <v>213</v>
      </c>
      <c r="E2383" s="26">
        <f t="shared" si="37"/>
        <v>18424.77</v>
      </c>
      <c r="F2383" s="26">
        <v>18424.77</v>
      </c>
      <c r="G2383" s="69"/>
      <c r="H2383" s="103"/>
    </row>
    <row r="2384" spans="2:8" ht="15.6">
      <c r="B2384" s="102">
        <v>2411</v>
      </c>
      <c r="C2384" s="14" t="s">
        <v>2141</v>
      </c>
      <c r="D2384" s="15" t="s">
        <v>213</v>
      </c>
      <c r="E2384" s="26">
        <f t="shared" si="37"/>
        <v>17503.71</v>
      </c>
      <c r="F2384" s="26">
        <v>17503.71</v>
      </c>
      <c r="G2384" s="69"/>
      <c r="H2384" s="103"/>
    </row>
    <row r="2385" spans="2:8" ht="15.6">
      <c r="B2385" s="102">
        <v>2412</v>
      </c>
      <c r="C2385" s="14" t="s">
        <v>2143</v>
      </c>
      <c r="D2385" s="15" t="s">
        <v>213</v>
      </c>
      <c r="E2385" s="26">
        <f t="shared" si="37"/>
        <v>69517.42</v>
      </c>
      <c r="F2385" s="26">
        <v>69517.42</v>
      </c>
      <c r="G2385" s="69"/>
      <c r="H2385" s="103"/>
    </row>
    <row r="2386" spans="2:8" ht="15.6">
      <c r="B2386" s="102">
        <v>2413</v>
      </c>
      <c r="C2386" s="14" t="s">
        <v>2143</v>
      </c>
      <c r="D2386" s="15" t="s">
        <v>213</v>
      </c>
      <c r="E2386" s="26">
        <f t="shared" si="37"/>
        <v>66041.429999999993</v>
      </c>
      <c r="F2386" s="26">
        <v>66041.429999999993</v>
      </c>
      <c r="G2386" s="69"/>
      <c r="H2386" s="103"/>
    </row>
    <row r="2387" spans="2:8" ht="15.6">
      <c r="B2387" s="102">
        <v>2414</v>
      </c>
      <c r="C2387" s="14" t="s">
        <v>2145</v>
      </c>
      <c r="D2387" s="15" t="s">
        <v>213</v>
      </c>
      <c r="E2387" s="26">
        <f t="shared" si="37"/>
        <v>1746.92</v>
      </c>
      <c r="F2387" s="26">
        <v>1746.92</v>
      </c>
      <c r="G2387" s="69"/>
      <c r="H2387" s="103"/>
    </row>
    <row r="2388" spans="2:8" ht="15.6">
      <c r="B2388" s="102">
        <v>2415</v>
      </c>
      <c r="C2388" s="14" t="s">
        <v>2145</v>
      </c>
      <c r="D2388" s="15" t="s">
        <v>213</v>
      </c>
      <c r="E2388" s="26">
        <f t="shared" si="37"/>
        <v>1504.16</v>
      </c>
      <c r="F2388" s="26">
        <v>1504.16</v>
      </c>
      <c r="G2388" s="69"/>
      <c r="H2388" s="103"/>
    </row>
    <row r="2389" spans="2:8" ht="15.6">
      <c r="B2389" s="102">
        <v>2416</v>
      </c>
      <c r="C2389" s="14" t="s">
        <v>2144</v>
      </c>
      <c r="D2389" s="15" t="s">
        <v>213</v>
      </c>
      <c r="E2389" s="26">
        <f t="shared" si="37"/>
        <v>2573.9699999999998</v>
      </c>
      <c r="F2389" s="26">
        <v>2573.9699999999998</v>
      </c>
      <c r="G2389" s="69"/>
      <c r="H2389" s="103"/>
    </row>
    <row r="2390" spans="2:8" ht="15.6">
      <c r="B2390" s="102">
        <v>2417</v>
      </c>
      <c r="C2390" s="14" t="s">
        <v>2146</v>
      </c>
      <c r="D2390" s="15" t="s">
        <v>213</v>
      </c>
      <c r="E2390" s="26">
        <f t="shared" si="37"/>
        <v>151702.39000000001</v>
      </c>
      <c r="F2390" s="26">
        <v>151702.39000000001</v>
      </c>
      <c r="G2390" s="69"/>
      <c r="H2390" s="103"/>
    </row>
    <row r="2391" spans="2:8" ht="15.6">
      <c r="B2391" s="102">
        <v>2418</v>
      </c>
      <c r="C2391" s="14" t="s">
        <v>2401</v>
      </c>
      <c r="D2391" s="15" t="s">
        <v>213</v>
      </c>
      <c r="E2391" s="26">
        <f t="shared" si="37"/>
        <v>385552.86</v>
      </c>
      <c r="F2391" s="26">
        <v>385552.86</v>
      </c>
      <c r="G2391" s="69"/>
      <c r="H2391" s="103"/>
    </row>
    <row r="2392" spans="2:8" ht="15.6">
      <c r="B2392" s="102">
        <v>2419</v>
      </c>
      <c r="C2392" s="5" t="s">
        <v>2991</v>
      </c>
      <c r="D2392" s="4" t="s">
        <v>213</v>
      </c>
      <c r="E2392" s="26">
        <f t="shared" si="37"/>
        <v>6800</v>
      </c>
      <c r="F2392" s="6"/>
      <c r="G2392" s="103">
        <v>6800</v>
      </c>
      <c r="H2392" s="103"/>
    </row>
    <row r="2393" spans="2:8" ht="15.6">
      <c r="B2393" s="102">
        <v>2420</v>
      </c>
      <c r="C2393" s="5" t="s">
        <v>2995</v>
      </c>
      <c r="D2393" s="4" t="s">
        <v>213</v>
      </c>
      <c r="E2393" s="26">
        <f t="shared" si="37"/>
        <v>7600</v>
      </c>
      <c r="F2393" s="6"/>
      <c r="G2393" s="6">
        <v>7600</v>
      </c>
      <c r="H2393" s="103"/>
    </row>
    <row r="2394" spans="2:8" ht="15.6">
      <c r="B2394" s="102">
        <v>2421</v>
      </c>
      <c r="C2394" s="5" t="s">
        <v>2999</v>
      </c>
      <c r="D2394" s="4" t="s">
        <v>213</v>
      </c>
      <c r="E2394" s="26">
        <f t="shared" si="37"/>
        <v>9800</v>
      </c>
      <c r="F2394" s="6"/>
      <c r="G2394" s="6">
        <v>9800</v>
      </c>
      <c r="H2394" s="103"/>
    </row>
    <row r="2395" spans="2:8" ht="15.6">
      <c r="B2395" s="102">
        <v>2422</v>
      </c>
      <c r="C2395" s="5" t="s">
        <v>3003</v>
      </c>
      <c r="D2395" s="4" t="s">
        <v>213</v>
      </c>
      <c r="E2395" s="26">
        <f t="shared" si="37"/>
        <v>16900</v>
      </c>
      <c r="F2395" s="6"/>
      <c r="G2395" s="6">
        <v>16900</v>
      </c>
      <c r="H2395" s="103"/>
    </row>
    <row r="2396" spans="2:8" ht="15.6">
      <c r="B2396" s="102">
        <v>2423</v>
      </c>
      <c r="C2396" s="5" t="s">
        <v>3007</v>
      </c>
      <c r="D2396" s="4" t="s">
        <v>213</v>
      </c>
      <c r="E2396" s="26">
        <f t="shared" si="37"/>
        <v>156900</v>
      </c>
      <c r="F2396" s="6"/>
      <c r="G2396" s="6">
        <v>156900</v>
      </c>
      <c r="H2396" s="103"/>
    </row>
    <row r="2397" spans="2:8" ht="15.6">
      <c r="B2397" s="102">
        <v>2424</v>
      </c>
      <c r="C2397" s="5" t="s">
        <v>3011</v>
      </c>
      <c r="D2397" s="4" t="s">
        <v>213</v>
      </c>
      <c r="E2397" s="26">
        <f t="shared" si="37"/>
        <v>575006</v>
      </c>
      <c r="F2397" s="6"/>
      <c r="G2397" s="6">
        <v>575006</v>
      </c>
      <c r="H2397" s="103"/>
    </row>
    <row r="2398" spans="2:8" ht="15.6">
      <c r="B2398" s="102">
        <v>2425</v>
      </c>
      <c r="C2398" s="14" t="s">
        <v>2156</v>
      </c>
      <c r="D2398" s="15" t="s">
        <v>213</v>
      </c>
      <c r="E2398" s="26">
        <f t="shared" si="37"/>
        <v>7175.7</v>
      </c>
      <c r="F2398" s="26">
        <v>7175.7</v>
      </c>
      <c r="G2398" s="69"/>
      <c r="H2398" s="103"/>
    </row>
    <row r="2399" spans="2:8" ht="15.6">
      <c r="B2399" s="102">
        <v>2426</v>
      </c>
      <c r="C2399" s="14" t="s">
        <v>2156</v>
      </c>
      <c r="D2399" s="15" t="s">
        <v>213</v>
      </c>
      <c r="E2399" s="26">
        <f t="shared" si="37"/>
        <v>6165.39</v>
      </c>
      <c r="F2399" s="26">
        <v>6165.39</v>
      </c>
      <c r="G2399" s="69"/>
      <c r="H2399" s="103"/>
    </row>
    <row r="2400" spans="2:8" ht="15.6">
      <c r="B2400" s="102">
        <v>2427</v>
      </c>
      <c r="C2400" s="14" t="s">
        <v>2157</v>
      </c>
      <c r="D2400" s="15" t="s">
        <v>213</v>
      </c>
      <c r="E2400" s="26">
        <f t="shared" si="37"/>
        <v>8222.9</v>
      </c>
      <c r="F2400" s="26">
        <v>8222.9</v>
      </c>
      <c r="G2400" s="69"/>
      <c r="H2400" s="103"/>
    </row>
    <row r="2401" spans="2:8" ht="15.6">
      <c r="B2401" s="102">
        <v>2428</v>
      </c>
      <c r="C2401" s="14" t="s">
        <v>2157</v>
      </c>
      <c r="D2401" s="15" t="s">
        <v>213</v>
      </c>
      <c r="E2401" s="26">
        <f t="shared" si="37"/>
        <v>7812.35</v>
      </c>
      <c r="F2401" s="26">
        <v>7812.35</v>
      </c>
      <c r="G2401" s="69"/>
      <c r="H2401" s="103"/>
    </row>
    <row r="2402" spans="2:8" ht="15.6">
      <c r="B2402" s="102">
        <v>2429</v>
      </c>
      <c r="C2402" s="14" t="s">
        <v>1531</v>
      </c>
      <c r="D2402" s="15" t="s">
        <v>213</v>
      </c>
      <c r="E2402" s="26">
        <f t="shared" si="37"/>
        <v>5117</v>
      </c>
      <c r="F2402" s="26">
        <v>5117</v>
      </c>
      <c r="G2402" s="69"/>
      <c r="H2402" s="103"/>
    </row>
    <row r="2403" spans="2:8" ht="15.6">
      <c r="B2403" s="102">
        <v>2430</v>
      </c>
      <c r="C2403" s="14" t="s">
        <v>2158</v>
      </c>
      <c r="D2403" s="15" t="s">
        <v>213</v>
      </c>
      <c r="E2403" s="26">
        <f t="shared" si="37"/>
        <v>10318.49</v>
      </c>
      <c r="F2403" s="26">
        <v>10318.49</v>
      </c>
      <c r="G2403" s="69"/>
      <c r="H2403" s="103"/>
    </row>
    <row r="2404" spans="2:8" ht="15.6">
      <c r="B2404" s="102">
        <v>2431</v>
      </c>
      <c r="C2404" s="14" t="s">
        <v>2158</v>
      </c>
      <c r="D2404" s="15" t="s">
        <v>213</v>
      </c>
      <c r="E2404" s="26">
        <f t="shared" si="37"/>
        <v>9467.64</v>
      </c>
      <c r="F2404" s="26">
        <v>9467.64</v>
      </c>
      <c r="G2404" s="69"/>
      <c r="H2404" s="103"/>
    </row>
    <row r="2405" spans="2:8" ht="15.6">
      <c r="B2405" s="102">
        <v>2432</v>
      </c>
      <c r="C2405" s="14" t="s">
        <v>2159</v>
      </c>
      <c r="D2405" s="15" t="s">
        <v>213</v>
      </c>
      <c r="E2405" s="26">
        <f t="shared" si="37"/>
        <v>21504.49</v>
      </c>
      <c r="F2405" s="26">
        <v>21504.49</v>
      </c>
      <c r="G2405" s="69"/>
      <c r="H2405" s="103"/>
    </row>
    <row r="2406" spans="2:8" ht="15.6">
      <c r="B2406" s="102">
        <v>2433</v>
      </c>
      <c r="C2406" s="14" t="s">
        <v>2159</v>
      </c>
      <c r="D2406" s="15" t="s">
        <v>213</v>
      </c>
      <c r="E2406" s="26">
        <f t="shared" si="37"/>
        <v>20428.73</v>
      </c>
      <c r="F2406" s="26">
        <v>20428.73</v>
      </c>
      <c r="G2406" s="69"/>
      <c r="H2406" s="103"/>
    </row>
    <row r="2407" spans="2:8" ht="15.6">
      <c r="B2407" s="102">
        <v>2434</v>
      </c>
      <c r="C2407" s="14" t="s">
        <v>2160</v>
      </c>
      <c r="D2407" s="15" t="s">
        <v>213</v>
      </c>
      <c r="E2407" s="26">
        <f t="shared" si="37"/>
        <v>195274.23999999999</v>
      </c>
      <c r="F2407" s="26">
        <v>195274.23999999999</v>
      </c>
      <c r="G2407" s="69"/>
      <c r="H2407" s="103"/>
    </row>
    <row r="2408" spans="2:8" ht="15.6">
      <c r="B2408" s="102">
        <v>2435</v>
      </c>
      <c r="C2408" s="14" t="s">
        <v>2405</v>
      </c>
      <c r="D2408" s="15" t="s">
        <v>213</v>
      </c>
      <c r="E2408" s="26">
        <f t="shared" si="37"/>
        <v>522732.49</v>
      </c>
      <c r="F2408" s="26">
        <v>522732.49</v>
      </c>
      <c r="G2408" s="69"/>
      <c r="H2408" s="103"/>
    </row>
    <row r="2409" spans="2:8" ht="15.6">
      <c r="B2409" s="102">
        <v>2436</v>
      </c>
      <c r="C2409" s="14" t="s">
        <v>2150</v>
      </c>
      <c r="D2409" s="15" t="s">
        <v>213</v>
      </c>
      <c r="E2409" s="26">
        <f t="shared" si="37"/>
        <v>15458.1</v>
      </c>
      <c r="F2409" s="26">
        <v>15458.1</v>
      </c>
      <c r="G2409" s="69"/>
      <c r="H2409" s="103"/>
    </row>
    <row r="2410" spans="2:8" ht="15.6">
      <c r="B2410" s="102">
        <v>2437</v>
      </c>
      <c r="C2410" s="14" t="s">
        <v>2403</v>
      </c>
      <c r="D2410" s="15" t="s">
        <v>213</v>
      </c>
      <c r="E2410" s="26">
        <f t="shared" si="37"/>
        <v>35070.49</v>
      </c>
      <c r="F2410" s="26">
        <v>35070.49</v>
      </c>
      <c r="G2410" s="69"/>
      <c r="H2410" s="103"/>
    </row>
    <row r="2411" spans="2:8" ht="15.6">
      <c r="B2411" s="102">
        <v>2438</v>
      </c>
      <c r="C2411" s="14" t="s">
        <v>2151</v>
      </c>
      <c r="D2411" s="15" t="s">
        <v>213</v>
      </c>
      <c r="E2411" s="26">
        <f t="shared" si="37"/>
        <v>55765.78</v>
      </c>
      <c r="F2411" s="26">
        <v>55765.78</v>
      </c>
      <c r="G2411" s="69"/>
      <c r="H2411" s="103"/>
    </row>
    <row r="2412" spans="2:8" ht="15.6">
      <c r="B2412" s="102">
        <v>2439</v>
      </c>
      <c r="C2412" s="14" t="s">
        <v>2402</v>
      </c>
      <c r="D2412" s="15" t="s">
        <v>213</v>
      </c>
      <c r="E2412" s="26">
        <f t="shared" si="37"/>
        <v>11779.81</v>
      </c>
      <c r="F2412" s="26">
        <v>11779.81</v>
      </c>
      <c r="G2412" s="69"/>
      <c r="H2412" s="103"/>
    </row>
    <row r="2413" spans="2:8" ht="15.6">
      <c r="B2413" s="102">
        <v>2440</v>
      </c>
      <c r="C2413" s="14" t="s">
        <v>2147</v>
      </c>
      <c r="D2413" s="15" t="s">
        <v>213</v>
      </c>
      <c r="E2413" s="26">
        <f t="shared" si="37"/>
        <v>23955.89</v>
      </c>
      <c r="F2413" s="26">
        <v>23955.89</v>
      </c>
      <c r="G2413" s="69"/>
      <c r="H2413" s="103"/>
    </row>
    <row r="2414" spans="2:8" ht="15.6">
      <c r="B2414" s="102">
        <v>2441</v>
      </c>
      <c r="C2414" s="14" t="s">
        <v>2148</v>
      </c>
      <c r="D2414" s="15" t="s">
        <v>213</v>
      </c>
      <c r="E2414" s="26">
        <f t="shared" si="37"/>
        <v>50026.41</v>
      </c>
      <c r="F2414" s="26">
        <v>50026.41</v>
      </c>
      <c r="G2414" s="69"/>
      <c r="H2414" s="103"/>
    </row>
    <row r="2415" spans="2:8" ht="15.6">
      <c r="B2415" s="102">
        <v>2442</v>
      </c>
      <c r="C2415" s="14" t="s">
        <v>2149</v>
      </c>
      <c r="D2415" s="15" t="s">
        <v>213</v>
      </c>
      <c r="E2415" s="26">
        <f t="shared" si="37"/>
        <v>50026.41</v>
      </c>
      <c r="F2415" s="26">
        <v>50026.41</v>
      </c>
      <c r="G2415" s="69"/>
      <c r="H2415" s="103"/>
    </row>
    <row r="2416" spans="2:8" ht="15.6">
      <c r="B2416" s="102">
        <v>2443</v>
      </c>
      <c r="C2416" s="14" t="s">
        <v>2404</v>
      </c>
      <c r="D2416" s="15" t="s">
        <v>213</v>
      </c>
      <c r="E2416" s="26">
        <f t="shared" si="37"/>
        <v>7889.7</v>
      </c>
      <c r="F2416" s="26">
        <v>7889.7</v>
      </c>
      <c r="G2416" s="69"/>
      <c r="H2416" s="103"/>
    </row>
    <row r="2417" spans="2:8" ht="15.6">
      <c r="B2417" s="102">
        <v>2444</v>
      </c>
      <c r="C2417" s="14" t="s">
        <v>2152</v>
      </c>
      <c r="D2417" s="15" t="s">
        <v>213</v>
      </c>
      <c r="E2417" s="26">
        <f t="shared" si="37"/>
        <v>19812.310000000001</v>
      </c>
      <c r="F2417" s="26">
        <v>19812.310000000001</v>
      </c>
      <c r="G2417" s="69"/>
      <c r="H2417" s="103"/>
    </row>
    <row r="2418" spans="2:8" ht="15.6">
      <c r="B2418" s="102">
        <v>2445</v>
      </c>
      <c r="C2418" s="14" t="s">
        <v>2152</v>
      </c>
      <c r="D2418" s="15" t="s">
        <v>213</v>
      </c>
      <c r="E2418" s="26">
        <f t="shared" si="37"/>
        <v>18822.23</v>
      </c>
      <c r="F2418" s="26">
        <v>18822.23</v>
      </c>
      <c r="G2418" s="69"/>
      <c r="H2418" s="103"/>
    </row>
    <row r="2419" spans="2:8" ht="15.6">
      <c r="B2419" s="102">
        <v>2446</v>
      </c>
      <c r="C2419" s="14" t="s">
        <v>1528</v>
      </c>
      <c r="D2419" s="15" t="s">
        <v>213</v>
      </c>
      <c r="E2419" s="26">
        <f t="shared" si="37"/>
        <v>10710</v>
      </c>
      <c r="F2419" s="26">
        <v>10710</v>
      </c>
      <c r="G2419" s="69"/>
      <c r="H2419" s="103"/>
    </row>
    <row r="2420" spans="2:8" ht="15.6">
      <c r="B2420" s="102">
        <v>2447</v>
      </c>
      <c r="C2420" s="14" t="s">
        <v>2153</v>
      </c>
      <c r="D2420" s="15" t="s">
        <v>213</v>
      </c>
      <c r="E2420" s="26">
        <f t="shared" si="37"/>
        <v>34558.79</v>
      </c>
      <c r="F2420" s="26">
        <v>34558.79</v>
      </c>
      <c r="G2420" s="69"/>
      <c r="H2420" s="103"/>
    </row>
    <row r="2421" spans="2:8" ht="15.6">
      <c r="B2421" s="102">
        <v>2448</v>
      </c>
      <c r="C2421" s="14" t="s">
        <v>1529</v>
      </c>
      <c r="D2421" s="15" t="s">
        <v>213</v>
      </c>
      <c r="E2421" s="26">
        <f t="shared" si="37"/>
        <v>21182</v>
      </c>
      <c r="F2421" s="26">
        <v>21182</v>
      </c>
      <c r="G2421" s="69"/>
      <c r="H2421" s="103"/>
    </row>
    <row r="2422" spans="2:8" ht="15.6">
      <c r="B2422" s="102">
        <v>2449</v>
      </c>
      <c r="C2422" s="14" t="s">
        <v>2154</v>
      </c>
      <c r="D2422" s="15" t="s">
        <v>213</v>
      </c>
      <c r="E2422" s="26">
        <f t="shared" si="37"/>
        <v>34558.79</v>
      </c>
      <c r="F2422" s="26">
        <v>34558.79</v>
      </c>
      <c r="G2422" s="69"/>
      <c r="H2422" s="103"/>
    </row>
    <row r="2423" spans="2:8" ht="15.6">
      <c r="B2423" s="102">
        <v>2450</v>
      </c>
      <c r="C2423" s="14" t="s">
        <v>1530</v>
      </c>
      <c r="D2423" s="15" t="s">
        <v>213</v>
      </c>
      <c r="E2423" s="26">
        <f t="shared" si="37"/>
        <v>15708</v>
      </c>
      <c r="F2423" s="26">
        <v>15708</v>
      </c>
      <c r="G2423" s="69"/>
      <c r="H2423" s="103"/>
    </row>
    <row r="2424" spans="2:8" ht="15.6">
      <c r="B2424" s="102">
        <v>2451</v>
      </c>
      <c r="C2424" s="14" t="s">
        <v>2155</v>
      </c>
      <c r="D2424" s="15" t="s">
        <v>213</v>
      </c>
      <c r="E2424" s="26">
        <f t="shared" si="37"/>
        <v>195274.23999999999</v>
      </c>
      <c r="F2424" s="26">
        <v>195274.23999999999</v>
      </c>
      <c r="G2424" s="69"/>
      <c r="H2424" s="103"/>
    </row>
    <row r="2425" spans="2:8" ht="15.6">
      <c r="B2425" s="102">
        <v>2452</v>
      </c>
      <c r="C2425" s="14" t="s">
        <v>2406</v>
      </c>
      <c r="D2425" s="15" t="s">
        <v>213</v>
      </c>
      <c r="E2425" s="26">
        <f t="shared" si="37"/>
        <v>80041.78</v>
      </c>
      <c r="F2425" s="26">
        <v>80041.78</v>
      </c>
      <c r="G2425" s="69"/>
      <c r="H2425" s="103"/>
    </row>
    <row r="2426" spans="2:8" ht="15.6">
      <c r="B2426" s="102">
        <v>2453</v>
      </c>
      <c r="C2426" s="14" t="s">
        <v>2161</v>
      </c>
      <c r="D2426" s="15" t="s">
        <v>213</v>
      </c>
      <c r="E2426" s="26">
        <f t="shared" si="37"/>
        <v>139199.06</v>
      </c>
      <c r="F2426" s="26">
        <v>139199.06</v>
      </c>
      <c r="G2426" s="69"/>
      <c r="H2426" s="103"/>
    </row>
    <row r="2427" spans="2:8" ht="15.6">
      <c r="B2427" s="102">
        <v>2454</v>
      </c>
      <c r="C2427" s="14" t="s">
        <v>2413</v>
      </c>
      <c r="D2427" s="15" t="s">
        <v>213</v>
      </c>
      <c r="E2427" s="26">
        <f t="shared" si="37"/>
        <v>140812.70000000001</v>
      </c>
      <c r="F2427" s="26">
        <v>140812.70000000001</v>
      </c>
      <c r="G2427" s="69"/>
      <c r="H2427" s="103"/>
    </row>
    <row r="2428" spans="2:8" ht="15.6">
      <c r="B2428" s="102">
        <v>2455</v>
      </c>
      <c r="C2428" s="14" t="s">
        <v>2414</v>
      </c>
      <c r="D2428" s="15" t="s">
        <v>213</v>
      </c>
      <c r="E2428" s="26">
        <f t="shared" si="37"/>
        <v>217289.24</v>
      </c>
      <c r="F2428" s="26">
        <v>217289.24</v>
      </c>
      <c r="G2428" s="69"/>
      <c r="H2428" s="103"/>
    </row>
    <row r="2429" spans="2:8" ht="15.6">
      <c r="B2429" s="102">
        <v>2456</v>
      </c>
      <c r="C2429" s="14" t="s">
        <v>2415</v>
      </c>
      <c r="D2429" s="15" t="s">
        <v>213</v>
      </c>
      <c r="E2429" s="26">
        <f t="shared" si="37"/>
        <v>600713.18999999994</v>
      </c>
      <c r="F2429" s="26">
        <v>600713.18999999994</v>
      </c>
      <c r="G2429" s="69"/>
      <c r="H2429" s="103"/>
    </row>
    <row r="2430" spans="2:8" ht="15.6">
      <c r="B2430" s="102">
        <v>2457</v>
      </c>
      <c r="C2430" s="14" t="s">
        <v>2162</v>
      </c>
      <c r="D2430" s="15" t="s">
        <v>213</v>
      </c>
      <c r="E2430" s="26">
        <f t="shared" si="37"/>
        <v>1903714.4</v>
      </c>
      <c r="F2430" s="26">
        <v>1903714.4</v>
      </c>
      <c r="G2430" s="69"/>
      <c r="H2430" s="103"/>
    </row>
    <row r="2431" spans="2:8" ht="15.6">
      <c r="B2431" s="102">
        <v>2458</v>
      </c>
      <c r="C2431" s="14" t="s">
        <v>2411</v>
      </c>
      <c r="D2431" s="15" t="s">
        <v>213</v>
      </c>
      <c r="E2431" s="26">
        <f t="shared" si="37"/>
        <v>1247592.43</v>
      </c>
      <c r="F2431" s="26">
        <v>1247592.43</v>
      </c>
      <c r="G2431" s="69"/>
      <c r="H2431" s="103"/>
    </row>
    <row r="2432" spans="2:8" ht="15.6">
      <c r="B2432" s="102">
        <v>2459</v>
      </c>
      <c r="C2432" s="14" t="s">
        <v>2407</v>
      </c>
      <c r="D2432" s="15" t="s">
        <v>213</v>
      </c>
      <c r="E2432" s="26">
        <f t="shared" si="37"/>
        <v>48531.77</v>
      </c>
      <c r="F2432" s="26">
        <v>48531.77</v>
      </c>
      <c r="G2432" s="69"/>
      <c r="H2432" s="103"/>
    </row>
    <row r="2433" spans="2:8" ht="15.6">
      <c r="B2433" s="102">
        <v>2460</v>
      </c>
      <c r="C2433" s="14" t="s">
        <v>2408</v>
      </c>
      <c r="D2433" s="15" t="s">
        <v>213</v>
      </c>
      <c r="E2433" s="26">
        <f t="shared" si="37"/>
        <v>114223.34</v>
      </c>
      <c r="F2433" s="26">
        <v>114223.34</v>
      </c>
      <c r="G2433" s="69"/>
      <c r="H2433" s="103"/>
    </row>
    <row r="2434" spans="2:8" ht="15.6">
      <c r="B2434" s="102">
        <v>2461</v>
      </c>
      <c r="C2434" s="14" t="s">
        <v>2409</v>
      </c>
      <c r="D2434" s="15" t="s">
        <v>213</v>
      </c>
      <c r="E2434" s="26">
        <f t="shared" si="37"/>
        <v>154527.45000000001</v>
      </c>
      <c r="F2434" s="26">
        <v>154527.45000000001</v>
      </c>
      <c r="G2434" s="69"/>
      <c r="H2434" s="103"/>
    </row>
    <row r="2435" spans="2:8" ht="15.6">
      <c r="B2435" s="102">
        <v>2462</v>
      </c>
      <c r="C2435" s="14" t="s">
        <v>2410</v>
      </c>
      <c r="D2435" s="15" t="s">
        <v>213</v>
      </c>
      <c r="E2435" s="26">
        <f t="shared" si="37"/>
        <v>1378858.95</v>
      </c>
      <c r="F2435" s="26">
        <v>1378858.95</v>
      </c>
      <c r="G2435" s="69"/>
      <c r="H2435" s="103"/>
    </row>
    <row r="2436" spans="2:8" ht="15.6">
      <c r="B2436" s="102">
        <v>2463</v>
      </c>
      <c r="C2436" s="14" t="s">
        <v>2412</v>
      </c>
      <c r="D2436" s="15" t="s">
        <v>213</v>
      </c>
      <c r="E2436" s="26">
        <f t="shared" si="37"/>
        <v>2155212.5699999998</v>
      </c>
      <c r="F2436" s="26">
        <v>2155212.5699999998</v>
      </c>
      <c r="G2436" s="69"/>
      <c r="H2436" s="103"/>
    </row>
    <row r="2437" spans="2:8" ht="15.6">
      <c r="B2437" s="102">
        <v>2464</v>
      </c>
      <c r="C2437" s="14" t="s">
        <v>1532</v>
      </c>
      <c r="D2437" s="15" t="s">
        <v>213</v>
      </c>
      <c r="E2437" s="26">
        <f t="shared" si="37"/>
        <v>36116.5</v>
      </c>
      <c r="F2437" s="26">
        <v>36116.5</v>
      </c>
      <c r="G2437" s="69"/>
      <c r="H2437" s="103"/>
    </row>
    <row r="2438" spans="2:8" ht="15.6">
      <c r="B2438" s="102">
        <v>2465</v>
      </c>
      <c r="C2438" s="14" t="s">
        <v>1533</v>
      </c>
      <c r="D2438" s="15" t="s">
        <v>213</v>
      </c>
      <c r="E2438" s="26">
        <f t="shared" si="37"/>
        <v>73780</v>
      </c>
      <c r="F2438" s="26">
        <v>73780</v>
      </c>
      <c r="G2438" s="69"/>
      <c r="H2438" s="103"/>
    </row>
    <row r="2439" spans="2:8" ht="15.6">
      <c r="B2439" s="102">
        <v>2466</v>
      </c>
      <c r="C2439" s="14" t="s">
        <v>1548</v>
      </c>
      <c r="D2439" s="15" t="s">
        <v>213</v>
      </c>
      <c r="E2439" s="26">
        <f t="shared" si="37"/>
        <v>32728.57</v>
      </c>
      <c r="F2439" s="26">
        <v>32728.57</v>
      </c>
      <c r="G2439" s="69"/>
      <c r="H2439" s="103"/>
    </row>
    <row r="2440" spans="2:8" ht="15.6">
      <c r="B2440" s="102">
        <v>2467</v>
      </c>
      <c r="C2440" s="14" t="s">
        <v>1536</v>
      </c>
      <c r="D2440" s="15" t="s">
        <v>213</v>
      </c>
      <c r="E2440" s="26">
        <f t="shared" si="37"/>
        <v>21658</v>
      </c>
      <c r="F2440" s="26">
        <v>21658</v>
      </c>
      <c r="G2440" s="69"/>
      <c r="H2440" s="103"/>
    </row>
    <row r="2441" spans="2:8" ht="15.6">
      <c r="B2441" s="102">
        <v>2468</v>
      </c>
      <c r="C2441" s="14" t="s">
        <v>1537</v>
      </c>
      <c r="D2441" s="15" t="s">
        <v>213</v>
      </c>
      <c r="E2441" s="26">
        <f t="shared" si="37"/>
        <v>24725.82</v>
      </c>
      <c r="F2441" s="26">
        <v>24725.82</v>
      </c>
      <c r="G2441" s="69"/>
      <c r="H2441" s="103"/>
    </row>
    <row r="2442" spans="2:8" ht="15.6">
      <c r="B2442" s="102">
        <v>2469</v>
      </c>
      <c r="C2442" s="14" t="s">
        <v>1538</v>
      </c>
      <c r="D2442" s="15" t="s">
        <v>213</v>
      </c>
      <c r="E2442" s="26">
        <f t="shared" si="37"/>
        <v>20979.7</v>
      </c>
      <c r="F2442" s="26">
        <v>20979.7</v>
      </c>
      <c r="G2442" s="69"/>
      <c r="H2442" s="103"/>
    </row>
    <row r="2443" spans="2:8" ht="15.6">
      <c r="B2443" s="102">
        <v>2470</v>
      </c>
      <c r="C2443" s="14" t="s">
        <v>1539</v>
      </c>
      <c r="D2443" s="15" t="s">
        <v>213</v>
      </c>
      <c r="E2443" s="26">
        <f t="shared" si="37"/>
        <v>24725.82</v>
      </c>
      <c r="F2443" s="26">
        <v>24725.82</v>
      </c>
      <c r="G2443" s="69"/>
      <c r="H2443" s="103"/>
    </row>
    <row r="2444" spans="2:8" ht="15.6">
      <c r="B2444" s="102">
        <v>2471</v>
      </c>
      <c r="C2444" s="14" t="s">
        <v>1534</v>
      </c>
      <c r="D2444" s="15" t="s">
        <v>213</v>
      </c>
      <c r="E2444" s="26">
        <f t="shared" si="37"/>
        <v>32453.68</v>
      </c>
      <c r="F2444" s="26">
        <v>32453.68</v>
      </c>
      <c r="G2444" s="69"/>
      <c r="H2444" s="103"/>
    </row>
    <row r="2445" spans="2:8" ht="15.6">
      <c r="B2445" s="102">
        <v>2472</v>
      </c>
      <c r="C2445" s="14" t="s">
        <v>1535</v>
      </c>
      <c r="D2445" s="15" t="s">
        <v>213</v>
      </c>
      <c r="E2445" s="26">
        <f t="shared" ref="E2445:E2508" si="38">+AVERAGE(F2445:H2445)</f>
        <v>32526.27</v>
      </c>
      <c r="F2445" s="26">
        <v>32526.27</v>
      </c>
      <c r="G2445" s="69"/>
      <c r="H2445" s="103"/>
    </row>
    <row r="2446" spans="2:8" ht="15.6">
      <c r="B2446" s="102">
        <v>2473</v>
      </c>
      <c r="C2446" s="14" t="s">
        <v>1540</v>
      </c>
      <c r="D2446" s="15" t="s">
        <v>213</v>
      </c>
      <c r="E2446" s="26">
        <f t="shared" si="38"/>
        <v>40656.35</v>
      </c>
      <c r="F2446" s="26">
        <v>40656.35</v>
      </c>
      <c r="G2446" s="69"/>
      <c r="H2446" s="103"/>
    </row>
    <row r="2447" spans="2:8" ht="15.6">
      <c r="B2447" s="102">
        <v>2474</v>
      </c>
      <c r="C2447" s="14" t="s">
        <v>1541</v>
      </c>
      <c r="D2447" s="15" t="s">
        <v>213</v>
      </c>
      <c r="E2447" s="26">
        <f t="shared" si="38"/>
        <v>45624.6</v>
      </c>
      <c r="F2447" s="26">
        <v>45624.6</v>
      </c>
      <c r="G2447" s="69"/>
      <c r="H2447" s="103"/>
    </row>
    <row r="2448" spans="2:8" ht="15.6">
      <c r="B2448" s="102">
        <v>2475</v>
      </c>
      <c r="C2448" s="14" t="s">
        <v>1542</v>
      </c>
      <c r="D2448" s="15" t="s">
        <v>213</v>
      </c>
      <c r="E2448" s="26">
        <f t="shared" si="38"/>
        <v>42441.35</v>
      </c>
      <c r="F2448" s="26">
        <v>42441.35</v>
      </c>
      <c r="G2448" s="69"/>
      <c r="H2448" s="103"/>
    </row>
    <row r="2449" spans="2:8" ht="15.6">
      <c r="B2449" s="102">
        <v>2476</v>
      </c>
      <c r="C2449" s="14" t="s">
        <v>1543</v>
      </c>
      <c r="D2449" s="15" t="s">
        <v>213</v>
      </c>
      <c r="E2449" s="26">
        <f t="shared" si="38"/>
        <v>22237.53</v>
      </c>
      <c r="F2449" s="26">
        <v>22237.53</v>
      </c>
      <c r="G2449" s="69"/>
      <c r="H2449" s="103"/>
    </row>
    <row r="2450" spans="2:8" ht="15.6">
      <c r="B2450" s="102">
        <v>2477</v>
      </c>
      <c r="C2450" s="14" t="s">
        <v>1544</v>
      </c>
      <c r="D2450" s="15" t="s">
        <v>213</v>
      </c>
      <c r="E2450" s="26">
        <f t="shared" si="38"/>
        <v>22976.52</v>
      </c>
      <c r="F2450" s="26">
        <v>22976.52</v>
      </c>
      <c r="G2450" s="69"/>
      <c r="H2450" s="103"/>
    </row>
    <row r="2451" spans="2:8" ht="15.6">
      <c r="B2451" s="102">
        <v>2478</v>
      </c>
      <c r="C2451" s="14" t="s">
        <v>1545</v>
      </c>
      <c r="D2451" s="15" t="s">
        <v>213</v>
      </c>
      <c r="E2451" s="26">
        <f t="shared" si="38"/>
        <v>27703.200000000001</v>
      </c>
      <c r="F2451" s="26">
        <v>27703.200000000001</v>
      </c>
      <c r="G2451" s="69"/>
      <c r="H2451" s="103"/>
    </row>
    <row r="2452" spans="2:8" ht="15.6">
      <c r="B2452" s="102">
        <v>2479</v>
      </c>
      <c r="C2452" s="14" t="s">
        <v>1546</v>
      </c>
      <c r="D2452" s="15" t="s">
        <v>213</v>
      </c>
      <c r="E2452" s="26">
        <f t="shared" si="38"/>
        <v>27443.78</v>
      </c>
      <c r="F2452" s="26">
        <v>27443.78</v>
      </c>
      <c r="G2452" s="69"/>
      <c r="H2452" s="103"/>
    </row>
    <row r="2453" spans="2:8" ht="15.6">
      <c r="B2453" s="102">
        <v>2480</v>
      </c>
      <c r="C2453" s="14" t="s">
        <v>1547</v>
      </c>
      <c r="D2453" s="15" t="s">
        <v>213</v>
      </c>
      <c r="E2453" s="26">
        <f t="shared" si="38"/>
        <v>28560</v>
      </c>
      <c r="F2453" s="26">
        <v>28560</v>
      </c>
      <c r="G2453" s="69"/>
      <c r="H2453" s="103"/>
    </row>
    <row r="2454" spans="2:8" ht="15.6">
      <c r="B2454" s="102">
        <v>2481</v>
      </c>
      <c r="C2454" s="14" t="s">
        <v>1549</v>
      </c>
      <c r="D2454" s="15" t="s">
        <v>213</v>
      </c>
      <c r="E2454" s="26">
        <f t="shared" si="38"/>
        <v>19585.02</v>
      </c>
      <c r="F2454" s="26">
        <v>19585.02</v>
      </c>
      <c r="G2454" s="69"/>
      <c r="H2454" s="103"/>
    </row>
    <row r="2455" spans="2:8" ht="15.6">
      <c r="B2455" s="102">
        <v>2482</v>
      </c>
      <c r="C2455" s="5" t="s">
        <v>2918</v>
      </c>
      <c r="D2455" s="4" t="s">
        <v>213</v>
      </c>
      <c r="E2455" s="26">
        <f t="shared" si="38"/>
        <v>114564</v>
      </c>
      <c r="F2455" s="6"/>
      <c r="G2455" s="6">
        <v>114564</v>
      </c>
      <c r="H2455" s="103"/>
    </row>
    <row r="2456" spans="2:8" ht="15.6">
      <c r="B2456" s="102">
        <v>2483</v>
      </c>
      <c r="C2456" s="5" t="s">
        <v>2914</v>
      </c>
      <c r="D2456" s="4" t="s">
        <v>213</v>
      </c>
      <c r="E2456" s="26">
        <f t="shared" si="38"/>
        <v>61900</v>
      </c>
      <c r="F2456" s="6"/>
      <c r="G2456" s="6">
        <v>61900</v>
      </c>
      <c r="H2456" s="103"/>
    </row>
    <row r="2457" spans="2:8" ht="15.6">
      <c r="B2457" s="102">
        <v>2484</v>
      </c>
      <c r="C2457" s="14" t="s">
        <v>1550</v>
      </c>
      <c r="D2457" s="15" t="s">
        <v>213</v>
      </c>
      <c r="E2457" s="26">
        <f t="shared" si="38"/>
        <v>359734.62</v>
      </c>
      <c r="F2457" s="26">
        <v>359734.62</v>
      </c>
      <c r="G2457" s="69"/>
      <c r="H2457" s="103"/>
    </row>
    <row r="2458" spans="2:8" ht="15.6">
      <c r="B2458" s="102">
        <v>2485</v>
      </c>
      <c r="C2458" s="5" t="s">
        <v>3341</v>
      </c>
      <c r="D2458" s="4" t="s">
        <v>5</v>
      </c>
      <c r="E2458" s="26">
        <f t="shared" si="38"/>
        <v>117810</v>
      </c>
      <c r="F2458" s="6"/>
      <c r="G2458" s="6">
        <v>117810</v>
      </c>
      <c r="H2458" s="103"/>
    </row>
    <row r="2459" spans="2:8" ht="15.6">
      <c r="B2459" s="102">
        <v>2486</v>
      </c>
      <c r="C2459" s="5" t="s">
        <v>2910</v>
      </c>
      <c r="D2459" s="4" t="s">
        <v>213</v>
      </c>
      <c r="E2459" s="26">
        <f t="shared" si="38"/>
        <v>42500</v>
      </c>
      <c r="F2459" s="6"/>
      <c r="G2459" s="6">
        <v>42500</v>
      </c>
      <c r="H2459" s="103"/>
    </row>
    <row r="2460" spans="2:8" ht="15.6">
      <c r="B2460" s="102">
        <v>2487</v>
      </c>
      <c r="C2460" s="14" t="s">
        <v>1551</v>
      </c>
      <c r="D2460" s="15" t="s">
        <v>213</v>
      </c>
      <c r="E2460" s="26">
        <f t="shared" si="38"/>
        <v>92911.63</v>
      </c>
      <c r="F2460" s="26">
        <v>92911.63</v>
      </c>
      <c r="G2460" s="69"/>
      <c r="H2460" s="103"/>
    </row>
    <row r="2461" spans="2:8" ht="15.6">
      <c r="B2461" s="102">
        <v>2488</v>
      </c>
      <c r="C2461" s="14" t="s">
        <v>1552</v>
      </c>
      <c r="D2461" s="15" t="s">
        <v>213</v>
      </c>
      <c r="E2461" s="26">
        <f t="shared" si="38"/>
        <v>170480.59</v>
      </c>
      <c r="F2461" s="26">
        <v>170480.59</v>
      </c>
      <c r="G2461" s="69"/>
      <c r="H2461" s="103"/>
    </row>
    <row r="2462" spans="2:8" ht="15.6">
      <c r="B2462" s="102">
        <v>2489</v>
      </c>
      <c r="C2462" s="14" t="s">
        <v>1553</v>
      </c>
      <c r="D2462" s="15" t="s">
        <v>213</v>
      </c>
      <c r="E2462" s="26">
        <f t="shared" si="38"/>
        <v>32752.37</v>
      </c>
      <c r="F2462" s="26">
        <v>32752.37</v>
      </c>
      <c r="G2462" s="69"/>
      <c r="H2462" s="103"/>
    </row>
    <row r="2463" spans="2:8" ht="15.6">
      <c r="B2463" s="102">
        <v>2490</v>
      </c>
      <c r="C2463" s="14" t="s">
        <v>1560</v>
      </c>
      <c r="D2463" s="15" t="s">
        <v>213</v>
      </c>
      <c r="E2463" s="26">
        <f t="shared" si="38"/>
        <v>62736.800000000003</v>
      </c>
      <c r="F2463" s="26">
        <v>62736.800000000003</v>
      </c>
      <c r="G2463" s="69"/>
      <c r="H2463" s="103"/>
    </row>
    <row r="2464" spans="2:8" ht="15.6">
      <c r="B2464" s="102">
        <v>2491</v>
      </c>
      <c r="C2464" s="14" t="s">
        <v>1561</v>
      </c>
      <c r="D2464" s="15" t="s">
        <v>213</v>
      </c>
      <c r="E2464" s="26">
        <f t="shared" si="38"/>
        <v>24861.48</v>
      </c>
      <c r="F2464" s="26">
        <v>24861.48</v>
      </c>
      <c r="G2464" s="69"/>
      <c r="H2464" s="103"/>
    </row>
    <row r="2465" spans="2:8" ht="15.6">
      <c r="B2465" s="102">
        <v>2492</v>
      </c>
      <c r="C2465" s="14" t="s">
        <v>1562</v>
      </c>
      <c r="D2465" s="15" t="s">
        <v>213</v>
      </c>
      <c r="E2465" s="26">
        <f t="shared" si="38"/>
        <v>37723</v>
      </c>
      <c r="F2465" s="26">
        <v>37723</v>
      </c>
      <c r="G2465" s="69"/>
      <c r="H2465" s="103"/>
    </row>
    <row r="2466" spans="2:8" ht="15.6">
      <c r="B2466" s="102">
        <v>2493</v>
      </c>
      <c r="C2466" s="14" t="s">
        <v>1563</v>
      </c>
      <c r="D2466" s="15" t="s">
        <v>213</v>
      </c>
      <c r="E2466" s="26">
        <f t="shared" si="38"/>
        <v>50337</v>
      </c>
      <c r="F2466" s="26">
        <v>50337</v>
      </c>
      <c r="G2466" s="69"/>
      <c r="H2466" s="103"/>
    </row>
    <row r="2467" spans="2:8" ht="15.6">
      <c r="B2467" s="102">
        <v>2494</v>
      </c>
      <c r="C2467" s="5" t="s">
        <v>2904</v>
      </c>
      <c r="D2467" s="4" t="s">
        <v>213</v>
      </c>
      <c r="E2467" s="26">
        <f t="shared" si="38"/>
        <v>21900</v>
      </c>
      <c r="F2467" s="6"/>
      <c r="G2467" s="6">
        <v>21900</v>
      </c>
      <c r="H2467" s="103"/>
    </row>
    <row r="2468" spans="2:8" ht="15.6">
      <c r="B2468" s="102">
        <v>2495</v>
      </c>
      <c r="C2468" s="14" t="s">
        <v>1554</v>
      </c>
      <c r="D2468" s="15" t="s">
        <v>213</v>
      </c>
      <c r="E2468" s="26">
        <f t="shared" si="38"/>
        <v>25069.73</v>
      </c>
      <c r="F2468" s="26">
        <v>25069.73</v>
      </c>
      <c r="G2468" s="69"/>
      <c r="H2468" s="103"/>
    </row>
    <row r="2469" spans="2:8" ht="15.6">
      <c r="B2469" s="102">
        <v>2496</v>
      </c>
      <c r="C2469" s="14" t="s">
        <v>1555</v>
      </c>
      <c r="D2469" s="15" t="s">
        <v>213</v>
      </c>
      <c r="E2469" s="26">
        <f t="shared" si="38"/>
        <v>35790.44</v>
      </c>
      <c r="F2469" s="26">
        <v>35790.44</v>
      </c>
      <c r="G2469" s="69"/>
      <c r="H2469" s="103"/>
    </row>
    <row r="2470" spans="2:8" ht="15.6">
      <c r="B2470" s="102">
        <v>2497</v>
      </c>
      <c r="C2470" s="14" t="s">
        <v>1556</v>
      </c>
      <c r="D2470" s="15" t="s">
        <v>213</v>
      </c>
      <c r="E2470" s="26">
        <f t="shared" si="38"/>
        <v>50526.21</v>
      </c>
      <c r="F2470" s="26">
        <v>50526.21</v>
      </c>
      <c r="G2470" s="69"/>
      <c r="H2470" s="103"/>
    </row>
    <row r="2471" spans="2:8" ht="15.6">
      <c r="B2471" s="102">
        <v>2498</v>
      </c>
      <c r="C2471" s="14" t="s">
        <v>1557</v>
      </c>
      <c r="D2471" s="15" t="s">
        <v>213</v>
      </c>
      <c r="E2471" s="26">
        <f t="shared" si="38"/>
        <v>66045</v>
      </c>
      <c r="F2471" s="26">
        <v>66045</v>
      </c>
      <c r="G2471" s="69"/>
      <c r="H2471" s="103"/>
    </row>
    <row r="2472" spans="2:8" ht="15.6">
      <c r="B2472" s="102">
        <v>2499</v>
      </c>
      <c r="C2472" s="14" t="s">
        <v>1558</v>
      </c>
      <c r="D2472" s="15" t="s">
        <v>213</v>
      </c>
      <c r="E2472" s="26">
        <f t="shared" si="38"/>
        <v>50526.21</v>
      </c>
      <c r="F2472" s="26">
        <v>50526.21</v>
      </c>
      <c r="G2472" s="69"/>
      <c r="H2472" s="103"/>
    </row>
    <row r="2473" spans="2:8" ht="15.6">
      <c r="B2473" s="102">
        <v>2500</v>
      </c>
      <c r="C2473" s="14" t="s">
        <v>1559</v>
      </c>
      <c r="D2473" s="15" t="s">
        <v>213</v>
      </c>
      <c r="E2473" s="26">
        <f t="shared" si="38"/>
        <v>66045</v>
      </c>
      <c r="F2473" s="26">
        <v>66045</v>
      </c>
      <c r="G2473" s="69"/>
      <c r="H2473" s="103"/>
    </row>
    <row r="2474" spans="2:8" ht="15.6">
      <c r="B2474" s="102">
        <v>2501</v>
      </c>
      <c r="C2474" s="14" t="s">
        <v>1564</v>
      </c>
      <c r="D2474" s="15" t="s">
        <v>213</v>
      </c>
      <c r="E2474" s="26">
        <f t="shared" si="38"/>
        <v>45339</v>
      </c>
      <c r="F2474" s="26">
        <v>45339</v>
      </c>
      <c r="G2474" s="69"/>
      <c r="H2474" s="103"/>
    </row>
    <row r="2475" spans="2:8" ht="15.6">
      <c r="B2475" s="102">
        <v>2502</v>
      </c>
      <c r="C2475" s="14" t="s">
        <v>1565</v>
      </c>
      <c r="D2475" s="15" t="s">
        <v>213</v>
      </c>
      <c r="E2475" s="26">
        <f t="shared" si="38"/>
        <v>36854.300000000003</v>
      </c>
      <c r="F2475" s="26">
        <v>36854.300000000003</v>
      </c>
      <c r="G2475" s="69"/>
      <c r="H2475" s="103"/>
    </row>
    <row r="2476" spans="2:8" ht="15.6">
      <c r="B2476" s="102">
        <v>2503</v>
      </c>
      <c r="C2476" s="14" t="s">
        <v>1566</v>
      </c>
      <c r="D2476" s="15" t="s">
        <v>213</v>
      </c>
      <c r="E2476" s="26">
        <f t="shared" si="38"/>
        <v>77861.7</v>
      </c>
      <c r="F2476" s="26">
        <v>77861.7</v>
      </c>
      <c r="G2476" s="69"/>
      <c r="H2476" s="103"/>
    </row>
    <row r="2477" spans="2:8" ht="15.6">
      <c r="B2477" s="102">
        <v>2504</v>
      </c>
      <c r="C2477" s="14" t="s">
        <v>1569</v>
      </c>
      <c r="D2477" s="15" t="s">
        <v>1958</v>
      </c>
      <c r="E2477" s="26">
        <f t="shared" si="38"/>
        <v>618947.56000000006</v>
      </c>
      <c r="F2477" s="26">
        <v>618947.56000000006</v>
      </c>
      <c r="G2477" s="69"/>
      <c r="H2477" s="103"/>
    </row>
    <row r="2478" spans="2:8" ht="15.6">
      <c r="B2478" s="102">
        <v>2505</v>
      </c>
      <c r="C2478" s="14" t="s">
        <v>1570</v>
      </c>
      <c r="D2478" s="15" t="s">
        <v>1958</v>
      </c>
      <c r="E2478" s="26">
        <f t="shared" si="38"/>
        <v>618947.56000000006</v>
      </c>
      <c r="F2478" s="26">
        <v>618947.56000000006</v>
      </c>
      <c r="G2478" s="69"/>
      <c r="H2478" s="103"/>
    </row>
    <row r="2479" spans="2:8" ht="15.6">
      <c r="B2479" s="102">
        <v>2506</v>
      </c>
      <c r="C2479" s="14" t="s">
        <v>1571</v>
      </c>
      <c r="D2479" s="15" t="s">
        <v>1958</v>
      </c>
      <c r="E2479" s="26">
        <f t="shared" si="38"/>
        <v>618947.56000000006</v>
      </c>
      <c r="F2479" s="26">
        <v>618947.56000000006</v>
      </c>
      <c r="G2479" s="69"/>
      <c r="H2479" s="103"/>
    </row>
    <row r="2480" spans="2:8" ht="15.6">
      <c r="B2480" s="102">
        <v>2507</v>
      </c>
      <c r="C2480" s="14" t="s">
        <v>1572</v>
      </c>
      <c r="D2480" s="15" t="s">
        <v>213</v>
      </c>
      <c r="E2480" s="26">
        <f t="shared" si="38"/>
        <v>325619.7</v>
      </c>
      <c r="F2480" s="26">
        <v>325619.7</v>
      </c>
      <c r="G2480" s="69"/>
      <c r="H2480" s="103"/>
    </row>
    <row r="2481" spans="2:8" ht="15.6">
      <c r="B2481" s="102">
        <v>2508</v>
      </c>
      <c r="C2481" s="14" t="s">
        <v>1573</v>
      </c>
      <c r="D2481" s="15" t="s">
        <v>6</v>
      </c>
      <c r="E2481" s="26">
        <f t="shared" si="38"/>
        <v>618947.56000000006</v>
      </c>
      <c r="F2481" s="26">
        <v>618947.56000000006</v>
      </c>
      <c r="G2481" s="69"/>
      <c r="H2481" s="103"/>
    </row>
    <row r="2482" spans="2:8" ht="15.6">
      <c r="B2482" s="102">
        <v>2509</v>
      </c>
      <c r="C2482" s="14" t="s">
        <v>1567</v>
      </c>
      <c r="D2482" s="15" t="s">
        <v>213</v>
      </c>
      <c r="E2482" s="26">
        <f t="shared" si="38"/>
        <v>94962</v>
      </c>
      <c r="F2482" s="26">
        <v>94962</v>
      </c>
      <c r="G2482" s="69"/>
      <c r="H2482" s="103"/>
    </row>
    <row r="2483" spans="2:8" ht="15.6">
      <c r="B2483" s="102">
        <v>2510</v>
      </c>
      <c r="C2483" s="14" t="s">
        <v>1568</v>
      </c>
      <c r="D2483" s="15" t="s">
        <v>213</v>
      </c>
      <c r="E2483" s="26">
        <f t="shared" si="38"/>
        <v>154700</v>
      </c>
      <c r="F2483" s="26">
        <v>154700</v>
      </c>
      <c r="G2483" s="69"/>
      <c r="H2483" s="103"/>
    </row>
    <row r="2484" spans="2:8" ht="15.6">
      <c r="B2484" s="102">
        <v>2511</v>
      </c>
      <c r="C2484" s="14" t="s">
        <v>1574</v>
      </c>
      <c r="D2484" s="15" t="s">
        <v>213</v>
      </c>
      <c r="E2484" s="26">
        <f t="shared" si="38"/>
        <v>89131</v>
      </c>
      <c r="F2484" s="26">
        <v>89131</v>
      </c>
      <c r="G2484" s="69"/>
      <c r="H2484" s="103"/>
    </row>
    <row r="2485" spans="2:8" ht="15.6">
      <c r="B2485" s="102">
        <v>2512</v>
      </c>
      <c r="C2485" s="14" t="s">
        <v>1576</v>
      </c>
      <c r="D2485" s="15" t="s">
        <v>213</v>
      </c>
      <c r="E2485" s="26">
        <f t="shared" si="38"/>
        <v>31348.17</v>
      </c>
      <c r="F2485" s="26">
        <v>31348.17</v>
      </c>
      <c r="G2485" s="69"/>
      <c r="H2485" s="103"/>
    </row>
    <row r="2486" spans="2:8" ht="15.6">
      <c r="B2486" s="102">
        <v>2513</v>
      </c>
      <c r="C2486" s="14" t="s">
        <v>1575</v>
      </c>
      <c r="D2486" s="15" t="s">
        <v>213</v>
      </c>
      <c r="E2486" s="26">
        <f t="shared" si="38"/>
        <v>41590.5</v>
      </c>
      <c r="F2486" s="26">
        <v>41590.5</v>
      </c>
      <c r="G2486" s="69"/>
      <c r="H2486" s="103"/>
    </row>
    <row r="2487" spans="2:8" ht="15.6">
      <c r="B2487" s="102">
        <v>2514</v>
      </c>
      <c r="C2487" s="14" t="s">
        <v>1577</v>
      </c>
      <c r="D2487" s="15" t="s">
        <v>213</v>
      </c>
      <c r="E2487" s="26">
        <f t="shared" si="38"/>
        <v>40193.440000000002</v>
      </c>
      <c r="F2487" s="26">
        <v>40193.440000000002</v>
      </c>
      <c r="G2487" s="69"/>
      <c r="H2487" s="103"/>
    </row>
    <row r="2488" spans="2:8" ht="15.6">
      <c r="B2488" s="102">
        <v>2515</v>
      </c>
      <c r="C2488" s="14" t="s">
        <v>2821</v>
      </c>
      <c r="D2488" s="15" t="s">
        <v>2</v>
      </c>
      <c r="E2488" s="26">
        <f t="shared" si="38"/>
        <v>2796.5</v>
      </c>
      <c r="F2488" s="26">
        <v>2796.5</v>
      </c>
      <c r="G2488" s="69"/>
      <c r="H2488" s="103"/>
    </row>
    <row r="2489" spans="2:8" ht="15.6">
      <c r="B2489" s="102">
        <v>2516</v>
      </c>
      <c r="C2489" s="14" t="s">
        <v>2822</v>
      </c>
      <c r="D2489" s="15" t="s">
        <v>242</v>
      </c>
      <c r="E2489" s="26">
        <f t="shared" si="38"/>
        <v>194737.55</v>
      </c>
      <c r="F2489" s="26">
        <v>194737.55</v>
      </c>
      <c r="G2489" s="69"/>
      <c r="H2489" s="103"/>
    </row>
    <row r="2490" spans="2:8" ht="15.6">
      <c r="B2490" s="102">
        <v>2517</v>
      </c>
      <c r="C2490" s="14" t="s">
        <v>2823</v>
      </c>
      <c r="D2490" s="15" t="s">
        <v>2</v>
      </c>
      <c r="E2490" s="26">
        <f t="shared" si="38"/>
        <v>2315.7399999999998</v>
      </c>
      <c r="F2490" s="26">
        <v>2315.7399999999998</v>
      </c>
      <c r="G2490" s="69"/>
      <c r="H2490" s="103"/>
    </row>
    <row r="2491" spans="2:8" ht="15.6">
      <c r="B2491" s="102">
        <v>2518</v>
      </c>
      <c r="C2491" s="14" t="s">
        <v>2820</v>
      </c>
      <c r="D2491" s="15" t="s">
        <v>242</v>
      </c>
      <c r="E2491" s="26">
        <f t="shared" si="38"/>
        <v>200515</v>
      </c>
      <c r="F2491" s="26">
        <v>200515</v>
      </c>
      <c r="G2491" s="69"/>
      <c r="H2491" s="103"/>
    </row>
    <row r="2492" spans="2:8" ht="15.6">
      <c r="B2492" s="102">
        <v>2519</v>
      </c>
      <c r="C2492" s="5" t="s">
        <v>2954</v>
      </c>
      <c r="D2492" s="4" t="s">
        <v>5</v>
      </c>
      <c r="E2492" s="26">
        <f t="shared" si="38"/>
        <v>2250</v>
      </c>
      <c r="F2492" s="6"/>
      <c r="G2492" s="103">
        <v>2250</v>
      </c>
      <c r="H2492" s="103"/>
    </row>
    <row r="2493" spans="2:8" ht="15.6">
      <c r="B2493" s="102">
        <v>2520</v>
      </c>
      <c r="C2493" s="14" t="s">
        <v>1578</v>
      </c>
      <c r="D2493" s="15" t="s">
        <v>2</v>
      </c>
      <c r="E2493" s="26">
        <f t="shared" si="38"/>
        <v>6711.6</v>
      </c>
      <c r="F2493" s="26">
        <v>6711.6</v>
      </c>
      <c r="G2493" s="69"/>
      <c r="H2493" s="103"/>
    </row>
    <row r="2494" spans="2:8" ht="15.6">
      <c r="B2494" s="102">
        <v>2521</v>
      </c>
      <c r="C2494" s="14" t="s">
        <v>1579</v>
      </c>
      <c r="D2494" s="15" t="s">
        <v>2</v>
      </c>
      <c r="E2494" s="26">
        <f t="shared" si="38"/>
        <v>7247.1</v>
      </c>
      <c r="F2494" s="26">
        <v>7247.1</v>
      </c>
      <c r="G2494" s="69"/>
      <c r="H2494" s="103"/>
    </row>
    <row r="2495" spans="2:8" ht="62.4">
      <c r="B2495" s="102">
        <v>2522</v>
      </c>
      <c r="C2495" s="106" t="s">
        <v>3109</v>
      </c>
      <c r="D2495" s="4" t="s">
        <v>213</v>
      </c>
      <c r="E2495" s="26">
        <f t="shared" si="38"/>
        <v>599000</v>
      </c>
      <c r="F2495" s="103"/>
      <c r="G2495" s="103"/>
      <c r="H2495" s="107">
        <v>599000</v>
      </c>
    </row>
    <row r="2496" spans="2:8" ht="15.6">
      <c r="B2496" s="102">
        <v>2523</v>
      </c>
      <c r="C2496" s="103" t="s">
        <v>3158</v>
      </c>
      <c r="D2496" s="4" t="s">
        <v>213</v>
      </c>
      <c r="E2496" s="26">
        <f t="shared" si="38"/>
        <v>9350</v>
      </c>
      <c r="F2496" s="103"/>
      <c r="G2496" s="107">
        <v>9350</v>
      </c>
      <c r="H2496" s="103"/>
    </row>
    <row r="2497" spans="2:8" ht="15.6">
      <c r="B2497" s="102">
        <v>2524</v>
      </c>
      <c r="C2497" s="103" t="s">
        <v>3155</v>
      </c>
      <c r="D2497" s="4" t="s">
        <v>213</v>
      </c>
      <c r="E2497" s="26">
        <f t="shared" si="38"/>
        <v>2850</v>
      </c>
      <c r="F2497" s="103"/>
      <c r="G2497" s="107">
        <v>2850</v>
      </c>
      <c r="H2497" s="103"/>
    </row>
    <row r="2498" spans="2:8" ht="15.6">
      <c r="B2498" s="102">
        <v>2525</v>
      </c>
      <c r="C2498" s="5" t="s">
        <v>3160</v>
      </c>
      <c r="D2498" s="4" t="s">
        <v>213</v>
      </c>
      <c r="E2498" s="26">
        <f t="shared" si="38"/>
        <v>8800</v>
      </c>
      <c r="F2498" s="6"/>
      <c r="G2498" s="6">
        <v>8800</v>
      </c>
      <c r="H2498" s="103"/>
    </row>
    <row r="2499" spans="2:8" ht="15.6">
      <c r="B2499" s="102">
        <v>2526</v>
      </c>
      <c r="C2499" s="103" t="s">
        <v>3151</v>
      </c>
      <c r="D2499" s="4" t="s">
        <v>213</v>
      </c>
      <c r="E2499" s="26">
        <f t="shared" si="38"/>
        <v>2497.5</v>
      </c>
      <c r="F2499" s="103"/>
      <c r="G2499" s="107">
        <v>2497.5</v>
      </c>
      <c r="H2499" s="103"/>
    </row>
    <row r="2500" spans="2:8" ht="15.6">
      <c r="B2500" s="102">
        <v>2527</v>
      </c>
      <c r="C2500" s="103" t="s">
        <v>3297</v>
      </c>
      <c r="D2500" s="108" t="s">
        <v>213</v>
      </c>
      <c r="E2500" s="26">
        <f t="shared" si="38"/>
        <v>3500</v>
      </c>
      <c r="F2500" s="103"/>
      <c r="G2500" s="107">
        <v>3500</v>
      </c>
      <c r="H2500" s="103"/>
    </row>
    <row r="2501" spans="2:8" ht="15.6">
      <c r="B2501" s="102">
        <v>2528</v>
      </c>
      <c r="C2501" s="103" t="s">
        <v>3299</v>
      </c>
      <c r="D2501" s="108" t="s">
        <v>213</v>
      </c>
      <c r="E2501" s="26">
        <f t="shared" si="38"/>
        <v>1700</v>
      </c>
      <c r="F2501" s="103"/>
      <c r="G2501" s="107">
        <v>1700</v>
      </c>
      <c r="H2501" s="103"/>
    </row>
    <row r="2502" spans="2:8" ht="15.6">
      <c r="B2502" s="102">
        <v>2529</v>
      </c>
      <c r="C2502" s="103" t="s">
        <v>3163</v>
      </c>
      <c r="D2502" s="4" t="s">
        <v>213</v>
      </c>
      <c r="E2502" s="26">
        <f t="shared" si="38"/>
        <v>1200</v>
      </c>
      <c r="F2502" s="103"/>
      <c r="G2502" s="107">
        <v>1200</v>
      </c>
      <c r="H2502" s="103"/>
    </row>
    <row r="2503" spans="2:8" ht="15.6">
      <c r="B2503" s="102">
        <v>2530</v>
      </c>
      <c r="C2503" s="14" t="s">
        <v>1580</v>
      </c>
      <c r="D2503" s="15" t="s">
        <v>222</v>
      </c>
      <c r="E2503" s="26">
        <f t="shared" si="38"/>
        <v>62467.86</v>
      </c>
      <c r="F2503" s="26">
        <v>62467.86</v>
      </c>
      <c r="G2503" s="69"/>
      <c r="H2503" s="103"/>
    </row>
    <row r="2504" spans="2:8" ht="15.6">
      <c r="B2504" s="102">
        <v>2531</v>
      </c>
      <c r="C2504" s="5" t="s">
        <v>3039</v>
      </c>
      <c r="D2504" s="4" t="s">
        <v>2874</v>
      </c>
      <c r="E2504" s="26">
        <f t="shared" si="38"/>
        <v>36900</v>
      </c>
      <c r="F2504" s="6"/>
      <c r="G2504" s="103"/>
      <c r="H2504" s="6">
        <v>36900</v>
      </c>
    </row>
    <row r="2505" spans="2:8" ht="15.6">
      <c r="B2505" s="102">
        <v>2532</v>
      </c>
      <c r="C2505" s="14" t="s">
        <v>1581</v>
      </c>
      <c r="D2505" s="15" t="s">
        <v>225</v>
      </c>
      <c r="E2505" s="26">
        <f t="shared" si="38"/>
        <v>973333.13</v>
      </c>
      <c r="F2505" s="26">
        <v>973333.13</v>
      </c>
      <c r="G2505" s="69"/>
      <c r="H2505" s="103"/>
    </row>
    <row r="2506" spans="2:8" ht="15.6">
      <c r="B2506" s="102">
        <v>2533</v>
      </c>
      <c r="C2506" s="14" t="s">
        <v>1581</v>
      </c>
      <c r="D2506" s="15" t="s">
        <v>222</v>
      </c>
      <c r="E2506" s="26">
        <f t="shared" si="38"/>
        <v>20857.13</v>
      </c>
      <c r="F2506" s="26">
        <v>20857.13</v>
      </c>
      <c r="G2506" s="69"/>
      <c r="H2506" s="103"/>
    </row>
    <row r="2507" spans="2:8" ht="15.6">
      <c r="B2507" s="102">
        <v>2534</v>
      </c>
      <c r="C2507" s="14" t="s">
        <v>1582</v>
      </c>
      <c r="D2507" s="15" t="s">
        <v>221</v>
      </c>
      <c r="E2507" s="26">
        <f t="shared" si="38"/>
        <v>269247.02</v>
      </c>
      <c r="F2507" s="26">
        <v>269247.02</v>
      </c>
      <c r="G2507" s="69"/>
      <c r="H2507" s="103"/>
    </row>
    <row r="2508" spans="2:8" ht="15.6">
      <c r="B2508" s="102">
        <v>2535</v>
      </c>
      <c r="C2508" s="5" t="s">
        <v>3203</v>
      </c>
      <c r="D2508" s="4" t="s">
        <v>250</v>
      </c>
      <c r="E2508" s="26">
        <f t="shared" si="38"/>
        <v>30000</v>
      </c>
      <c r="F2508" s="6"/>
      <c r="G2508" s="103"/>
      <c r="H2508" s="6">
        <v>30000</v>
      </c>
    </row>
    <row r="2509" spans="2:8" ht="15.6">
      <c r="B2509" s="102">
        <v>2536</v>
      </c>
      <c r="C2509" s="14" t="s">
        <v>1583</v>
      </c>
      <c r="D2509" s="15" t="s">
        <v>213</v>
      </c>
      <c r="E2509" s="26">
        <f t="shared" ref="E2509:E2572" si="39">+AVERAGE(F2509:H2509)</f>
        <v>39198.6</v>
      </c>
      <c r="F2509" s="26">
        <v>39198.6</v>
      </c>
      <c r="G2509" s="69"/>
      <c r="H2509" s="103"/>
    </row>
    <row r="2510" spans="2:8" ht="15.6">
      <c r="B2510" s="102">
        <v>2537</v>
      </c>
      <c r="C2510" s="14" t="s">
        <v>1584</v>
      </c>
      <c r="D2510" s="15" t="s">
        <v>213</v>
      </c>
      <c r="E2510" s="26">
        <f t="shared" si="39"/>
        <v>16779</v>
      </c>
      <c r="F2510" s="26">
        <v>16779</v>
      </c>
      <c r="G2510" s="69"/>
      <c r="H2510" s="103"/>
    </row>
    <row r="2511" spans="2:8" ht="15.6">
      <c r="B2511" s="102">
        <v>2538</v>
      </c>
      <c r="C2511" s="14" t="s">
        <v>1585</v>
      </c>
      <c r="D2511" s="15" t="s">
        <v>213</v>
      </c>
      <c r="E2511" s="26">
        <f t="shared" si="39"/>
        <v>23443</v>
      </c>
      <c r="F2511" s="26">
        <v>23443</v>
      </c>
      <c r="G2511" s="69"/>
      <c r="H2511" s="103"/>
    </row>
    <row r="2512" spans="2:8" ht="15.6">
      <c r="B2512" s="102">
        <v>2539</v>
      </c>
      <c r="C2512" s="14" t="s">
        <v>1586</v>
      </c>
      <c r="D2512" s="15" t="s">
        <v>213</v>
      </c>
      <c r="E2512" s="26">
        <f t="shared" si="39"/>
        <v>7974.19</v>
      </c>
      <c r="F2512" s="26">
        <v>7974.19</v>
      </c>
      <c r="G2512" s="69"/>
      <c r="H2512" s="103"/>
    </row>
    <row r="2513" spans="2:8" ht="15.6">
      <c r="B2513" s="102">
        <v>2540</v>
      </c>
      <c r="C2513" s="14" t="s">
        <v>1587</v>
      </c>
      <c r="D2513" s="15" t="s">
        <v>213</v>
      </c>
      <c r="E2513" s="26">
        <f t="shared" si="39"/>
        <v>10829</v>
      </c>
      <c r="F2513" s="26">
        <v>10829</v>
      </c>
      <c r="G2513" s="69"/>
      <c r="H2513" s="103"/>
    </row>
    <row r="2514" spans="2:8" ht="15.6">
      <c r="B2514" s="102">
        <v>2541</v>
      </c>
      <c r="C2514" s="14" t="s">
        <v>1588</v>
      </c>
      <c r="D2514" s="15" t="s">
        <v>213</v>
      </c>
      <c r="E2514" s="26">
        <f t="shared" si="39"/>
        <v>14869.05</v>
      </c>
      <c r="F2514" s="26">
        <v>14869.05</v>
      </c>
      <c r="G2514" s="69"/>
      <c r="H2514" s="103"/>
    </row>
    <row r="2515" spans="2:8" ht="15.6">
      <c r="B2515" s="102">
        <v>2542</v>
      </c>
      <c r="C2515" s="14" t="s">
        <v>1589</v>
      </c>
      <c r="D2515" s="15" t="s">
        <v>213</v>
      </c>
      <c r="E2515" s="26">
        <f t="shared" si="39"/>
        <v>42.84</v>
      </c>
      <c r="F2515" s="26">
        <v>42.84</v>
      </c>
      <c r="G2515" s="69"/>
      <c r="H2515" s="103"/>
    </row>
    <row r="2516" spans="2:8" ht="15.6">
      <c r="B2516" s="102">
        <v>2543</v>
      </c>
      <c r="C2516" s="14" t="s">
        <v>1593</v>
      </c>
      <c r="D2516" s="15" t="s">
        <v>213</v>
      </c>
      <c r="E2516" s="26">
        <f t="shared" si="39"/>
        <v>420.07</v>
      </c>
      <c r="F2516" s="26">
        <v>420.07</v>
      </c>
      <c r="G2516" s="69"/>
      <c r="H2516" s="103"/>
    </row>
    <row r="2517" spans="2:8" ht="15.6">
      <c r="B2517" s="102">
        <v>2544</v>
      </c>
      <c r="C2517" s="14" t="s">
        <v>1594</v>
      </c>
      <c r="D2517" s="15" t="s">
        <v>213</v>
      </c>
      <c r="E2517" s="26">
        <f t="shared" si="39"/>
        <v>882.98</v>
      </c>
      <c r="F2517" s="26">
        <v>882.98</v>
      </c>
      <c r="G2517" s="69"/>
      <c r="H2517" s="103"/>
    </row>
    <row r="2518" spans="2:8" ht="15.6">
      <c r="B2518" s="102">
        <v>2545</v>
      </c>
      <c r="C2518" s="14" t="s">
        <v>1595</v>
      </c>
      <c r="D2518" s="15" t="s">
        <v>213</v>
      </c>
      <c r="E2518" s="26">
        <f t="shared" si="39"/>
        <v>1470.84</v>
      </c>
      <c r="F2518" s="26">
        <v>1470.84</v>
      </c>
      <c r="G2518" s="69"/>
      <c r="H2518" s="103"/>
    </row>
    <row r="2519" spans="2:8" ht="15.6">
      <c r="B2519" s="102">
        <v>2546</v>
      </c>
      <c r="C2519" s="14" t="s">
        <v>1596</v>
      </c>
      <c r="D2519" s="15" t="s">
        <v>213</v>
      </c>
      <c r="E2519" s="26">
        <f t="shared" si="39"/>
        <v>916.3</v>
      </c>
      <c r="F2519" s="26">
        <v>916.3</v>
      </c>
      <c r="G2519" s="69"/>
      <c r="H2519" s="103"/>
    </row>
    <row r="2520" spans="2:8" ht="15.6">
      <c r="B2520" s="102">
        <v>2547</v>
      </c>
      <c r="C2520" s="14" t="s">
        <v>1597</v>
      </c>
      <c r="D2520" s="15" t="s">
        <v>283</v>
      </c>
      <c r="E2520" s="26">
        <f t="shared" si="39"/>
        <v>219000.46</v>
      </c>
      <c r="F2520" s="26">
        <v>219000.46</v>
      </c>
      <c r="G2520" s="69"/>
      <c r="H2520" s="103"/>
    </row>
    <row r="2521" spans="2:8" ht="15.6">
      <c r="B2521" s="102">
        <v>2548</v>
      </c>
      <c r="C2521" s="14" t="s">
        <v>1598</v>
      </c>
      <c r="D2521" s="15" t="s">
        <v>213</v>
      </c>
      <c r="E2521" s="26">
        <f t="shared" si="39"/>
        <v>107.1</v>
      </c>
      <c r="F2521" s="26">
        <v>107.1</v>
      </c>
      <c r="G2521" s="69"/>
      <c r="H2521" s="103"/>
    </row>
    <row r="2522" spans="2:8" ht="15.6">
      <c r="B2522" s="102">
        <v>2549</v>
      </c>
      <c r="C2522" s="14" t="s">
        <v>1590</v>
      </c>
      <c r="D2522" s="15" t="s">
        <v>213</v>
      </c>
      <c r="E2522" s="26">
        <f t="shared" si="39"/>
        <v>3080.91</v>
      </c>
      <c r="F2522" s="26">
        <v>3080.91</v>
      </c>
      <c r="G2522" s="69"/>
      <c r="H2522" s="103"/>
    </row>
    <row r="2523" spans="2:8" ht="15.6">
      <c r="B2523" s="102">
        <v>2550</v>
      </c>
      <c r="C2523" s="14" t="s">
        <v>1591</v>
      </c>
      <c r="D2523" s="15" t="s">
        <v>213</v>
      </c>
      <c r="E2523" s="26">
        <f t="shared" si="39"/>
        <v>335.58</v>
      </c>
      <c r="F2523" s="26">
        <v>335.58</v>
      </c>
      <c r="G2523" s="69"/>
      <c r="H2523" s="103"/>
    </row>
    <row r="2524" spans="2:8" ht="15.6">
      <c r="B2524" s="102">
        <v>2551</v>
      </c>
      <c r="C2524" s="14" t="s">
        <v>1592</v>
      </c>
      <c r="D2524" s="15" t="s">
        <v>213</v>
      </c>
      <c r="E2524" s="26">
        <f t="shared" si="39"/>
        <v>261.8</v>
      </c>
      <c r="F2524" s="26">
        <v>261.8</v>
      </c>
      <c r="G2524" s="69"/>
      <c r="H2524" s="103"/>
    </row>
    <row r="2525" spans="2:8" ht="15.6">
      <c r="B2525" s="102">
        <v>2552</v>
      </c>
      <c r="C2525" s="14" t="s">
        <v>1599</v>
      </c>
      <c r="D2525" s="15" t="s">
        <v>213</v>
      </c>
      <c r="E2525" s="26">
        <f t="shared" si="39"/>
        <v>403.41</v>
      </c>
      <c r="F2525" s="26">
        <v>403.41</v>
      </c>
      <c r="G2525" s="69"/>
      <c r="H2525" s="103"/>
    </row>
    <row r="2526" spans="2:8" ht="15.6">
      <c r="B2526" s="102">
        <v>2553</v>
      </c>
      <c r="C2526" s="14" t="s">
        <v>1600</v>
      </c>
      <c r="D2526" s="15" t="s">
        <v>213</v>
      </c>
      <c r="E2526" s="26">
        <f t="shared" si="39"/>
        <v>403.41</v>
      </c>
      <c r="F2526" s="26">
        <v>403.41</v>
      </c>
      <c r="G2526" s="69"/>
      <c r="H2526" s="103"/>
    </row>
    <row r="2527" spans="2:8" ht="15.6">
      <c r="B2527" s="102">
        <v>2554</v>
      </c>
      <c r="C2527" s="14" t="s">
        <v>1601</v>
      </c>
      <c r="D2527" s="15" t="s">
        <v>213</v>
      </c>
      <c r="E2527" s="26">
        <f t="shared" si="39"/>
        <v>403.41</v>
      </c>
      <c r="F2527" s="26">
        <v>403.41</v>
      </c>
      <c r="G2527" s="69"/>
      <c r="H2527" s="103"/>
    </row>
    <row r="2528" spans="2:8" ht="15.6">
      <c r="B2528" s="102">
        <v>2555</v>
      </c>
      <c r="C2528" s="14" t="s">
        <v>1602</v>
      </c>
      <c r="D2528" s="15" t="s">
        <v>213</v>
      </c>
      <c r="E2528" s="26">
        <f t="shared" si="39"/>
        <v>403.41</v>
      </c>
      <c r="F2528" s="26">
        <v>403.41</v>
      </c>
      <c r="G2528" s="69"/>
      <c r="H2528" s="103"/>
    </row>
    <row r="2529" spans="2:8" ht="15.6">
      <c r="B2529" s="102">
        <v>2556</v>
      </c>
      <c r="C2529" s="5" t="s">
        <v>2919</v>
      </c>
      <c r="D2529" s="4" t="s">
        <v>213</v>
      </c>
      <c r="E2529" s="26">
        <f t="shared" si="39"/>
        <v>1462</v>
      </c>
      <c r="F2529" s="6"/>
      <c r="G2529" s="6">
        <v>1462</v>
      </c>
      <c r="H2529" s="103"/>
    </row>
    <row r="2530" spans="2:8" ht="15.6">
      <c r="B2530" s="102">
        <v>2557</v>
      </c>
      <c r="C2530" s="5" t="s">
        <v>2915</v>
      </c>
      <c r="D2530" s="4" t="s">
        <v>213</v>
      </c>
      <c r="E2530" s="26">
        <f t="shared" si="39"/>
        <v>4750</v>
      </c>
      <c r="F2530" s="6"/>
      <c r="G2530" s="6">
        <v>4750</v>
      </c>
      <c r="H2530" s="103"/>
    </row>
    <row r="2531" spans="2:8" ht="15.6">
      <c r="B2531" s="102">
        <v>2558</v>
      </c>
      <c r="C2531" s="5" t="s">
        <v>2946</v>
      </c>
      <c r="D2531" s="4" t="s">
        <v>213</v>
      </c>
      <c r="E2531" s="26">
        <f t="shared" si="39"/>
        <v>35</v>
      </c>
      <c r="F2531" s="6"/>
      <c r="G2531" s="6">
        <v>35</v>
      </c>
      <c r="H2531" s="103"/>
    </row>
    <row r="2532" spans="2:8" ht="15.6">
      <c r="B2532" s="102">
        <v>2559</v>
      </c>
      <c r="C2532" s="5" t="s">
        <v>2949</v>
      </c>
      <c r="D2532" s="4" t="s">
        <v>213</v>
      </c>
      <c r="E2532" s="26">
        <f t="shared" si="39"/>
        <v>452</v>
      </c>
      <c r="F2532" s="6"/>
      <c r="G2532" s="6">
        <v>452</v>
      </c>
      <c r="H2532" s="103"/>
    </row>
    <row r="2533" spans="2:8" ht="15.6">
      <c r="B2533" s="102">
        <v>2560</v>
      </c>
      <c r="C2533" s="5" t="s">
        <v>2926</v>
      </c>
      <c r="D2533" s="4" t="s">
        <v>213</v>
      </c>
      <c r="E2533" s="26">
        <f t="shared" si="39"/>
        <v>380</v>
      </c>
      <c r="F2533" s="6"/>
      <c r="G2533" s="6">
        <v>380</v>
      </c>
      <c r="H2533" s="103"/>
    </row>
    <row r="2534" spans="2:8" ht="15.6">
      <c r="B2534" s="102">
        <v>2561</v>
      </c>
      <c r="C2534" s="5" t="s">
        <v>2943</v>
      </c>
      <c r="D2534" s="4" t="s">
        <v>213</v>
      </c>
      <c r="E2534" s="26">
        <f t="shared" si="39"/>
        <v>150</v>
      </c>
      <c r="F2534" s="6"/>
      <c r="G2534" s="6">
        <v>150</v>
      </c>
      <c r="H2534" s="103"/>
    </row>
    <row r="2535" spans="2:8" ht="15.6">
      <c r="B2535" s="102">
        <v>2562</v>
      </c>
      <c r="C2535" s="5" t="s">
        <v>2925</v>
      </c>
      <c r="D2535" s="4" t="s">
        <v>213</v>
      </c>
      <c r="E2535" s="26">
        <f t="shared" si="39"/>
        <v>130</v>
      </c>
      <c r="F2535" s="6"/>
      <c r="G2535" s="6">
        <v>130</v>
      </c>
      <c r="H2535" s="103"/>
    </row>
    <row r="2536" spans="2:8" ht="15.6">
      <c r="B2536" s="102">
        <v>2563</v>
      </c>
      <c r="C2536" s="103" t="s">
        <v>3312</v>
      </c>
      <c r="D2536" s="108" t="s">
        <v>6</v>
      </c>
      <c r="E2536" s="26">
        <f t="shared" si="39"/>
        <v>3900000</v>
      </c>
      <c r="F2536" s="103"/>
      <c r="G2536" s="103"/>
      <c r="H2536" s="107">
        <v>3900000</v>
      </c>
    </row>
    <row r="2537" spans="2:8" ht="15.6">
      <c r="B2537" s="102">
        <v>2564</v>
      </c>
      <c r="C2537" s="14" t="s">
        <v>3455</v>
      </c>
      <c r="D2537" s="15" t="s">
        <v>221</v>
      </c>
      <c r="E2537" s="26">
        <f t="shared" si="39"/>
        <v>223720</v>
      </c>
      <c r="F2537" s="26">
        <v>223720</v>
      </c>
      <c r="G2537" s="69"/>
      <c r="H2537" s="103"/>
    </row>
    <row r="2538" spans="2:8" ht="15.6">
      <c r="B2538" s="102">
        <v>2565</v>
      </c>
      <c r="C2538" s="14" t="s">
        <v>3456</v>
      </c>
      <c r="D2538" s="15" t="s">
        <v>213</v>
      </c>
      <c r="E2538" s="26">
        <f t="shared" si="39"/>
        <v>130966.64</v>
      </c>
      <c r="F2538" s="26">
        <v>130966.64</v>
      </c>
      <c r="G2538" s="69"/>
      <c r="H2538" s="103"/>
    </row>
    <row r="2539" spans="2:8" ht="15.6">
      <c r="B2539" s="102">
        <v>2566</v>
      </c>
      <c r="C2539" s="14" t="s">
        <v>3457</v>
      </c>
      <c r="D2539" s="15" t="s">
        <v>249</v>
      </c>
      <c r="E2539" s="26">
        <f t="shared" si="39"/>
        <v>141943.20000000001</v>
      </c>
      <c r="F2539" s="26">
        <v>141943.20000000001</v>
      </c>
      <c r="G2539" s="69"/>
      <c r="H2539" s="103"/>
    </row>
    <row r="2540" spans="2:8" ht="15.6">
      <c r="B2540" s="102">
        <v>2567</v>
      </c>
      <c r="C2540" s="14" t="s">
        <v>1603</v>
      </c>
      <c r="D2540" s="15" t="s">
        <v>2</v>
      </c>
      <c r="E2540" s="26">
        <f t="shared" si="39"/>
        <v>717.57</v>
      </c>
      <c r="F2540" s="26">
        <v>717.57</v>
      </c>
      <c r="G2540" s="69"/>
      <c r="H2540" s="103"/>
    </row>
    <row r="2541" spans="2:8" ht="15.6">
      <c r="B2541" s="102">
        <v>2568</v>
      </c>
      <c r="C2541" s="14" t="s">
        <v>3458</v>
      </c>
      <c r="D2541" s="15" t="s">
        <v>249</v>
      </c>
      <c r="E2541" s="26">
        <f t="shared" si="39"/>
        <v>64706.25</v>
      </c>
      <c r="F2541" s="26">
        <v>64706.25</v>
      </c>
      <c r="G2541" s="69"/>
      <c r="H2541" s="103"/>
    </row>
    <row r="2542" spans="2:8" ht="15.6">
      <c r="B2542" s="102">
        <v>2569</v>
      </c>
      <c r="C2542" s="5" t="s">
        <v>3317</v>
      </c>
      <c r="D2542" s="4" t="s">
        <v>213</v>
      </c>
      <c r="E2542" s="26">
        <f t="shared" si="39"/>
        <v>68990</v>
      </c>
      <c r="F2542" s="6"/>
      <c r="G2542" s="6">
        <v>68990</v>
      </c>
      <c r="H2542" s="103"/>
    </row>
    <row r="2543" spans="2:8" ht="15.6">
      <c r="B2543" s="102">
        <v>2570</v>
      </c>
      <c r="C2543" s="14" t="s">
        <v>1604</v>
      </c>
      <c r="D2543" s="15" t="s">
        <v>213</v>
      </c>
      <c r="E2543" s="26">
        <f t="shared" si="39"/>
        <v>8568</v>
      </c>
      <c r="F2543" s="26">
        <v>8568</v>
      </c>
      <c r="G2543" s="69"/>
      <c r="H2543" s="103"/>
    </row>
    <row r="2544" spans="2:8" ht="15.6">
      <c r="B2544" s="102">
        <v>2571</v>
      </c>
      <c r="C2544" s="14" t="s">
        <v>1605</v>
      </c>
      <c r="D2544" s="15" t="s">
        <v>213</v>
      </c>
      <c r="E2544" s="26">
        <f t="shared" si="39"/>
        <v>15648.5</v>
      </c>
      <c r="F2544" s="26">
        <v>15648.5</v>
      </c>
      <c r="G2544" s="69"/>
      <c r="H2544" s="103"/>
    </row>
    <row r="2545" spans="2:8" ht="15.6">
      <c r="B2545" s="102">
        <v>2572</v>
      </c>
      <c r="C2545" s="14" t="s">
        <v>1606</v>
      </c>
      <c r="D2545" s="15" t="s">
        <v>213</v>
      </c>
      <c r="E2545" s="26">
        <f t="shared" si="39"/>
        <v>19432.7</v>
      </c>
      <c r="F2545" s="26">
        <v>19432.7</v>
      </c>
      <c r="G2545" s="69"/>
      <c r="H2545" s="103"/>
    </row>
    <row r="2546" spans="2:8" ht="15.6">
      <c r="B2546" s="102">
        <v>2573</v>
      </c>
      <c r="C2546" s="14" t="s">
        <v>2416</v>
      </c>
      <c r="D2546" s="15" t="s">
        <v>213</v>
      </c>
      <c r="E2546" s="26">
        <f t="shared" si="39"/>
        <v>6874.63</v>
      </c>
      <c r="F2546" s="26">
        <v>6874.63</v>
      </c>
      <c r="G2546" s="69"/>
      <c r="H2546" s="103"/>
    </row>
    <row r="2547" spans="2:8" ht="15.6">
      <c r="B2547" s="102">
        <v>2574</v>
      </c>
      <c r="C2547" s="14" t="s">
        <v>1607</v>
      </c>
      <c r="D2547" s="15" t="s">
        <v>213</v>
      </c>
      <c r="E2547" s="26">
        <f t="shared" si="39"/>
        <v>6366.5</v>
      </c>
      <c r="F2547" s="26">
        <v>6366.5</v>
      </c>
      <c r="G2547" s="69"/>
      <c r="H2547" s="103"/>
    </row>
    <row r="2548" spans="2:8" ht="15.6">
      <c r="B2548" s="102">
        <v>2575</v>
      </c>
      <c r="C2548" s="5" t="s">
        <v>2729</v>
      </c>
      <c r="D2548" s="4" t="s">
        <v>250</v>
      </c>
      <c r="E2548" s="26">
        <f t="shared" si="39"/>
        <v>92820</v>
      </c>
      <c r="F2548" s="6"/>
      <c r="G2548" s="103"/>
      <c r="H2548" s="6">
        <v>92820</v>
      </c>
    </row>
    <row r="2549" spans="2:8" ht="15.6">
      <c r="B2549" s="102">
        <v>2576</v>
      </c>
      <c r="C2549" s="5" t="s">
        <v>2728</v>
      </c>
      <c r="D2549" s="4" t="s">
        <v>250</v>
      </c>
      <c r="E2549" s="26">
        <f t="shared" si="39"/>
        <v>90440</v>
      </c>
      <c r="F2549" s="6"/>
      <c r="G2549" s="103"/>
      <c r="H2549" s="6">
        <v>90440</v>
      </c>
    </row>
    <row r="2550" spans="2:8" ht="15.6">
      <c r="B2550" s="102">
        <v>2577</v>
      </c>
      <c r="C2550" s="5" t="s">
        <v>2726</v>
      </c>
      <c r="D2550" s="4" t="s">
        <v>250</v>
      </c>
      <c r="E2550" s="26">
        <f t="shared" si="39"/>
        <v>78571.42857142858</v>
      </c>
      <c r="F2550" s="6"/>
      <c r="G2550" s="103"/>
      <c r="H2550" s="6">
        <v>78571.42857142858</v>
      </c>
    </row>
    <row r="2551" spans="2:8" ht="15.6">
      <c r="B2551" s="102">
        <v>2578</v>
      </c>
      <c r="C2551" s="5" t="s">
        <v>2727</v>
      </c>
      <c r="D2551" s="4" t="s">
        <v>250</v>
      </c>
      <c r="E2551" s="26">
        <f t="shared" si="39"/>
        <v>135000</v>
      </c>
      <c r="F2551" s="6"/>
      <c r="G2551" s="103"/>
      <c r="H2551" s="6">
        <v>135000</v>
      </c>
    </row>
    <row r="2552" spans="2:8" ht="15.6">
      <c r="B2552" s="102">
        <v>2579</v>
      </c>
      <c r="C2552" s="5" t="s">
        <v>2725</v>
      </c>
      <c r="D2552" s="4" t="s">
        <v>250</v>
      </c>
      <c r="E2552" s="26">
        <f t="shared" si="39"/>
        <v>85680</v>
      </c>
      <c r="F2552" s="6"/>
      <c r="G2552" s="103"/>
      <c r="H2552" s="6">
        <v>85680</v>
      </c>
    </row>
    <row r="2553" spans="2:8" ht="15.6">
      <c r="B2553" s="102">
        <v>2580</v>
      </c>
      <c r="C2553" s="5" t="s">
        <v>3080</v>
      </c>
      <c r="D2553" s="4" t="s">
        <v>6</v>
      </c>
      <c r="E2553" s="26">
        <f t="shared" si="39"/>
        <v>12000</v>
      </c>
      <c r="F2553" s="6"/>
      <c r="G2553" s="103"/>
      <c r="H2553" s="6">
        <v>12000</v>
      </c>
    </row>
    <row r="2554" spans="2:8" ht="15.6">
      <c r="B2554" s="102">
        <v>2581</v>
      </c>
      <c r="C2554" s="5" t="s">
        <v>3080</v>
      </c>
      <c r="D2554" s="4" t="s">
        <v>2</v>
      </c>
      <c r="E2554" s="26">
        <f t="shared" si="39"/>
        <v>12833</v>
      </c>
      <c r="F2554" s="6"/>
      <c r="G2554" s="103"/>
      <c r="H2554" s="6">
        <v>12833</v>
      </c>
    </row>
    <row r="2555" spans="2:8" ht="15.6">
      <c r="B2555" s="102">
        <v>2582</v>
      </c>
      <c r="C2555" s="5" t="s">
        <v>2964</v>
      </c>
      <c r="D2555" s="4" t="s">
        <v>2</v>
      </c>
      <c r="E2555" s="26">
        <f t="shared" si="39"/>
        <v>5966</v>
      </c>
      <c r="F2555" s="6"/>
      <c r="G2555" s="103"/>
      <c r="H2555" s="6">
        <v>5966</v>
      </c>
    </row>
    <row r="2556" spans="2:8" ht="15.6">
      <c r="B2556" s="102">
        <v>2583</v>
      </c>
      <c r="C2556" s="5" t="s">
        <v>2968</v>
      </c>
      <c r="D2556" s="4" t="s">
        <v>2</v>
      </c>
      <c r="E2556" s="26">
        <f t="shared" si="39"/>
        <v>15300</v>
      </c>
      <c r="F2556" s="6"/>
      <c r="G2556" s="103"/>
      <c r="H2556" s="6">
        <v>15300</v>
      </c>
    </row>
    <row r="2557" spans="2:8" ht="15.6">
      <c r="B2557" s="102">
        <v>2584</v>
      </c>
      <c r="C2557" s="5" t="s">
        <v>3088</v>
      </c>
      <c r="D2557" s="4" t="s">
        <v>2</v>
      </c>
      <c r="E2557" s="26">
        <f t="shared" si="39"/>
        <v>70935.416666666672</v>
      </c>
      <c r="F2557" s="6"/>
      <c r="G2557" s="103"/>
      <c r="H2557" s="6">
        <v>70935.416666666672</v>
      </c>
    </row>
    <row r="2558" spans="2:8" ht="15.6">
      <c r="B2558" s="102">
        <v>2585</v>
      </c>
      <c r="C2558" s="5" t="s">
        <v>3033</v>
      </c>
      <c r="D2558" s="4" t="s">
        <v>2</v>
      </c>
      <c r="E2558" s="26">
        <f t="shared" si="39"/>
        <v>43892.291666666672</v>
      </c>
      <c r="F2558" s="6"/>
      <c r="G2558" s="103"/>
      <c r="H2558" s="6">
        <v>43892.291666666672</v>
      </c>
    </row>
    <row r="2559" spans="2:8" ht="15.6">
      <c r="B2559" s="102">
        <v>2586</v>
      </c>
      <c r="C2559" s="5" t="s">
        <v>3035</v>
      </c>
      <c r="D2559" s="4" t="s">
        <v>2</v>
      </c>
      <c r="E2559" s="26">
        <f t="shared" si="39"/>
        <v>157136.66666666666</v>
      </c>
      <c r="F2559" s="6"/>
      <c r="G2559" s="103"/>
      <c r="H2559" s="6">
        <v>157136.66666666666</v>
      </c>
    </row>
    <row r="2560" spans="2:8" ht="15.6">
      <c r="B2560" s="102">
        <v>2587</v>
      </c>
      <c r="C2560" s="5" t="s">
        <v>3089</v>
      </c>
      <c r="D2560" s="4" t="s">
        <v>2</v>
      </c>
      <c r="E2560" s="26">
        <f t="shared" si="39"/>
        <v>95216.875</v>
      </c>
      <c r="F2560" s="6"/>
      <c r="G2560" s="103"/>
      <c r="H2560" s="6">
        <v>95216.875</v>
      </c>
    </row>
    <row r="2561" spans="2:8" ht="15.6">
      <c r="B2561" s="102">
        <v>2588</v>
      </c>
      <c r="C2561" s="5" t="s">
        <v>3090</v>
      </c>
      <c r="D2561" s="4" t="s">
        <v>2</v>
      </c>
      <c r="E2561" s="26">
        <f t="shared" si="39"/>
        <v>205276.25</v>
      </c>
      <c r="F2561" s="6"/>
      <c r="G2561" s="103"/>
      <c r="H2561" s="6">
        <v>205276.25</v>
      </c>
    </row>
    <row r="2562" spans="2:8" ht="15.6">
      <c r="B2562" s="102">
        <v>2589</v>
      </c>
      <c r="C2562" s="5" t="s">
        <v>3036</v>
      </c>
      <c r="D2562" s="4" t="s">
        <v>2</v>
      </c>
      <c r="E2562" s="26">
        <f t="shared" si="39"/>
        <v>291906.45833333331</v>
      </c>
      <c r="F2562" s="6"/>
      <c r="G2562" s="103"/>
      <c r="H2562" s="6">
        <v>291906.45833333331</v>
      </c>
    </row>
    <row r="2563" spans="2:8" ht="15.6">
      <c r="B2563" s="102">
        <v>2590</v>
      </c>
      <c r="C2563" s="5" t="s">
        <v>3091</v>
      </c>
      <c r="D2563" s="4" t="s">
        <v>2</v>
      </c>
      <c r="E2563" s="26">
        <f t="shared" si="39"/>
        <v>517733.54166666663</v>
      </c>
      <c r="F2563" s="6"/>
      <c r="G2563" s="103"/>
      <c r="H2563" s="6">
        <v>517733.54166666663</v>
      </c>
    </row>
    <row r="2564" spans="2:8" ht="15.6">
      <c r="B2564" s="102">
        <v>2591</v>
      </c>
      <c r="C2564" s="5" t="s">
        <v>3069</v>
      </c>
      <c r="D2564" s="4" t="s">
        <v>2</v>
      </c>
      <c r="E2564" s="26">
        <f t="shared" si="39"/>
        <v>45689</v>
      </c>
      <c r="F2564" s="6"/>
      <c r="G2564" s="103"/>
      <c r="H2564" s="6">
        <v>45689</v>
      </c>
    </row>
    <row r="2565" spans="2:8" ht="15.6">
      <c r="B2565" s="102">
        <v>2592</v>
      </c>
      <c r="C2565" s="5" t="s">
        <v>2986</v>
      </c>
      <c r="D2565" s="4" t="s">
        <v>2</v>
      </c>
      <c r="E2565" s="26">
        <f t="shared" si="39"/>
        <v>18317</v>
      </c>
      <c r="F2565" s="6"/>
      <c r="G2565" s="6">
        <v>18317</v>
      </c>
      <c r="H2565" s="103"/>
    </row>
    <row r="2566" spans="2:8" ht="15.6">
      <c r="B2566" s="102">
        <v>2593</v>
      </c>
      <c r="C2566" s="5" t="s">
        <v>2984</v>
      </c>
      <c r="D2566" s="4" t="s">
        <v>2</v>
      </c>
      <c r="E2566" s="26">
        <f t="shared" si="39"/>
        <v>15650</v>
      </c>
      <c r="F2566" s="6"/>
      <c r="G2566" s="6">
        <v>15650</v>
      </c>
      <c r="H2566" s="103"/>
    </row>
    <row r="2567" spans="2:8" ht="15.6">
      <c r="B2567" s="102">
        <v>2594</v>
      </c>
      <c r="C2567" s="5" t="s">
        <v>2982</v>
      </c>
      <c r="D2567" s="4" t="s">
        <v>2</v>
      </c>
      <c r="E2567" s="26">
        <f t="shared" si="39"/>
        <v>9150</v>
      </c>
      <c r="F2567" s="6"/>
      <c r="G2567" s="6">
        <v>9150</v>
      </c>
      <c r="H2567" s="103"/>
    </row>
    <row r="2568" spans="2:8" ht="15.6">
      <c r="B2568" s="102">
        <v>2595</v>
      </c>
      <c r="C2568" s="5" t="s">
        <v>2988</v>
      </c>
      <c r="D2568" s="4" t="s">
        <v>2</v>
      </c>
      <c r="E2568" s="26">
        <f t="shared" si="39"/>
        <v>15500</v>
      </c>
      <c r="F2568" s="6"/>
      <c r="G2568" s="6">
        <v>15500</v>
      </c>
      <c r="H2568" s="103"/>
    </row>
    <row r="2569" spans="2:8" ht="15.6">
      <c r="B2569" s="102">
        <v>2596</v>
      </c>
      <c r="C2569" s="5" t="s">
        <v>2974</v>
      </c>
      <c r="D2569" s="4" t="s">
        <v>2</v>
      </c>
      <c r="E2569" s="26">
        <f t="shared" si="39"/>
        <v>12300</v>
      </c>
      <c r="F2569" s="6"/>
      <c r="G2569" s="6">
        <v>12300</v>
      </c>
      <c r="H2569" s="103"/>
    </row>
    <row r="2570" spans="2:8" ht="15.6">
      <c r="B2570" s="102">
        <v>2597</v>
      </c>
      <c r="C2570" s="5" t="s">
        <v>2976</v>
      </c>
      <c r="D2570" s="4" t="s">
        <v>2</v>
      </c>
      <c r="E2570" s="26">
        <f t="shared" si="39"/>
        <v>13900</v>
      </c>
      <c r="F2570" s="6"/>
      <c r="G2570" s="6">
        <v>13900</v>
      </c>
      <c r="H2570" s="103"/>
    </row>
    <row r="2571" spans="2:8" ht="15.6">
      <c r="B2571" s="102">
        <v>2598</v>
      </c>
      <c r="C2571" s="5" t="s">
        <v>2972</v>
      </c>
      <c r="D2571" s="4" t="s">
        <v>2</v>
      </c>
      <c r="E2571" s="26">
        <f t="shared" si="39"/>
        <v>5316</v>
      </c>
      <c r="F2571" s="6"/>
      <c r="G2571" s="6">
        <v>5316</v>
      </c>
      <c r="H2571" s="103"/>
    </row>
    <row r="2572" spans="2:8" ht="15.6">
      <c r="B2572" s="102">
        <v>2599</v>
      </c>
      <c r="C2572" s="5" t="s">
        <v>2980</v>
      </c>
      <c r="D2572" s="4" t="s">
        <v>2</v>
      </c>
      <c r="E2572" s="26">
        <f t="shared" si="39"/>
        <v>25166.666666666668</v>
      </c>
      <c r="F2572" s="6"/>
      <c r="G2572" s="6">
        <v>25166.666666666668</v>
      </c>
      <c r="H2572" s="103"/>
    </row>
    <row r="2573" spans="2:8" ht="15.6">
      <c r="B2573" s="102">
        <v>2600</v>
      </c>
      <c r="C2573" s="5" t="s">
        <v>2978</v>
      </c>
      <c r="D2573" s="4" t="s">
        <v>2</v>
      </c>
      <c r="E2573" s="26">
        <f t="shared" ref="E2573:E2636" si="40">+AVERAGE(F2573:H2573)</f>
        <v>19650</v>
      </c>
      <c r="F2573" s="6"/>
      <c r="G2573" s="6">
        <v>19650</v>
      </c>
      <c r="H2573" s="103"/>
    </row>
    <row r="2574" spans="2:8" ht="15.6">
      <c r="B2574" s="102">
        <v>2601</v>
      </c>
      <c r="C2574" s="5" t="s">
        <v>2990</v>
      </c>
      <c r="D2574" s="4" t="s">
        <v>2</v>
      </c>
      <c r="E2574" s="26">
        <f t="shared" si="40"/>
        <v>8200</v>
      </c>
      <c r="F2574" s="6"/>
      <c r="G2574" s="6">
        <v>8200</v>
      </c>
      <c r="H2574" s="103"/>
    </row>
    <row r="2575" spans="2:8" ht="15.6">
      <c r="B2575" s="102">
        <v>2602</v>
      </c>
      <c r="C2575" s="5" t="s">
        <v>2994</v>
      </c>
      <c r="D2575" s="4" t="s">
        <v>2</v>
      </c>
      <c r="E2575" s="26">
        <f t="shared" si="40"/>
        <v>8850</v>
      </c>
      <c r="F2575" s="6"/>
      <c r="G2575" s="6">
        <v>8850</v>
      </c>
      <c r="H2575" s="103"/>
    </row>
    <row r="2576" spans="2:8" ht="15.6">
      <c r="B2576" s="102">
        <v>2603</v>
      </c>
      <c r="C2576" s="5" t="s">
        <v>2998</v>
      </c>
      <c r="D2576" s="4" t="s">
        <v>2</v>
      </c>
      <c r="E2576" s="26">
        <f t="shared" si="40"/>
        <v>13350</v>
      </c>
      <c r="F2576" s="6"/>
      <c r="G2576" s="6">
        <v>13350</v>
      </c>
      <c r="H2576" s="103"/>
    </row>
    <row r="2577" spans="2:8" ht="15.6">
      <c r="B2577" s="102">
        <v>2604</v>
      </c>
      <c r="C2577" s="5" t="s">
        <v>3002</v>
      </c>
      <c r="D2577" s="4" t="s">
        <v>2</v>
      </c>
      <c r="E2577" s="26">
        <f t="shared" si="40"/>
        <v>18350</v>
      </c>
      <c r="F2577" s="6"/>
      <c r="G2577" s="6">
        <v>18350</v>
      </c>
      <c r="H2577" s="103"/>
    </row>
    <row r="2578" spans="2:8" ht="15.6">
      <c r="B2578" s="102">
        <v>2605</v>
      </c>
      <c r="C2578" s="5" t="s">
        <v>3006</v>
      </c>
      <c r="D2578" s="4" t="s">
        <v>2</v>
      </c>
      <c r="E2578" s="26">
        <f t="shared" si="40"/>
        <v>35500</v>
      </c>
      <c r="F2578" s="6"/>
      <c r="G2578" s="6">
        <v>35500</v>
      </c>
      <c r="H2578" s="103"/>
    </row>
    <row r="2579" spans="2:8" ht="15.6">
      <c r="B2579" s="102">
        <v>2606</v>
      </c>
      <c r="C2579" s="5" t="s">
        <v>3010</v>
      </c>
      <c r="D2579" s="4" t="s">
        <v>2</v>
      </c>
      <c r="E2579" s="26">
        <f t="shared" si="40"/>
        <v>81600</v>
      </c>
      <c r="F2579" s="6"/>
      <c r="G2579" s="6">
        <v>81600</v>
      </c>
      <c r="H2579" s="103"/>
    </row>
    <row r="2580" spans="2:8" ht="15.6">
      <c r="B2580" s="102">
        <v>2607</v>
      </c>
      <c r="C2580" s="5" t="s">
        <v>3014</v>
      </c>
      <c r="D2580" s="4" t="s">
        <v>2</v>
      </c>
      <c r="E2580" s="26">
        <f t="shared" si="40"/>
        <v>8375</v>
      </c>
      <c r="F2580" s="6"/>
      <c r="G2580" s="6">
        <v>8375</v>
      </c>
      <c r="H2580" s="103"/>
    </row>
    <row r="2581" spans="2:8" ht="15.6">
      <c r="B2581" s="102">
        <v>2608</v>
      </c>
      <c r="C2581" s="5" t="s">
        <v>3015</v>
      </c>
      <c r="D2581" s="4" t="s">
        <v>2</v>
      </c>
      <c r="E2581" s="26">
        <f t="shared" si="40"/>
        <v>8659</v>
      </c>
      <c r="F2581" s="6"/>
      <c r="G2581" s="6">
        <v>8659</v>
      </c>
      <c r="H2581" s="103"/>
    </row>
    <row r="2582" spans="2:8" ht="15.6">
      <c r="B2582" s="102">
        <v>2609</v>
      </c>
      <c r="C2582" s="5" t="s">
        <v>3016</v>
      </c>
      <c r="D2582" s="4" t="s">
        <v>2</v>
      </c>
      <c r="E2582" s="26">
        <f t="shared" si="40"/>
        <v>12990</v>
      </c>
      <c r="F2582" s="6"/>
      <c r="G2582" s="6">
        <v>12990</v>
      </c>
      <c r="H2582" s="103"/>
    </row>
    <row r="2583" spans="2:8" ht="15.6">
      <c r="B2583" s="102">
        <v>2610</v>
      </c>
      <c r="C2583" s="5" t="s">
        <v>3017</v>
      </c>
      <c r="D2583" s="4" t="s">
        <v>2</v>
      </c>
      <c r="E2583" s="26">
        <f t="shared" si="40"/>
        <v>17850</v>
      </c>
      <c r="F2583" s="6"/>
      <c r="G2583" s="6">
        <v>17850</v>
      </c>
      <c r="H2583" s="103"/>
    </row>
    <row r="2584" spans="2:8" ht="15.6">
      <c r="B2584" s="102">
        <v>2611</v>
      </c>
      <c r="C2584" s="5" t="s">
        <v>2955</v>
      </c>
      <c r="D2584" s="4" t="s">
        <v>2</v>
      </c>
      <c r="E2584" s="26">
        <f t="shared" si="40"/>
        <v>2250</v>
      </c>
      <c r="F2584" s="6"/>
      <c r="G2584" s="6">
        <v>2250</v>
      </c>
      <c r="H2584" s="103"/>
    </row>
    <row r="2585" spans="2:8" ht="15.6">
      <c r="B2585" s="102">
        <v>2612</v>
      </c>
      <c r="C2585" s="5" t="s">
        <v>2960</v>
      </c>
      <c r="D2585" s="4" t="s">
        <v>2</v>
      </c>
      <c r="E2585" s="26">
        <f t="shared" si="40"/>
        <v>3890</v>
      </c>
      <c r="F2585" s="6"/>
      <c r="G2585" s="6">
        <v>3890</v>
      </c>
      <c r="H2585" s="103"/>
    </row>
    <row r="2586" spans="2:8" ht="15.6">
      <c r="B2586" s="102">
        <v>2613</v>
      </c>
      <c r="C2586" s="14" t="s">
        <v>2417</v>
      </c>
      <c r="D2586" s="15" t="s">
        <v>1608</v>
      </c>
      <c r="E2586" s="26">
        <f t="shared" si="40"/>
        <v>42388.99</v>
      </c>
      <c r="F2586" s="26">
        <v>42388.99</v>
      </c>
      <c r="G2586" s="69"/>
      <c r="H2586" s="103"/>
    </row>
    <row r="2587" spans="2:8" ht="15.6">
      <c r="B2587" s="102">
        <v>2614</v>
      </c>
      <c r="C2587" s="14" t="s">
        <v>2418</v>
      </c>
      <c r="D2587" s="15" t="s">
        <v>1608</v>
      </c>
      <c r="E2587" s="26">
        <f t="shared" si="40"/>
        <v>71711.78</v>
      </c>
      <c r="F2587" s="26">
        <v>71711.78</v>
      </c>
      <c r="G2587" s="69"/>
      <c r="H2587" s="103"/>
    </row>
    <row r="2588" spans="2:8" ht="15.6">
      <c r="B2588" s="102">
        <v>2615</v>
      </c>
      <c r="C2588" s="14" t="s">
        <v>2240</v>
      </c>
      <c r="D2588" s="15" t="s">
        <v>1608</v>
      </c>
      <c r="E2588" s="26">
        <f t="shared" si="40"/>
        <v>21143.919999999998</v>
      </c>
      <c r="F2588" s="26">
        <v>21143.919999999998</v>
      </c>
      <c r="G2588" s="69"/>
      <c r="H2588" s="103"/>
    </row>
    <row r="2589" spans="2:8" ht="15.6">
      <c r="B2589" s="102">
        <v>2616</v>
      </c>
      <c r="C2589" s="14" t="s">
        <v>2163</v>
      </c>
      <c r="D2589" s="15" t="s">
        <v>1608</v>
      </c>
      <c r="E2589" s="26">
        <f t="shared" si="40"/>
        <v>25794.44</v>
      </c>
      <c r="F2589" s="26">
        <v>25794.44</v>
      </c>
      <c r="G2589" s="69"/>
      <c r="H2589" s="103"/>
    </row>
    <row r="2590" spans="2:8" ht="15.6">
      <c r="B2590" s="102">
        <v>2617</v>
      </c>
      <c r="C2590" s="14" t="s">
        <v>2241</v>
      </c>
      <c r="D2590" s="15" t="s">
        <v>1608</v>
      </c>
      <c r="E2590" s="26">
        <f t="shared" si="40"/>
        <v>40269.599999999999</v>
      </c>
      <c r="F2590" s="26">
        <v>40269.599999999999</v>
      </c>
      <c r="G2590" s="69"/>
      <c r="H2590" s="103"/>
    </row>
    <row r="2591" spans="2:8" ht="15.6">
      <c r="B2591" s="102">
        <v>2618</v>
      </c>
      <c r="C2591" s="14" t="s">
        <v>2245</v>
      </c>
      <c r="D2591" s="15" t="s">
        <v>2</v>
      </c>
      <c r="E2591" s="26">
        <f t="shared" si="40"/>
        <v>6509.3</v>
      </c>
      <c r="F2591" s="26">
        <v>6509.3</v>
      </c>
      <c r="G2591" s="69"/>
      <c r="H2591" s="103"/>
    </row>
    <row r="2592" spans="2:8" ht="15.6">
      <c r="B2592" s="102">
        <v>2619</v>
      </c>
      <c r="C2592" s="14" t="s">
        <v>2433</v>
      </c>
      <c r="D2592" s="15" t="s">
        <v>1608</v>
      </c>
      <c r="E2592" s="26">
        <f t="shared" si="40"/>
        <v>41108.550000000003</v>
      </c>
      <c r="F2592" s="26">
        <v>41108.550000000003</v>
      </c>
      <c r="G2592" s="69"/>
      <c r="H2592" s="103"/>
    </row>
    <row r="2593" spans="2:8" ht="15.6">
      <c r="B2593" s="102">
        <v>2620</v>
      </c>
      <c r="C2593" s="14" t="s">
        <v>2246</v>
      </c>
      <c r="D2593" s="15" t="s">
        <v>2</v>
      </c>
      <c r="E2593" s="26">
        <f t="shared" si="40"/>
        <v>9410.52</v>
      </c>
      <c r="F2593" s="26">
        <v>9410.52</v>
      </c>
      <c r="G2593" s="69"/>
      <c r="H2593" s="103"/>
    </row>
    <row r="2594" spans="2:8" ht="15.6">
      <c r="B2594" s="102">
        <v>2621</v>
      </c>
      <c r="C2594" s="14" t="s">
        <v>2434</v>
      </c>
      <c r="D2594" s="15" t="s">
        <v>1608</v>
      </c>
      <c r="E2594" s="26">
        <f t="shared" si="40"/>
        <v>59433.36</v>
      </c>
      <c r="F2594" s="26">
        <v>59433.36</v>
      </c>
      <c r="G2594" s="69"/>
      <c r="H2594" s="103"/>
    </row>
    <row r="2595" spans="2:8" ht="15.6">
      <c r="B2595" s="102">
        <v>2622</v>
      </c>
      <c r="C2595" s="14" t="s">
        <v>2247</v>
      </c>
      <c r="D2595" s="15" t="s">
        <v>2</v>
      </c>
      <c r="E2595" s="26">
        <f t="shared" si="40"/>
        <v>12559.26</v>
      </c>
      <c r="F2595" s="26">
        <v>12559.26</v>
      </c>
      <c r="G2595" s="69"/>
      <c r="H2595" s="103"/>
    </row>
    <row r="2596" spans="2:8" ht="15.6">
      <c r="B2596" s="102">
        <v>2623</v>
      </c>
      <c r="C2596" s="14" t="s">
        <v>2435</v>
      </c>
      <c r="D2596" s="15" t="s">
        <v>1608</v>
      </c>
      <c r="E2596" s="26">
        <f t="shared" si="40"/>
        <v>79323.02</v>
      </c>
      <c r="F2596" s="26">
        <v>79323.02</v>
      </c>
      <c r="G2596" s="69"/>
      <c r="H2596" s="103"/>
    </row>
    <row r="2597" spans="2:8" ht="15.6">
      <c r="B2597" s="102">
        <v>2624</v>
      </c>
      <c r="C2597" s="14" t="s">
        <v>2248</v>
      </c>
      <c r="D2597" s="15" t="s">
        <v>2</v>
      </c>
      <c r="E2597" s="26">
        <f t="shared" si="40"/>
        <v>21656.81</v>
      </c>
      <c r="F2597" s="26">
        <v>21656.81</v>
      </c>
      <c r="G2597" s="69"/>
      <c r="H2597" s="103"/>
    </row>
    <row r="2598" spans="2:8" ht="15.6">
      <c r="B2598" s="102">
        <v>2625</v>
      </c>
      <c r="C2598" s="14" t="s">
        <v>2436</v>
      </c>
      <c r="D2598" s="15" t="s">
        <v>1608</v>
      </c>
      <c r="E2598" s="26">
        <f t="shared" si="40"/>
        <v>136778.6</v>
      </c>
      <c r="F2598" s="26">
        <v>136778.6</v>
      </c>
      <c r="G2598" s="69"/>
      <c r="H2598" s="103"/>
    </row>
    <row r="2599" spans="2:8" ht="15.6">
      <c r="B2599" s="102">
        <v>2626</v>
      </c>
      <c r="C2599" s="14" t="s">
        <v>1609</v>
      </c>
      <c r="D2599" s="15" t="s">
        <v>213</v>
      </c>
      <c r="E2599" s="26">
        <f t="shared" si="40"/>
        <v>23324</v>
      </c>
      <c r="F2599" s="26">
        <v>23324</v>
      </c>
      <c r="G2599" s="69"/>
      <c r="H2599" s="103"/>
    </row>
    <row r="2600" spans="2:8" ht="15.6">
      <c r="B2600" s="102">
        <v>2627</v>
      </c>
      <c r="C2600" s="14" t="s">
        <v>1611</v>
      </c>
      <c r="D2600" s="15" t="s">
        <v>2</v>
      </c>
      <c r="E2600" s="26">
        <f t="shared" si="40"/>
        <v>6373.64</v>
      </c>
      <c r="F2600" s="26">
        <v>6373.64</v>
      </c>
      <c r="G2600" s="69"/>
      <c r="H2600" s="103"/>
    </row>
    <row r="2601" spans="2:8" ht="15.6">
      <c r="B2601" s="102">
        <v>2628</v>
      </c>
      <c r="C2601" s="14" t="s">
        <v>1610</v>
      </c>
      <c r="D2601" s="15" t="s">
        <v>2</v>
      </c>
      <c r="E2601" s="26">
        <f t="shared" si="40"/>
        <v>3855.6</v>
      </c>
      <c r="F2601" s="26">
        <v>3855.6</v>
      </c>
      <c r="G2601" s="69"/>
      <c r="H2601" s="103"/>
    </row>
    <row r="2602" spans="2:8" ht="15.6">
      <c r="B2602" s="102">
        <v>2629</v>
      </c>
      <c r="C2602" s="14" t="s">
        <v>1612</v>
      </c>
      <c r="D2602" s="15" t="s">
        <v>2</v>
      </c>
      <c r="E2602" s="26">
        <f t="shared" si="40"/>
        <v>1801.66</v>
      </c>
      <c r="F2602" s="26">
        <v>1801.66</v>
      </c>
      <c r="G2602" s="69"/>
      <c r="H2602" s="103"/>
    </row>
    <row r="2603" spans="2:8" ht="15.6">
      <c r="B2603" s="102">
        <v>2630</v>
      </c>
      <c r="C2603" s="14" t="s">
        <v>1613</v>
      </c>
      <c r="D2603" s="15" t="s">
        <v>2</v>
      </c>
      <c r="E2603" s="26">
        <f t="shared" si="40"/>
        <v>4474.3999999999996</v>
      </c>
      <c r="F2603" s="26">
        <v>4474.3999999999996</v>
      </c>
      <c r="G2603" s="69"/>
      <c r="H2603" s="103"/>
    </row>
    <row r="2604" spans="2:8" ht="15.6">
      <c r="B2604" s="102">
        <v>2631</v>
      </c>
      <c r="C2604" s="14" t="s">
        <v>1614</v>
      </c>
      <c r="D2604" s="15" t="s">
        <v>2</v>
      </c>
      <c r="E2604" s="26">
        <f t="shared" si="40"/>
        <v>3733.03</v>
      </c>
      <c r="F2604" s="26">
        <v>3733.03</v>
      </c>
      <c r="G2604" s="69"/>
      <c r="H2604" s="103"/>
    </row>
    <row r="2605" spans="2:8" ht="15.6">
      <c r="B2605" s="102">
        <v>2632</v>
      </c>
      <c r="C2605" s="14" t="s">
        <v>2419</v>
      </c>
      <c r="D2605" s="15" t="s">
        <v>1608</v>
      </c>
      <c r="E2605" s="26">
        <f t="shared" si="40"/>
        <v>132298.25</v>
      </c>
      <c r="F2605" s="26">
        <v>132298.25</v>
      </c>
      <c r="G2605" s="69"/>
      <c r="H2605" s="103"/>
    </row>
    <row r="2606" spans="2:8" ht="15.6">
      <c r="B2606" s="102">
        <v>2633</v>
      </c>
      <c r="C2606" s="14" t="s">
        <v>2420</v>
      </c>
      <c r="D2606" s="15" t="s">
        <v>1608</v>
      </c>
      <c r="E2606" s="26">
        <f t="shared" si="40"/>
        <v>256007.08</v>
      </c>
      <c r="F2606" s="26">
        <v>256007.08</v>
      </c>
      <c r="G2606" s="69"/>
      <c r="H2606" s="103"/>
    </row>
    <row r="2607" spans="2:8" ht="15.6">
      <c r="B2607" s="102">
        <v>2634</v>
      </c>
      <c r="C2607" s="14" t="s">
        <v>2242</v>
      </c>
      <c r="D2607" s="15" t="s">
        <v>1608</v>
      </c>
      <c r="E2607" s="26">
        <f t="shared" si="40"/>
        <v>204233.75</v>
      </c>
      <c r="F2607" s="26">
        <v>204233.75</v>
      </c>
      <c r="G2607" s="69"/>
      <c r="H2607" s="103"/>
    </row>
    <row r="2608" spans="2:8" ht="15.6">
      <c r="B2608" s="102">
        <v>2635</v>
      </c>
      <c r="C2608" s="14" t="s">
        <v>2421</v>
      </c>
      <c r="D2608" s="15" t="s">
        <v>1608</v>
      </c>
      <c r="E2608" s="26">
        <f t="shared" si="40"/>
        <v>365963.08</v>
      </c>
      <c r="F2608" s="26">
        <v>365963.08</v>
      </c>
      <c r="G2608" s="69"/>
      <c r="H2608" s="103"/>
    </row>
    <row r="2609" spans="2:8" ht="15.6">
      <c r="B2609" s="102">
        <v>2636</v>
      </c>
      <c r="C2609" s="14" t="s">
        <v>2243</v>
      </c>
      <c r="D2609" s="15" t="s">
        <v>1608</v>
      </c>
      <c r="E2609" s="26">
        <f t="shared" si="40"/>
        <v>291952.21999999997</v>
      </c>
      <c r="F2609" s="26">
        <v>291952.21999999997</v>
      </c>
      <c r="G2609" s="69"/>
      <c r="H2609" s="103"/>
    </row>
    <row r="2610" spans="2:8" ht="15.6">
      <c r="B2610" s="102">
        <v>2637</v>
      </c>
      <c r="C2610" s="14" t="s">
        <v>2422</v>
      </c>
      <c r="D2610" s="15" t="s">
        <v>1608</v>
      </c>
      <c r="E2610" s="26">
        <f t="shared" si="40"/>
        <v>534506.35</v>
      </c>
      <c r="F2610" s="26">
        <v>534506.35</v>
      </c>
      <c r="G2610" s="69"/>
      <c r="H2610" s="103"/>
    </row>
    <row r="2611" spans="2:8" ht="15.6">
      <c r="B2611" s="102">
        <v>2638</v>
      </c>
      <c r="C2611" s="14" t="s">
        <v>2423</v>
      </c>
      <c r="D2611" s="15" t="s">
        <v>1608</v>
      </c>
      <c r="E2611" s="26">
        <f t="shared" si="40"/>
        <v>769121.99</v>
      </c>
      <c r="F2611" s="26">
        <v>769121.99</v>
      </c>
      <c r="G2611" s="69"/>
      <c r="H2611" s="103"/>
    </row>
    <row r="2612" spans="2:8" ht="15.6">
      <c r="B2612" s="102">
        <v>2639</v>
      </c>
      <c r="C2612" s="14" t="s">
        <v>2244</v>
      </c>
      <c r="D2612" s="15" t="s">
        <v>1608</v>
      </c>
      <c r="E2612" s="26">
        <f t="shared" si="40"/>
        <v>613579.47</v>
      </c>
      <c r="F2612" s="26">
        <v>613579.47</v>
      </c>
      <c r="G2612" s="69"/>
      <c r="H2612" s="103"/>
    </row>
    <row r="2613" spans="2:8" ht="15.6">
      <c r="B2613" s="102">
        <v>2640</v>
      </c>
      <c r="C2613" s="14" t="s">
        <v>2424</v>
      </c>
      <c r="D2613" s="15" t="s">
        <v>213</v>
      </c>
      <c r="E2613" s="26">
        <f t="shared" si="40"/>
        <v>1152631.6200000001</v>
      </c>
      <c r="F2613" s="26">
        <v>1152631.6200000001</v>
      </c>
      <c r="G2613" s="69"/>
      <c r="H2613" s="103"/>
    </row>
    <row r="2614" spans="2:8" ht="15.6">
      <c r="B2614" s="102">
        <v>2641</v>
      </c>
      <c r="C2614" s="14" t="s">
        <v>2425</v>
      </c>
      <c r="D2614" s="15" t="s">
        <v>1608</v>
      </c>
      <c r="E2614" s="26">
        <f t="shared" si="40"/>
        <v>1409793</v>
      </c>
      <c r="F2614" s="26">
        <v>1409793</v>
      </c>
      <c r="G2614" s="69"/>
      <c r="H2614" s="103"/>
    </row>
    <row r="2615" spans="2:8" ht="15.6">
      <c r="B2615" s="102">
        <v>2642</v>
      </c>
      <c r="C2615" s="14" t="s">
        <v>2426</v>
      </c>
      <c r="D2615" s="15" t="s">
        <v>1608</v>
      </c>
      <c r="E2615" s="26">
        <f t="shared" si="40"/>
        <v>1820747.6</v>
      </c>
      <c r="F2615" s="26">
        <v>1820747.6</v>
      </c>
      <c r="G2615" s="69"/>
      <c r="H2615" s="103"/>
    </row>
    <row r="2616" spans="2:8" ht="15.6">
      <c r="B2616" s="102">
        <v>2643</v>
      </c>
      <c r="C2616" s="14" t="s">
        <v>2427</v>
      </c>
      <c r="D2616" s="15" t="s">
        <v>1608</v>
      </c>
      <c r="E2616" s="26">
        <f t="shared" si="40"/>
        <v>2373716.7999999998</v>
      </c>
      <c r="F2616" s="26">
        <v>2373716.7999999998</v>
      </c>
      <c r="G2616" s="69"/>
      <c r="H2616" s="103"/>
    </row>
    <row r="2617" spans="2:8" ht="15.6">
      <c r="B2617" s="102">
        <v>2644</v>
      </c>
      <c r="C2617" s="14" t="s">
        <v>2428</v>
      </c>
      <c r="D2617" s="15" t="s">
        <v>1608</v>
      </c>
      <c r="E2617" s="26">
        <f t="shared" si="40"/>
        <v>3523764.93</v>
      </c>
      <c r="F2617" s="26">
        <v>3523764.93</v>
      </c>
      <c r="G2617" s="69"/>
      <c r="H2617" s="103"/>
    </row>
    <row r="2618" spans="2:8" ht="15.6">
      <c r="B2618" s="102">
        <v>2645</v>
      </c>
      <c r="C2618" s="14" t="s">
        <v>2429</v>
      </c>
      <c r="D2618" s="15" t="s">
        <v>1608</v>
      </c>
      <c r="E2618" s="26">
        <f t="shared" si="40"/>
        <v>4219269.95</v>
      </c>
      <c r="F2618" s="26">
        <v>4219269.95</v>
      </c>
      <c r="G2618" s="69"/>
      <c r="H2618" s="103"/>
    </row>
    <row r="2619" spans="2:8" ht="15.6">
      <c r="B2619" s="102">
        <v>2646</v>
      </c>
      <c r="C2619" s="14" t="s">
        <v>2430</v>
      </c>
      <c r="D2619" s="15" t="s">
        <v>1608</v>
      </c>
      <c r="E2619" s="26">
        <f t="shared" si="40"/>
        <v>5265240.68</v>
      </c>
      <c r="F2619" s="26">
        <v>5265240.68</v>
      </c>
      <c r="G2619" s="69"/>
      <c r="H2619" s="103"/>
    </row>
    <row r="2620" spans="2:8" ht="15.6">
      <c r="B2620" s="102">
        <v>2647</v>
      </c>
      <c r="C2620" s="14" t="s">
        <v>2431</v>
      </c>
      <c r="D2620" s="15" t="s">
        <v>1608</v>
      </c>
      <c r="E2620" s="26">
        <f t="shared" si="40"/>
        <v>7005889.3799999999</v>
      </c>
      <c r="F2620" s="26">
        <v>7005889.3799999999</v>
      </c>
      <c r="G2620" s="69"/>
      <c r="H2620" s="103"/>
    </row>
    <row r="2621" spans="2:8" ht="15.6">
      <c r="B2621" s="102">
        <v>2648</v>
      </c>
      <c r="C2621" s="14" t="s">
        <v>2432</v>
      </c>
      <c r="D2621" s="15" t="s">
        <v>1608</v>
      </c>
      <c r="E2621" s="26">
        <f t="shared" si="40"/>
        <v>7249584.7199999997</v>
      </c>
      <c r="F2621" s="26">
        <v>7249584.7199999997</v>
      </c>
      <c r="G2621" s="69"/>
      <c r="H2621" s="103"/>
    </row>
    <row r="2622" spans="2:8" ht="15.6">
      <c r="B2622" s="102">
        <v>2649</v>
      </c>
      <c r="C2622" s="14" t="s">
        <v>1615</v>
      </c>
      <c r="D2622" s="15" t="s">
        <v>1811</v>
      </c>
      <c r="E2622" s="26">
        <f t="shared" si="40"/>
        <v>15972.18</v>
      </c>
      <c r="F2622" s="26">
        <v>15972.18</v>
      </c>
      <c r="G2622" s="69"/>
      <c r="H2622" s="103"/>
    </row>
    <row r="2623" spans="2:8" ht="15.6">
      <c r="B2623" s="102">
        <v>2650</v>
      </c>
      <c r="C2623" s="14" t="s">
        <v>1616</v>
      </c>
      <c r="D2623" s="15" t="s">
        <v>1812</v>
      </c>
      <c r="E2623" s="26">
        <f t="shared" si="40"/>
        <v>6903.19</v>
      </c>
      <c r="F2623" s="26">
        <v>6903.19</v>
      </c>
      <c r="G2623" s="69"/>
      <c r="H2623" s="103"/>
    </row>
    <row r="2624" spans="2:8" ht="15.6">
      <c r="B2624" s="102">
        <v>2651</v>
      </c>
      <c r="C2624" s="14" t="s">
        <v>1617</v>
      </c>
      <c r="D2624" s="15" t="s">
        <v>2</v>
      </c>
      <c r="E2624" s="26">
        <f t="shared" si="40"/>
        <v>2106.3000000000002</v>
      </c>
      <c r="F2624" s="26">
        <v>2106.3000000000002</v>
      </c>
      <c r="G2624" s="69"/>
      <c r="H2624" s="103"/>
    </row>
    <row r="2625" spans="2:8" ht="15.6">
      <c r="B2625" s="102">
        <v>2652</v>
      </c>
      <c r="C2625" s="14" t="s">
        <v>1618</v>
      </c>
      <c r="D2625" s="15" t="s">
        <v>1811</v>
      </c>
      <c r="E2625" s="26">
        <f t="shared" si="40"/>
        <v>5886.93</v>
      </c>
      <c r="F2625" s="26">
        <v>5886.93</v>
      </c>
      <c r="G2625" s="69"/>
      <c r="H2625" s="103"/>
    </row>
    <row r="2626" spans="2:8" ht="15.6">
      <c r="B2626" s="102">
        <v>2653</v>
      </c>
      <c r="C2626" s="14" t="s">
        <v>1619</v>
      </c>
      <c r="D2626" s="15" t="s">
        <v>2</v>
      </c>
      <c r="E2626" s="26">
        <f t="shared" si="40"/>
        <v>11424</v>
      </c>
      <c r="F2626" s="26">
        <v>11424</v>
      </c>
      <c r="G2626" s="69"/>
      <c r="H2626" s="103"/>
    </row>
    <row r="2627" spans="2:8" ht="15.6">
      <c r="B2627" s="102">
        <v>2654</v>
      </c>
      <c r="C2627" s="14" t="s">
        <v>1620</v>
      </c>
      <c r="D2627" s="15" t="s">
        <v>2</v>
      </c>
      <c r="E2627" s="26">
        <f t="shared" si="40"/>
        <v>9520</v>
      </c>
      <c r="F2627" s="26">
        <v>9520</v>
      </c>
      <c r="G2627" s="69"/>
      <c r="H2627" s="103"/>
    </row>
    <row r="2628" spans="2:8" ht="15.6">
      <c r="B2628" s="102">
        <v>2655</v>
      </c>
      <c r="C2628" s="14" t="s">
        <v>1621</v>
      </c>
      <c r="D2628" s="15" t="s">
        <v>2</v>
      </c>
      <c r="E2628" s="26">
        <f t="shared" si="40"/>
        <v>22637.37</v>
      </c>
      <c r="F2628" s="26">
        <v>22637.37</v>
      </c>
      <c r="G2628" s="69"/>
      <c r="H2628" s="103"/>
    </row>
    <row r="2629" spans="2:8" ht="15.6">
      <c r="B2629" s="102">
        <v>2656</v>
      </c>
      <c r="C2629" s="14" t="s">
        <v>1622</v>
      </c>
      <c r="D2629" s="15" t="s">
        <v>1608</v>
      </c>
      <c r="E2629" s="26">
        <f t="shared" si="40"/>
        <v>362950</v>
      </c>
      <c r="F2629" s="26">
        <v>362950</v>
      </c>
      <c r="G2629" s="69"/>
      <c r="H2629" s="103"/>
    </row>
    <row r="2630" spans="2:8" ht="15.6">
      <c r="B2630" s="102">
        <v>2657</v>
      </c>
      <c r="C2630" s="103" t="s">
        <v>3132</v>
      </c>
      <c r="D2630" s="15" t="s">
        <v>2</v>
      </c>
      <c r="E2630" s="26">
        <f t="shared" si="40"/>
        <v>18850</v>
      </c>
      <c r="F2630" s="103"/>
      <c r="G2630" s="107">
        <v>18300</v>
      </c>
      <c r="H2630" s="107">
        <v>19400</v>
      </c>
    </row>
    <row r="2631" spans="2:8" ht="15.6">
      <c r="B2631" s="102">
        <v>2658</v>
      </c>
      <c r="C2631" s="103" t="s">
        <v>3135</v>
      </c>
      <c r="D2631" s="15" t="s">
        <v>2</v>
      </c>
      <c r="E2631" s="26">
        <f t="shared" si="40"/>
        <v>14591.666666666668</v>
      </c>
      <c r="F2631" s="103"/>
      <c r="G2631" s="107">
        <v>15900</v>
      </c>
      <c r="H2631" s="103">
        <v>13283.333333333334</v>
      </c>
    </row>
    <row r="2632" spans="2:8" ht="15.6">
      <c r="B2632" s="102">
        <v>2659</v>
      </c>
      <c r="C2632" s="103" t="s">
        <v>3134</v>
      </c>
      <c r="D2632" s="15" t="s">
        <v>2</v>
      </c>
      <c r="E2632" s="26">
        <f t="shared" si="40"/>
        <v>13500</v>
      </c>
      <c r="F2632" s="103"/>
      <c r="G2632" s="107">
        <v>13500</v>
      </c>
      <c r="H2632" s="103"/>
    </row>
    <row r="2633" spans="2:8" ht="15.6">
      <c r="B2633" s="102">
        <v>2660</v>
      </c>
      <c r="C2633" s="103" t="s">
        <v>3136</v>
      </c>
      <c r="D2633" s="15" t="s">
        <v>2</v>
      </c>
      <c r="E2633" s="26">
        <f t="shared" si="40"/>
        <v>67600</v>
      </c>
      <c r="F2633" s="103"/>
      <c r="G2633" s="107">
        <v>67600</v>
      </c>
      <c r="H2633" s="103"/>
    </row>
    <row r="2634" spans="2:8" ht="15.6">
      <c r="B2634" s="102">
        <v>2661</v>
      </c>
      <c r="C2634" s="103" t="s">
        <v>3140</v>
      </c>
      <c r="D2634" s="15" t="s">
        <v>2</v>
      </c>
      <c r="E2634" s="26">
        <f t="shared" si="40"/>
        <v>6800</v>
      </c>
      <c r="F2634" s="103"/>
      <c r="G2634" s="107">
        <v>6800</v>
      </c>
      <c r="H2634" s="103"/>
    </row>
    <row r="2635" spans="2:8" ht="15.6">
      <c r="B2635" s="102">
        <v>2662</v>
      </c>
      <c r="C2635" s="103" t="s">
        <v>3138</v>
      </c>
      <c r="D2635" s="15" t="s">
        <v>2</v>
      </c>
      <c r="E2635" s="26">
        <f t="shared" si="40"/>
        <v>4600</v>
      </c>
      <c r="F2635" s="103"/>
      <c r="G2635" s="107">
        <v>4600</v>
      </c>
      <c r="H2635" s="103"/>
    </row>
    <row r="2636" spans="2:8" ht="15.6">
      <c r="B2636" s="102">
        <v>2663</v>
      </c>
      <c r="C2636" s="14" t="s">
        <v>1623</v>
      </c>
      <c r="D2636" s="15" t="s">
        <v>2</v>
      </c>
      <c r="E2636" s="26">
        <f t="shared" si="40"/>
        <v>60998.21</v>
      </c>
      <c r="F2636" s="26">
        <v>60998.21</v>
      </c>
      <c r="G2636" s="69"/>
      <c r="H2636" s="103"/>
    </row>
    <row r="2637" spans="2:8" ht="15.6">
      <c r="B2637" s="102">
        <v>2664</v>
      </c>
      <c r="C2637" s="14" t="s">
        <v>1624</v>
      </c>
      <c r="D2637" s="15" t="s">
        <v>2</v>
      </c>
      <c r="E2637" s="26">
        <f t="shared" ref="E2637:E2700" si="41">+AVERAGE(F2637:H2637)</f>
        <v>21540.19</v>
      </c>
      <c r="F2637" s="26">
        <v>21540.19</v>
      </c>
      <c r="G2637" s="69"/>
      <c r="H2637" s="103"/>
    </row>
    <row r="2638" spans="2:8" ht="15.6">
      <c r="B2638" s="102">
        <v>2665</v>
      </c>
      <c r="C2638" s="14" t="s">
        <v>1625</v>
      </c>
      <c r="D2638" s="15" t="s">
        <v>2</v>
      </c>
      <c r="E2638" s="26">
        <f t="shared" si="41"/>
        <v>47990.32</v>
      </c>
      <c r="F2638" s="26">
        <v>47990.32</v>
      </c>
      <c r="G2638" s="69"/>
      <c r="H2638" s="103"/>
    </row>
    <row r="2639" spans="2:8" ht="15.6">
      <c r="B2639" s="102">
        <v>2666</v>
      </c>
      <c r="C2639" s="14" t="s">
        <v>1626</v>
      </c>
      <c r="D2639" s="15" t="s">
        <v>2</v>
      </c>
      <c r="E2639" s="26">
        <f t="shared" si="41"/>
        <v>67145.75</v>
      </c>
      <c r="F2639" s="26">
        <v>67145.75</v>
      </c>
      <c r="G2639" s="69"/>
      <c r="H2639" s="103"/>
    </row>
    <row r="2640" spans="2:8" ht="15.6">
      <c r="B2640" s="102">
        <v>2667</v>
      </c>
      <c r="C2640" s="14" t="s">
        <v>2437</v>
      </c>
      <c r="D2640" s="15" t="s">
        <v>2</v>
      </c>
      <c r="E2640" s="26">
        <f t="shared" si="41"/>
        <v>12192.74</v>
      </c>
      <c r="F2640" s="26">
        <v>12192.74</v>
      </c>
      <c r="G2640" s="69"/>
      <c r="H2640" s="103"/>
    </row>
    <row r="2641" spans="2:8" ht="15.6">
      <c r="B2641" s="102">
        <v>2668</v>
      </c>
      <c r="C2641" s="5" t="s">
        <v>3196</v>
      </c>
      <c r="D2641" s="4" t="s">
        <v>2</v>
      </c>
      <c r="E2641" s="26">
        <f t="shared" si="41"/>
        <v>4250</v>
      </c>
      <c r="F2641" s="6"/>
      <c r="G2641" s="6">
        <v>4250</v>
      </c>
      <c r="H2641" s="103"/>
    </row>
    <row r="2642" spans="2:8" ht="15.6">
      <c r="B2642" s="102">
        <v>2669</v>
      </c>
      <c r="C2642" s="14" t="s">
        <v>2438</v>
      </c>
      <c r="D2642" s="15" t="s">
        <v>213</v>
      </c>
      <c r="E2642" s="26">
        <f t="shared" si="41"/>
        <v>83927.13</v>
      </c>
      <c r="F2642" s="26">
        <v>83927.13</v>
      </c>
      <c r="G2642" s="69"/>
      <c r="H2642" s="103"/>
    </row>
    <row r="2643" spans="2:8" ht="15.6">
      <c r="B2643" s="102">
        <v>2670</v>
      </c>
      <c r="C2643" s="14" t="s">
        <v>2439</v>
      </c>
      <c r="D2643" s="15" t="s">
        <v>1608</v>
      </c>
      <c r="E2643" s="26">
        <f t="shared" si="41"/>
        <v>144488.60999999999</v>
      </c>
      <c r="F2643" s="26">
        <v>144488.60999999999</v>
      </c>
      <c r="G2643" s="69"/>
      <c r="H2643" s="103"/>
    </row>
    <row r="2644" spans="2:8" ht="15.6">
      <c r="B2644" s="102">
        <v>2671</v>
      </c>
      <c r="C2644" s="14" t="s">
        <v>1627</v>
      </c>
      <c r="D2644" s="15" t="s">
        <v>213</v>
      </c>
      <c r="E2644" s="26">
        <f t="shared" si="41"/>
        <v>174335</v>
      </c>
      <c r="F2644" s="26">
        <v>174335</v>
      </c>
      <c r="G2644" s="69"/>
      <c r="H2644" s="103"/>
    </row>
    <row r="2645" spans="2:8" ht="15.6">
      <c r="B2645" s="102">
        <v>2672</v>
      </c>
      <c r="C2645" s="14" t="s">
        <v>1633</v>
      </c>
      <c r="D2645" s="15" t="s">
        <v>213</v>
      </c>
      <c r="E2645" s="26">
        <f t="shared" si="41"/>
        <v>64496.41</v>
      </c>
      <c r="F2645" s="26">
        <v>64496.41</v>
      </c>
      <c r="G2645" s="69"/>
      <c r="H2645" s="103"/>
    </row>
    <row r="2646" spans="2:8" ht="15.6">
      <c r="B2646" s="102">
        <v>2673</v>
      </c>
      <c r="C2646" s="14" t="s">
        <v>1628</v>
      </c>
      <c r="D2646" s="15" t="s">
        <v>213</v>
      </c>
      <c r="E2646" s="26">
        <f t="shared" si="41"/>
        <v>244533.1</v>
      </c>
      <c r="F2646" s="26">
        <v>244533.1</v>
      </c>
      <c r="G2646" s="69"/>
      <c r="H2646" s="103"/>
    </row>
    <row r="2647" spans="2:8" ht="15.6">
      <c r="B2647" s="102">
        <v>2674</v>
      </c>
      <c r="C2647" s="14" t="s">
        <v>1630</v>
      </c>
      <c r="D2647" s="15" t="s">
        <v>213</v>
      </c>
      <c r="E2647" s="26">
        <f t="shared" si="41"/>
        <v>207136.16</v>
      </c>
      <c r="F2647" s="26">
        <v>207136.16</v>
      </c>
      <c r="G2647" s="69"/>
      <c r="H2647" s="103"/>
    </row>
    <row r="2648" spans="2:8" ht="15.6">
      <c r="B2648" s="102">
        <v>2675</v>
      </c>
      <c r="C2648" s="14" t="s">
        <v>1631</v>
      </c>
      <c r="D2648" s="15" t="s">
        <v>213</v>
      </c>
      <c r="E2648" s="26">
        <f t="shared" si="41"/>
        <v>353334.8</v>
      </c>
      <c r="F2648" s="26">
        <v>353334.8</v>
      </c>
      <c r="G2648" s="69"/>
      <c r="H2648" s="103"/>
    </row>
    <row r="2649" spans="2:8" ht="15.6">
      <c r="B2649" s="102">
        <v>2676</v>
      </c>
      <c r="C2649" s="14" t="s">
        <v>1632</v>
      </c>
      <c r="D2649" s="15" t="s">
        <v>213</v>
      </c>
      <c r="E2649" s="26">
        <f t="shared" si="41"/>
        <v>38675</v>
      </c>
      <c r="F2649" s="26">
        <v>38675</v>
      </c>
      <c r="G2649" s="69"/>
      <c r="H2649" s="103"/>
    </row>
    <row r="2650" spans="2:8" ht="15.6">
      <c r="B2650" s="102">
        <v>2677</v>
      </c>
      <c r="C2650" s="14" t="s">
        <v>1629</v>
      </c>
      <c r="D2650" s="15" t="s">
        <v>213</v>
      </c>
      <c r="E2650" s="26">
        <f t="shared" si="41"/>
        <v>386666.7</v>
      </c>
      <c r="F2650" s="26">
        <v>386666.7</v>
      </c>
      <c r="G2650" s="69"/>
      <c r="H2650" s="103"/>
    </row>
    <row r="2651" spans="2:8" ht="15.6">
      <c r="B2651" s="102">
        <v>2678</v>
      </c>
      <c r="C2651" s="14" t="s">
        <v>1638</v>
      </c>
      <c r="D2651" s="15" t="s">
        <v>1811</v>
      </c>
      <c r="E2651" s="26">
        <f t="shared" si="41"/>
        <v>32334.68</v>
      </c>
      <c r="F2651" s="26">
        <v>32334.68</v>
      </c>
      <c r="G2651" s="69"/>
      <c r="H2651" s="103"/>
    </row>
    <row r="2652" spans="2:8" ht="15.6">
      <c r="B2652" s="102">
        <v>2679</v>
      </c>
      <c r="C2652" s="14" t="s">
        <v>1639</v>
      </c>
      <c r="D2652" s="15" t="s">
        <v>2</v>
      </c>
      <c r="E2652" s="26">
        <f t="shared" si="41"/>
        <v>18575.900000000001</v>
      </c>
      <c r="F2652" s="26">
        <v>18575.900000000001</v>
      </c>
      <c r="G2652" s="69"/>
      <c r="H2652" s="103"/>
    </row>
    <row r="2653" spans="2:8" ht="15.6">
      <c r="B2653" s="102">
        <v>2680</v>
      </c>
      <c r="C2653" s="14" t="s">
        <v>1637</v>
      </c>
      <c r="D2653" s="15" t="s">
        <v>1811</v>
      </c>
      <c r="E2653" s="26">
        <f t="shared" si="41"/>
        <v>29155</v>
      </c>
      <c r="F2653" s="26">
        <v>29155</v>
      </c>
      <c r="G2653" s="69"/>
      <c r="H2653" s="103"/>
    </row>
    <row r="2654" spans="2:8" ht="15.6">
      <c r="B2654" s="102">
        <v>2681</v>
      </c>
      <c r="C2654" s="14" t="s">
        <v>1640</v>
      </c>
      <c r="D2654" s="15" t="s">
        <v>1811</v>
      </c>
      <c r="E2654" s="26">
        <f t="shared" si="41"/>
        <v>13804</v>
      </c>
      <c r="F2654" s="26">
        <v>13804</v>
      </c>
      <c r="G2654" s="69"/>
      <c r="H2654" s="103"/>
    </row>
    <row r="2655" spans="2:8" ht="15.6">
      <c r="B2655" s="102">
        <v>2682</v>
      </c>
      <c r="C2655" s="14" t="s">
        <v>1642</v>
      </c>
      <c r="D2655" s="15" t="s">
        <v>2</v>
      </c>
      <c r="E2655" s="26">
        <f t="shared" si="41"/>
        <v>36534.19</v>
      </c>
      <c r="F2655" s="26">
        <v>36534.19</v>
      </c>
      <c r="G2655" s="69"/>
      <c r="H2655" s="103"/>
    </row>
    <row r="2656" spans="2:8" ht="15.6">
      <c r="B2656" s="102">
        <v>2683</v>
      </c>
      <c r="C2656" s="14" t="s">
        <v>1641</v>
      </c>
      <c r="D2656" s="15" t="s">
        <v>1811</v>
      </c>
      <c r="E2656" s="26">
        <f t="shared" si="41"/>
        <v>60690</v>
      </c>
      <c r="F2656" s="26">
        <v>60690</v>
      </c>
      <c r="G2656" s="69"/>
      <c r="H2656" s="103"/>
    </row>
    <row r="2657" spans="2:8" ht="15.6">
      <c r="B2657" s="102">
        <v>2684</v>
      </c>
      <c r="C2657" s="14" t="s">
        <v>1643</v>
      </c>
      <c r="D2657" s="15" t="s">
        <v>1811</v>
      </c>
      <c r="E2657" s="26">
        <f t="shared" si="41"/>
        <v>75054.490000000005</v>
      </c>
      <c r="F2657" s="26">
        <v>75054.490000000005</v>
      </c>
      <c r="G2657" s="69"/>
      <c r="H2657" s="103"/>
    </row>
    <row r="2658" spans="2:8" ht="15.6">
      <c r="B2658" s="102">
        <v>2685</v>
      </c>
      <c r="C2658" s="14" t="s">
        <v>1644</v>
      </c>
      <c r="D2658" s="15" t="s">
        <v>1811</v>
      </c>
      <c r="E2658" s="26">
        <f t="shared" si="41"/>
        <v>14890.47</v>
      </c>
      <c r="F2658" s="26">
        <v>14890.47</v>
      </c>
      <c r="G2658" s="69"/>
      <c r="H2658" s="103"/>
    </row>
    <row r="2659" spans="2:8" ht="15.6">
      <c r="B2659" s="102">
        <v>2686</v>
      </c>
      <c r="C2659" s="14" t="s">
        <v>1645</v>
      </c>
      <c r="D2659" s="15" t="s">
        <v>2</v>
      </c>
      <c r="E2659" s="26">
        <f t="shared" si="41"/>
        <v>76743.100000000006</v>
      </c>
      <c r="F2659" s="26">
        <v>76743.100000000006</v>
      </c>
      <c r="G2659" s="69"/>
      <c r="H2659" s="103"/>
    </row>
    <row r="2660" spans="2:8" s="24" customFormat="1" ht="15.6">
      <c r="B2660" s="102">
        <v>2687</v>
      </c>
      <c r="C2660" s="14" t="s">
        <v>1634</v>
      </c>
      <c r="D2660" s="15" t="s">
        <v>1608</v>
      </c>
      <c r="E2660" s="26">
        <f t="shared" si="41"/>
        <v>60452</v>
      </c>
      <c r="F2660" s="26">
        <v>60452</v>
      </c>
      <c r="G2660" s="69"/>
      <c r="H2660" s="103"/>
    </row>
    <row r="2661" spans="2:8" s="24" customFormat="1" ht="15.6">
      <c r="B2661" s="102">
        <v>2688</v>
      </c>
      <c r="C2661" s="14" t="s">
        <v>1635</v>
      </c>
      <c r="D2661" s="15" t="s">
        <v>1608</v>
      </c>
      <c r="E2661" s="26">
        <f t="shared" si="41"/>
        <v>133972.57999999999</v>
      </c>
      <c r="F2661" s="26">
        <v>133972.57999999999</v>
      </c>
      <c r="G2661" s="69"/>
      <c r="H2661" s="103"/>
    </row>
    <row r="2662" spans="2:8" s="24" customFormat="1" ht="15.6">
      <c r="B2662" s="102">
        <v>2689</v>
      </c>
      <c r="C2662" s="14" t="s">
        <v>1636</v>
      </c>
      <c r="D2662" s="15" t="s">
        <v>1608</v>
      </c>
      <c r="E2662" s="26">
        <f t="shared" si="41"/>
        <v>123103.12</v>
      </c>
      <c r="F2662" s="26">
        <v>123103.12</v>
      </c>
      <c r="G2662" s="69"/>
      <c r="H2662" s="103"/>
    </row>
    <row r="2663" spans="2:8" s="24" customFormat="1" ht="15.6">
      <c r="B2663" s="102">
        <v>2690</v>
      </c>
      <c r="C2663" s="14" t="s">
        <v>1648</v>
      </c>
      <c r="D2663" s="15" t="s">
        <v>1608</v>
      </c>
      <c r="E2663" s="26">
        <f t="shared" si="41"/>
        <v>74375</v>
      </c>
      <c r="F2663" s="26">
        <v>74375</v>
      </c>
      <c r="G2663" s="69"/>
      <c r="H2663" s="103"/>
    </row>
    <row r="2664" spans="2:8" s="24" customFormat="1" ht="15.6">
      <c r="B2664" s="102">
        <v>2691</v>
      </c>
      <c r="C2664" s="14" t="s">
        <v>1649</v>
      </c>
      <c r="D2664" s="15" t="s">
        <v>1608</v>
      </c>
      <c r="E2664" s="26">
        <f t="shared" si="41"/>
        <v>53290.58</v>
      </c>
      <c r="F2664" s="26">
        <v>53290.58</v>
      </c>
      <c r="G2664" s="69"/>
      <c r="H2664" s="103"/>
    </row>
    <row r="2665" spans="2:8" s="24" customFormat="1" ht="15.6">
      <c r="B2665" s="102">
        <v>2692</v>
      </c>
      <c r="C2665" s="14" t="s">
        <v>1650</v>
      </c>
      <c r="D2665" s="15" t="s">
        <v>1608</v>
      </c>
      <c r="E2665" s="26">
        <f t="shared" si="41"/>
        <v>26894</v>
      </c>
      <c r="F2665" s="26">
        <v>26894</v>
      </c>
      <c r="G2665" s="69"/>
      <c r="H2665" s="103"/>
    </row>
    <row r="2666" spans="2:8" s="24" customFormat="1" ht="15.6">
      <c r="B2666" s="102">
        <v>2693</v>
      </c>
      <c r="C2666" s="14" t="s">
        <v>1646</v>
      </c>
      <c r="D2666" s="15" t="s">
        <v>1608</v>
      </c>
      <c r="E2666" s="26">
        <f t="shared" si="41"/>
        <v>25942</v>
      </c>
      <c r="F2666" s="26">
        <v>25942</v>
      </c>
      <c r="G2666" s="69"/>
      <c r="H2666" s="103"/>
    </row>
    <row r="2667" spans="2:8" s="24" customFormat="1" ht="15.6">
      <c r="B2667" s="102">
        <v>2694</v>
      </c>
      <c r="C2667" s="14" t="s">
        <v>1647</v>
      </c>
      <c r="D2667" s="15" t="s">
        <v>1608</v>
      </c>
      <c r="E2667" s="26">
        <f t="shared" si="41"/>
        <v>20349</v>
      </c>
      <c r="F2667" s="26">
        <v>20349</v>
      </c>
      <c r="G2667" s="69"/>
      <c r="H2667" s="103"/>
    </row>
    <row r="2668" spans="2:8" s="24" customFormat="1" ht="15.6">
      <c r="B2668" s="102">
        <v>2695</v>
      </c>
      <c r="C2668" s="14" t="s">
        <v>1651</v>
      </c>
      <c r="D2668" s="15" t="s">
        <v>1608</v>
      </c>
      <c r="E2668" s="26">
        <f t="shared" si="41"/>
        <v>56406</v>
      </c>
      <c r="F2668" s="26">
        <v>56406</v>
      </c>
      <c r="G2668" s="69"/>
      <c r="H2668" s="103"/>
    </row>
    <row r="2669" spans="2:8" s="24" customFormat="1" ht="15.6">
      <c r="B2669" s="102">
        <v>2696</v>
      </c>
      <c r="C2669" s="14" t="s">
        <v>1652</v>
      </c>
      <c r="D2669" s="15" t="s">
        <v>1608</v>
      </c>
      <c r="E2669" s="26">
        <f t="shared" si="41"/>
        <v>18859.12</v>
      </c>
      <c r="F2669" s="26">
        <v>18859.12</v>
      </c>
      <c r="G2669" s="69"/>
      <c r="H2669" s="103"/>
    </row>
    <row r="2670" spans="2:8" s="24" customFormat="1" ht="15.6">
      <c r="B2670" s="102">
        <v>2697</v>
      </c>
      <c r="C2670" s="14" t="s">
        <v>1653</v>
      </c>
      <c r="D2670" s="15" t="s">
        <v>1608</v>
      </c>
      <c r="E2670" s="26">
        <f t="shared" si="41"/>
        <v>12346.25</v>
      </c>
      <c r="F2670" s="26">
        <v>12346.25</v>
      </c>
      <c r="G2670" s="69"/>
      <c r="H2670" s="103"/>
    </row>
    <row r="2671" spans="2:8" s="24" customFormat="1" ht="15.6">
      <c r="B2671" s="102">
        <v>2698</v>
      </c>
      <c r="C2671" s="14" t="s">
        <v>1654</v>
      </c>
      <c r="D2671" s="15" t="s">
        <v>1608</v>
      </c>
      <c r="E2671" s="26">
        <f t="shared" si="41"/>
        <v>46767</v>
      </c>
      <c r="F2671" s="26">
        <v>46767</v>
      </c>
      <c r="G2671" s="69"/>
      <c r="H2671" s="103"/>
    </row>
    <row r="2672" spans="2:8" s="24" customFormat="1" ht="15.6">
      <c r="B2672" s="102">
        <v>2699</v>
      </c>
      <c r="C2672" s="14" t="s">
        <v>1655</v>
      </c>
      <c r="D2672" s="15" t="s">
        <v>1608</v>
      </c>
      <c r="E2672" s="26">
        <f t="shared" si="41"/>
        <v>36295</v>
      </c>
      <c r="F2672" s="26">
        <v>36295</v>
      </c>
      <c r="G2672" s="69"/>
      <c r="H2672" s="103"/>
    </row>
    <row r="2673" spans="2:8" s="24" customFormat="1" ht="15.6">
      <c r="B2673" s="102">
        <v>2700</v>
      </c>
      <c r="C2673" s="14" t="s">
        <v>1656</v>
      </c>
      <c r="D2673" s="15" t="s">
        <v>1608</v>
      </c>
      <c r="E2673" s="26">
        <f t="shared" si="41"/>
        <v>94570.49</v>
      </c>
      <c r="F2673" s="26">
        <v>94570.49</v>
      </c>
      <c r="G2673" s="69"/>
      <c r="H2673" s="103"/>
    </row>
    <row r="2674" spans="2:8" s="24" customFormat="1" ht="15.6">
      <c r="B2674" s="102">
        <v>2701</v>
      </c>
      <c r="C2674" s="14" t="s">
        <v>1657</v>
      </c>
      <c r="D2674" s="15" t="s">
        <v>1608</v>
      </c>
      <c r="E2674" s="26">
        <f t="shared" si="41"/>
        <v>137142.74</v>
      </c>
      <c r="F2674" s="26">
        <v>137142.74</v>
      </c>
      <c r="G2674" s="69"/>
      <c r="H2674" s="103"/>
    </row>
    <row r="2675" spans="2:8" s="24" customFormat="1" ht="15.6">
      <c r="B2675" s="102">
        <v>2702</v>
      </c>
      <c r="C2675" s="14" t="s">
        <v>1658</v>
      </c>
      <c r="D2675" s="15" t="s">
        <v>1608</v>
      </c>
      <c r="E2675" s="26">
        <f t="shared" si="41"/>
        <v>139027.70000000001</v>
      </c>
      <c r="F2675" s="26">
        <v>139027.70000000001</v>
      </c>
      <c r="G2675" s="69"/>
      <c r="H2675" s="103"/>
    </row>
    <row r="2676" spans="2:8" s="24" customFormat="1" ht="15.6">
      <c r="B2676" s="102">
        <v>2703</v>
      </c>
      <c r="C2676" s="14" t="s">
        <v>1659</v>
      </c>
      <c r="D2676" s="15" t="s">
        <v>1608</v>
      </c>
      <c r="E2676" s="26">
        <f t="shared" si="41"/>
        <v>226667.63</v>
      </c>
      <c r="F2676" s="26">
        <v>226667.63</v>
      </c>
      <c r="G2676" s="69"/>
      <c r="H2676" s="103"/>
    </row>
    <row r="2677" spans="2:8" s="24" customFormat="1" ht="15.6">
      <c r="B2677" s="102">
        <v>2704</v>
      </c>
      <c r="C2677" s="14" t="s">
        <v>1660</v>
      </c>
      <c r="D2677" s="15" t="s">
        <v>1608</v>
      </c>
      <c r="E2677" s="26">
        <f t="shared" si="41"/>
        <v>31474.31</v>
      </c>
      <c r="F2677" s="26">
        <v>31474.31</v>
      </c>
      <c r="G2677" s="69"/>
      <c r="H2677" s="103"/>
    </row>
    <row r="2678" spans="2:8" s="24" customFormat="1" ht="15.6">
      <c r="B2678" s="102">
        <v>2705</v>
      </c>
      <c r="C2678" s="14" t="s">
        <v>1663</v>
      </c>
      <c r="D2678" s="15" t="s">
        <v>1608</v>
      </c>
      <c r="E2678" s="26">
        <f t="shared" si="41"/>
        <v>20468</v>
      </c>
      <c r="F2678" s="26">
        <v>20468</v>
      </c>
      <c r="G2678" s="69"/>
      <c r="H2678" s="103"/>
    </row>
    <row r="2679" spans="2:8" s="24" customFormat="1" ht="15.6">
      <c r="B2679" s="102">
        <v>2706</v>
      </c>
      <c r="C2679" s="14" t="s">
        <v>1661</v>
      </c>
      <c r="D2679" s="15" t="s">
        <v>1608</v>
      </c>
      <c r="E2679" s="26">
        <f t="shared" si="41"/>
        <v>16442.23</v>
      </c>
      <c r="F2679" s="26">
        <v>16442.23</v>
      </c>
      <c r="G2679" s="69"/>
      <c r="H2679" s="103"/>
    </row>
    <row r="2680" spans="2:8" s="24" customFormat="1" ht="15.6">
      <c r="B2680" s="102">
        <v>2707</v>
      </c>
      <c r="C2680" s="14" t="s">
        <v>1662</v>
      </c>
      <c r="D2680" s="15" t="s">
        <v>1608</v>
      </c>
      <c r="E2680" s="26">
        <f t="shared" si="41"/>
        <v>13050.73</v>
      </c>
      <c r="F2680" s="26">
        <v>13050.73</v>
      </c>
      <c r="G2680" s="69"/>
      <c r="H2680" s="103"/>
    </row>
    <row r="2681" spans="2:8" s="24" customFormat="1" ht="15.6">
      <c r="B2681" s="102">
        <v>2708</v>
      </c>
      <c r="C2681" s="14" t="s">
        <v>1664</v>
      </c>
      <c r="D2681" s="15" t="s">
        <v>1608</v>
      </c>
      <c r="E2681" s="26">
        <f t="shared" si="41"/>
        <v>13139.98</v>
      </c>
      <c r="F2681" s="26">
        <v>13139.98</v>
      </c>
      <c r="G2681" s="69"/>
      <c r="H2681" s="103"/>
    </row>
    <row r="2682" spans="2:8" s="24" customFormat="1" ht="15.6">
      <c r="B2682" s="102">
        <v>2709</v>
      </c>
      <c r="C2682" s="14" t="s">
        <v>1665</v>
      </c>
      <c r="D2682" s="15" t="s">
        <v>1608</v>
      </c>
      <c r="E2682" s="26">
        <f t="shared" si="41"/>
        <v>10188.780000000001</v>
      </c>
      <c r="F2682" s="26">
        <v>10188.780000000001</v>
      </c>
      <c r="G2682" s="69"/>
      <c r="H2682" s="103"/>
    </row>
    <row r="2683" spans="2:8" s="24" customFormat="1" ht="15.6">
      <c r="B2683" s="102">
        <v>2710</v>
      </c>
      <c r="C2683" s="14" t="s">
        <v>1924</v>
      </c>
      <c r="D2683" s="15" t="s">
        <v>1608</v>
      </c>
      <c r="E2683" s="26">
        <f t="shared" si="41"/>
        <v>301343.7</v>
      </c>
      <c r="F2683" s="26">
        <v>301343.7</v>
      </c>
      <c r="G2683" s="69"/>
      <c r="H2683" s="103"/>
    </row>
    <row r="2684" spans="2:8" s="24" customFormat="1" ht="15.6">
      <c r="B2684" s="102">
        <v>2711</v>
      </c>
      <c r="C2684" s="14" t="s">
        <v>2440</v>
      </c>
      <c r="D2684" s="15" t="s">
        <v>1608</v>
      </c>
      <c r="E2684" s="26">
        <f t="shared" si="41"/>
        <v>333914.75</v>
      </c>
      <c r="F2684" s="26">
        <v>333914.75</v>
      </c>
      <c r="G2684" s="69"/>
      <c r="H2684" s="103"/>
    </row>
    <row r="2685" spans="2:8" s="24" customFormat="1" ht="15.6">
      <c r="B2685" s="102">
        <v>2712</v>
      </c>
      <c r="C2685" s="14" t="s">
        <v>2250</v>
      </c>
      <c r="D2685" s="15" t="s">
        <v>2</v>
      </c>
      <c r="E2685" s="26">
        <f t="shared" si="41"/>
        <v>14152.67</v>
      </c>
      <c r="F2685" s="26">
        <v>14152.67</v>
      </c>
      <c r="G2685" s="69"/>
      <c r="H2685" s="103"/>
    </row>
    <row r="2686" spans="2:8" s="24" customFormat="1" ht="15.6">
      <c r="B2686" s="102">
        <v>2713</v>
      </c>
      <c r="C2686" s="14" t="s">
        <v>2443</v>
      </c>
      <c r="D2686" s="15" t="s">
        <v>1608</v>
      </c>
      <c r="E2686" s="26">
        <f t="shared" si="41"/>
        <v>82843.039999999994</v>
      </c>
      <c r="F2686" s="26">
        <v>82843.039999999994</v>
      </c>
      <c r="G2686" s="69"/>
      <c r="H2686" s="103"/>
    </row>
    <row r="2687" spans="2:8" s="24" customFormat="1" ht="15.6">
      <c r="B2687" s="102">
        <v>2714</v>
      </c>
      <c r="C2687" s="14" t="s">
        <v>2444</v>
      </c>
      <c r="D2687" s="15" t="s">
        <v>1608</v>
      </c>
      <c r="E2687" s="26">
        <f t="shared" si="41"/>
        <v>55464.71</v>
      </c>
      <c r="F2687" s="26">
        <v>55464.71</v>
      </c>
      <c r="G2687" s="69"/>
      <c r="H2687" s="103"/>
    </row>
    <row r="2688" spans="2:8" s="24" customFormat="1" ht="15.6">
      <c r="B2688" s="102">
        <v>2715</v>
      </c>
      <c r="C2688" s="14" t="s">
        <v>2251</v>
      </c>
      <c r="D2688" s="15" t="s">
        <v>2</v>
      </c>
      <c r="E2688" s="26">
        <f t="shared" si="41"/>
        <v>10838.52</v>
      </c>
      <c r="F2688" s="26">
        <v>10838.52</v>
      </c>
      <c r="G2688" s="69"/>
      <c r="H2688" s="103"/>
    </row>
    <row r="2689" spans="2:8" s="24" customFormat="1" ht="15.6">
      <c r="B2689" s="102">
        <v>2716</v>
      </c>
      <c r="C2689" s="14" t="s">
        <v>2251</v>
      </c>
      <c r="D2689" s="15" t="s">
        <v>2</v>
      </c>
      <c r="E2689" s="26">
        <f t="shared" si="41"/>
        <v>9157.0499999999993</v>
      </c>
      <c r="F2689" s="26">
        <v>9157.0499999999993</v>
      </c>
      <c r="G2689" s="69"/>
      <c r="H2689" s="103"/>
    </row>
    <row r="2690" spans="2:8" s="24" customFormat="1" ht="15.6">
      <c r="B2690" s="102">
        <v>2717</v>
      </c>
      <c r="C2690" s="14" t="s">
        <v>2165</v>
      </c>
      <c r="D2690" s="15" t="s">
        <v>1608</v>
      </c>
      <c r="E2690" s="26">
        <f t="shared" si="41"/>
        <v>63446.04</v>
      </c>
      <c r="F2690" s="26">
        <v>63446.04</v>
      </c>
      <c r="G2690" s="69"/>
      <c r="H2690" s="103"/>
    </row>
    <row r="2691" spans="2:8" s="24" customFormat="1" ht="15.6">
      <c r="B2691" s="102">
        <v>2718</v>
      </c>
      <c r="C2691" s="14" t="s">
        <v>2249</v>
      </c>
      <c r="D2691" s="15" t="s">
        <v>2</v>
      </c>
      <c r="E2691" s="26">
        <f t="shared" si="41"/>
        <v>7361.34</v>
      </c>
      <c r="F2691" s="26">
        <v>7361.34</v>
      </c>
      <c r="G2691" s="69"/>
      <c r="H2691" s="103"/>
    </row>
    <row r="2692" spans="2:8" s="24" customFormat="1" ht="15.6">
      <c r="B2692" s="102">
        <v>2719</v>
      </c>
      <c r="C2692" s="14" t="s">
        <v>2441</v>
      </c>
      <c r="D2692" s="15" t="s">
        <v>2</v>
      </c>
      <c r="E2692" s="26">
        <f t="shared" si="41"/>
        <v>6017.83</v>
      </c>
      <c r="F2692" s="26">
        <v>6017.83</v>
      </c>
      <c r="G2692" s="69"/>
      <c r="H2692" s="103"/>
    </row>
    <row r="2693" spans="2:8" s="24" customFormat="1" ht="15.6">
      <c r="B2693" s="102">
        <v>2720</v>
      </c>
      <c r="C2693" s="14" t="s">
        <v>2442</v>
      </c>
      <c r="D2693" s="15" t="s">
        <v>1608</v>
      </c>
      <c r="E2693" s="26">
        <f t="shared" si="41"/>
        <v>51001.02</v>
      </c>
      <c r="F2693" s="26">
        <v>51001.02</v>
      </c>
      <c r="G2693" s="69"/>
      <c r="H2693" s="103"/>
    </row>
    <row r="2694" spans="2:8" s="24" customFormat="1" ht="15.6">
      <c r="B2694" s="102">
        <v>2721</v>
      </c>
      <c r="C2694" s="14" t="s">
        <v>2164</v>
      </c>
      <c r="D2694" s="15" t="s">
        <v>1608</v>
      </c>
      <c r="E2694" s="26">
        <f t="shared" si="41"/>
        <v>35224</v>
      </c>
      <c r="F2694" s="26">
        <v>35224</v>
      </c>
      <c r="G2694" s="69"/>
      <c r="H2694" s="103"/>
    </row>
    <row r="2695" spans="2:8" s="24" customFormat="1" ht="15.6">
      <c r="B2695" s="102">
        <v>2722</v>
      </c>
      <c r="C2695" s="14" t="s">
        <v>2253</v>
      </c>
      <c r="D2695" s="15" t="s">
        <v>2</v>
      </c>
      <c r="E2695" s="26">
        <f t="shared" si="41"/>
        <v>2870.28</v>
      </c>
      <c r="F2695" s="26">
        <v>2870.28</v>
      </c>
      <c r="G2695" s="69"/>
      <c r="H2695" s="103"/>
    </row>
    <row r="2696" spans="2:8" s="24" customFormat="1" ht="15.6">
      <c r="B2696" s="102">
        <v>2723</v>
      </c>
      <c r="C2696" s="14" t="s">
        <v>2166</v>
      </c>
      <c r="D2696" s="15" t="s">
        <v>2</v>
      </c>
      <c r="E2696" s="26">
        <f t="shared" si="41"/>
        <v>3460.52</v>
      </c>
      <c r="F2696" s="26">
        <v>3460.52</v>
      </c>
      <c r="G2696" s="69"/>
      <c r="H2696" s="103"/>
    </row>
    <row r="2697" spans="2:8" s="24" customFormat="1" ht="15.6">
      <c r="B2697" s="102">
        <v>2724</v>
      </c>
      <c r="C2697" s="14" t="s">
        <v>1666</v>
      </c>
      <c r="D2697" s="15" t="s">
        <v>2</v>
      </c>
      <c r="E2697" s="26">
        <f t="shared" si="41"/>
        <v>1558.9</v>
      </c>
      <c r="F2697" s="26">
        <v>1558.9</v>
      </c>
      <c r="G2697" s="69"/>
      <c r="H2697" s="103"/>
    </row>
    <row r="2698" spans="2:8" s="24" customFormat="1" ht="15.6">
      <c r="B2698" s="102">
        <v>2725</v>
      </c>
      <c r="C2698" s="14" t="s">
        <v>1667</v>
      </c>
      <c r="D2698" s="15" t="s">
        <v>2</v>
      </c>
      <c r="E2698" s="26">
        <f t="shared" si="41"/>
        <v>2372.86</v>
      </c>
      <c r="F2698" s="26">
        <v>2372.86</v>
      </c>
      <c r="G2698" s="69"/>
      <c r="H2698" s="103"/>
    </row>
    <row r="2699" spans="2:8" s="24" customFormat="1" ht="15.6">
      <c r="B2699" s="102">
        <v>2726</v>
      </c>
      <c r="C2699" s="14" t="s">
        <v>2167</v>
      </c>
      <c r="D2699" s="15" t="s">
        <v>1608</v>
      </c>
      <c r="E2699" s="26">
        <f t="shared" si="41"/>
        <v>20257.37</v>
      </c>
      <c r="F2699" s="26">
        <v>20257.37</v>
      </c>
      <c r="G2699" s="69"/>
      <c r="H2699" s="103"/>
    </row>
    <row r="2700" spans="2:8" s="24" customFormat="1" ht="15.6">
      <c r="B2700" s="102">
        <v>2727</v>
      </c>
      <c r="C2700" s="14" t="s">
        <v>2451</v>
      </c>
      <c r="D2700" s="15" t="s">
        <v>1608</v>
      </c>
      <c r="E2700" s="26">
        <f t="shared" si="41"/>
        <v>28388.639999999999</v>
      </c>
      <c r="F2700" s="26">
        <v>28388.639999999999</v>
      </c>
      <c r="G2700" s="69"/>
      <c r="H2700" s="103"/>
    </row>
    <row r="2701" spans="2:8" s="24" customFormat="1" ht="15.6">
      <c r="B2701" s="102">
        <v>2728</v>
      </c>
      <c r="C2701" s="14" t="s">
        <v>2445</v>
      </c>
      <c r="D2701" s="15" t="s">
        <v>213</v>
      </c>
      <c r="E2701" s="26">
        <f t="shared" ref="E2701:E2764" si="42">+AVERAGE(F2701:H2701)</f>
        <v>1435746.9</v>
      </c>
      <c r="F2701" s="26">
        <v>1435746.9</v>
      </c>
      <c r="G2701" s="69"/>
      <c r="H2701" s="103"/>
    </row>
    <row r="2702" spans="2:8" s="24" customFormat="1" ht="15.6">
      <c r="B2702" s="102">
        <v>2729</v>
      </c>
      <c r="C2702" s="14" t="s">
        <v>2446</v>
      </c>
      <c r="D2702" s="15" t="s">
        <v>1608</v>
      </c>
      <c r="E2702" s="26">
        <f t="shared" si="42"/>
        <v>1765229.34</v>
      </c>
      <c r="F2702" s="26">
        <v>1765229.34</v>
      </c>
      <c r="G2702" s="69"/>
      <c r="H2702" s="103"/>
    </row>
    <row r="2703" spans="2:8" s="24" customFormat="1" ht="15.6">
      <c r="B2703" s="102">
        <v>2730</v>
      </c>
      <c r="C2703" s="14" t="s">
        <v>2252</v>
      </c>
      <c r="D2703" s="15" t="s">
        <v>1608</v>
      </c>
      <c r="E2703" s="26">
        <f t="shared" si="42"/>
        <v>1363960.15</v>
      </c>
      <c r="F2703" s="26">
        <v>1363960.15</v>
      </c>
      <c r="G2703" s="69"/>
      <c r="H2703" s="103"/>
    </row>
    <row r="2704" spans="2:8" s="24" customFormat="1" ht="15.6">
      <c r="B2704" s="102">
        <v>2731</v>
      </c>
      <c r="C2704" s="14" t="s">
        <v>2447</v>
      </c>
      <c r="D2704" s="15" t="s">
        <v>1608</v>
      </c>
      <c r="E2704" s="26">
        <f t="shared" si="42"/>
        <v>941821.93</v>
      </c>
      <c r="F2704" s="26">
        <v>941821.93</v>
      </c>
      <c r="G2704" s="69"/>
      <c r="H2704" s="103"/>
    </row>
    <row r="2705" spans="2:8" s="24" customFormat="1" ht="15.6">
      <c r="B2705" s="102">
        <v>2732</v>
      </c>
      <c r="C2705" s="14" t="s">
        <v>2448</v>
      </c>
      <c r="D2705" s="15" t="s">
        <v>1608</v>
      </c>
      <c r="E2705" s="26">
        <f t="shared" si="42"/>
        <v>2023910.35</v>
      </c>
      <c r="F2705" s="26">
        <v>2023910.35</v>
      </c>
      <c r="G2705" s="69"/>
      <c r="H2705" s="103"/>
    </row>
    <row r="2706" spans="2:8" s="24" customFormat="1" ht="15.6">
      <c r="B2706" s="102">
        <v>2733</v>
      </c>
      <c r="C2706" s="14" t="s">
        <v>2449</v>
      </c>
      <c r="D2706" s="15" t="s">
        <v>1608</v>
      </c>
      <c r="E2706" s="26">
        <f t="shared" si="42"/>
        <v>2469894.98</v>
      </c>
      <c r="F2706" s="26">
        <v>2469894.98</v>
      </c>
      <c r="G2706" s="69"/>
      <c r="H2706" s="103"/>
    </row>
    <row r="2707" spans="2:8" s="24" customFormat="1" ht="15.6">
      <c r="B2707" s="102">
        <v>2734</v>
      </c>
      <c r="C2707" s="14" t="s">
        <v>2450</v>
      </c>
      <c r="D2707" s="15" t="s">
        <v>1608</v>
      </c>
      <c r="E2707" s="26">
        <f t="shared" si="42"/>
        <v>1657562.9</v>
      </c>
      <c r="F2707" s="26">
        <v>1657562.9</v>
      </c>
      <c r="G2707" s="69"/>
      <c r="H2707" s="103"/>
    </row>
    <row r="2708" spans="2:8" s="24" customFormat="1" ht="15.6">
      <c r="B2708" s="102">
        <v>2735</v>
      </c>
      <c r="C2708" s="14" t="s">
        <v>1668</v>
      </c>
      <c r="D2708" s="15" t="s">
        <v>1608</v>
      </c>
      <c r="E2708" s="26">
        <f t="shared" si="42"/>
        <v>4020194.85</v>
      </c>
      <c r="F2708" s="26">
        <v>4020194.85</v>
      </c>
      <c r="G2708" s="69"/>
      <c r="H2708" s="103"/>
    </row>
    <row r="2709" spans="2:8" s="24" customFormat="1" ht="15.6">
      <c r="B2709" s="102">
        <v>2736</v>
      </c>
      <c r="C2709" s="14" t="s">
        <v>2171</v>
      </c>
      <c r="D2709" s="15" t="s">
        <v>2</v>
      </c>
      <c r="E2709" s="26">
        <f t="shared" si="42"/>
        <v>35171.64</v>
      </c>
      <c r="F2709" s="26">
        <v>35171.64</v>
      </c>
      <c r="G2709" s="69"/>
      <c r="H2709" s="103"/>
    </row>
    <row r="2710" spans="2:8" s="24" customFormat="1" ht="15.6">
      <c r="B2710" s="102">
        <v>2737</v>
      </c>
      <c r="C2710" s="14" t="s">
        <v>2457</v>
      </c>
      <c r="D2710" s="15" t="s">
        <v>1608</v>
      </c>
      <c r="E2710" s="26">
        <f t="shared" si="42"/>
        <v>205883.09</v>
      </c>
      <c r="F2710" s="26">
        <v>205883.09</v>
      </c>
      <c r="G2710" s="69"/>
      <c r="H2710" s="103"/>
    </row>
    <row r="2711" spans="2:8" s="24" customFormat="1" ht="15.6">
      <c r="B2711" s="102">
        <v>2738</v>
      </c>
      <c r="C2711" s="14" t="s">
        <v>2168</v>
      </c>
      <c r="D2711" s="15" t="s">
        <v>2</v>
      </c>
      <c r="E2711" s="26">
        <f t="shared" si="42"/>
        <v>21702.03</v>
      </c>
      <c r="F2711" s="26">
        <v>21702.03</v>
      </c>
      <c r="G2711" s="69"/>
      <c r="H2711" s="103"/>
    </row>
    <row r="2712" spans="2:8" s="24" customFormat="1" ht="15.6">
      <c r="B2712" s="102">
        <v>2739</v>
      </c>
      <c r="C2712" s="14" t="s">
        <v>2168</v>
      </c>
      <c r="D2712" s="15" t="s">
        <v>2</v>
      </c>
      <c r="E2712" s="26">
        <f t="shared" si="42"/>
        <v>18335.52</v>
      </c>
      <c r="F2712" s="26">
        <v>18335.52</v>
      </c>
      <c r="G2712" s="69"/>
      <c r="H2712" s="103"/>
    </row>
    <row r="2713" spans="2:8" s="24" customFormat="1" ht="15.6">
      <c r="B2713" s="102">
        <v>2740</v>
      </c>
      <c r="C2713" s="14" t="s">
        <v>2452</v>
      </c>
      <c r="D2713" s="15" t="s">
        <v>2</v>
      </c>
      <c r="E2713" s="26">
        <f t="shared" si="42"/>
        <v>17917.830000000002</v>
      </c>
      <c r="F2713" s="26">
        <v>17917.830000000002</v>
      </c>
      <c r="G2713" s="69"/>
      <c r="H2713" s="103"/>
    </row>
    <row r="2714" spans="2:8" s="24" customFormat="1" ht="15.6">
      <c r="B2714" s="102">
        <v>2741</v>
      </c>
      <c r="C2714" s="14" t="s">
        <v>2453</v>
      </c>
      <c r="D2714" s="15" t="s">
        <v>1608</v>
      </c>
      <c r="E2714" s="26">
        <f t="shared" si="42"/>
        <v>127034.88</v>
      </c>
      <c r="F2714" s="26">
        <v>127034.88</v>
      </c>
      <c r="G2714" s="69"/>
      <c r="H2714" s="103"/>
    </row>
    <row r="2715" spans="2:8" s="24" customFormat="1" ht="15.6">
      <c r="B2715" s="102">
        <v>2742</v>
      </c>
      <c r="C2715" s="14" t="s">
        <v>2169</v>
      </c>
      <c r="D2715" s="15" t="s">
        <v>1608</v>
      </c>
      <c r="E2715" s="26">
        <f t="shared" si="42"/>
        <v>97453.86</v>
      </c>
      <c r="F2715" s="26">
        <v>97453.86</v>
      </c>
      <c r="G2715" s="69"/>
      <c r="H2715" s="103"/>
    </row>
    <row r="2716" spans="2:8" s="24" customFormat="1" ht="15.6">
      <c r="B2716" s="102">
        <v>2743</v>
      </c>
      <c r="C2716" s="14" t="s">
        <v>2454</v>
      </c>
      <c r="D2716" s="15" t="s">
        <v>1608</v>
      </c>
      <c r="E2716" s="26">
        <f t="shared" si="42"/>
        <v>104883.03</v>
      </c>
      <c r="F2716" s="26">
        <v>104883.03</v>
      </c>
      <c r="G2716" s="69"/>
      <c r="H2716" s="103"/>
    </row>
    <row r="2717" spans="2:8" s="24" customFormat="1" ht="15.6">
      <c r="B2717" s="102">
        <v>2744</v>
      </c>
      <c r="C2717" s="14" t="s">
        <v>2455</v>
      </c>
      <c r="D2717" s="15" t="s">
        <v>1608</v>
      </c>
      <c r="E2717" s="26">
        <f t="shared" si="42"/>
        <v>80858.12</v>
      </c>
      <c r="F2717" s="26">
        <v>80858.12</v>
      </c>
      <c r="G2717" s="69"/>
      <c r="H2717" s="103"/>
    </row>
    <row r="2718" spans="2:8" s="24" customFormat="1" ht="15.6">
      <c r="B2718" s="102">
        <v>2745</v>
      </c>
      <c r="C2718" s="14" t="s">
        <v>2456</v>
      </c>
      <c r="D2718" s="15" t="s">
        <v>213</v>
      </c>
      <c r="E2718" s="26">
        <f t="shared" si="42"/>
        <v>66551.94</v>
      </c>
      <c r="F2718" s="26">
        <v>66551.94</v>
      </c>
      <c r="G2718" s="69"/>
      <c r="H2718" s="103"/>
    </row>
    <row r="2719" spans="2:8" s="24" customFormat="1" ht="15.6">
      <c r="B2719" s="102">
        <v>2746</v>
      </c>
      <c r="C2719" s="14" t="s">
        <v>2170</v>
      </c>
      <c r="D2719" s="15" t="s">
        <v>1608</v>
      </c>
      <c r="E2719" s="26">
        <f t="shared" si="42"/>
        <v>56414.33</v>
      </c>
      <c r="F2719" s="26">
        <v>56414.33</v>
      </c>
      <c r="G2719" s="69"/>
      <c r="H2719" s="103"/>
    </row>
    <row r="2720" spans="2:8" s="24" customFormat="1" ht="15.6">
      <c r="B2720" s="102">
        <v>2747</v>
      </c>
      <c r="C2720" s="14" t="s">
        <v>2172</v>
      </c>
      <c r="D2720" s="15" t="s">
        <v>2</v>
      </c>
      <c r="E2720" s="26">
        <f t="shared" si="42"/>
        <v>48587.7</v>
      </c>
      <c r="F2720" s="26">
        <v>48587.7</v>
      </c>
      <c r="G2720" s="69"/>
      <c r="H2720" s="103"/>
    </row>
    <row r="2721" spans="2:8" s="24" customFormat="1" ht="15.6">
      <c r="B2721" s="102">
        <v>2748</v>
      </c>
      <c r="C2721" s="14" t="s">
        <v>2458</v>
      </c>
      <c r="D2721" s="15" t="s">
        <v>1608</v>
      </c>
      <c r="E2721" s="26">
        <f t="shared" si="42"/>
        <v>202300</v>
      </c>
      <c r="F2721" s="26">
        <v>202300</v>
      </c>
      <c r="G2721" s="69"/>
      <c r="H2721" s="103"/>
    </row>
    <row r="2722" spans="2:8" s="24" customFormat="1" ht="15.6">
      <c r="B2722" s="102">
        <v>2749</v>
      </c>
      <c r="C2722" s="14" t="s">
        <v>2459</v>
      </c>
      <c r="D2722" s="15" t="s">
        <v>1608</v>
      </c>
      <c r="E2722" s="26">
        <f t="shared" si="42"/>
        <v>243950</v>
      </c>
      <c r="F2722" s="26">
        <v>243950</v>
      </c>
      <c r="G2722" s="69"/>
      <c r="H2722" s="103"/>
    </row>
    <row r="2723" spans="2:8" s="24" customFormat="1" ht="15.6">
      <c r="B2723" s="102">
        <v>2750</v>
      </c>
      <c r="C2723" s="14" t="s">
        <v>2460</v>
      </c>
      <c r="D2723" s="15" t="s">
        <v>1608</v>
      </c>
      <c r="E2723" s="26">
        <f t="shared" si="42"/>
        <v>285790.40000000002</v>
      </c>
      <c r="F2723" s="26">
        <v>285790.40000000002</v>
      </c>
      <c r="G2723" s="69"/>
      <c r="H2723" s="103"/>
    </row>
    <row r="2724" spans="2:8" s="24" customFormat="1" ht="15.6">
      <c r="B2724" s="102">
        <v>2751</v>
      </c>
      <c r="C2724" s="14" t="s">
        <v>2461</v>
      </c>
      <c r="D2724" s="15" t="s">
        <v>1608</v>
      </c>
      <c r="E2724" s="26">
        <f t="shared" si="42"/>
        <v>224075.81</v>
      </c>
      <c r="F2724" s="26">
        <v>224075.81</v>
      </c>
      <c r="G2724" s="69"/>
      <c r="H2724" s="103"/>
    </row>
    <row r="2725" spans="2:8" s="24" customFormat="1" ht="15.6">
      <c r="B2725" s="102">
        <v>2752</v>
      </c>
      <c r="C2725" s="14" t="s">
        <v>2173</v>
      </c>
      <c r="D2725" s="15" t="s">
        <v>1608</v>
      </c>
      <c r="E2725" s="26">
        <f t="shared" si="42"/>
        <v>163030</v>
      </c>
      <c r="F2725" s="26">
        <v>163030</v>
      </c>
      <c r="G2725" s="69"/>
      <c r="H2725" s="103"/>
    </row>
    <row r="2726" spans="2:8" s="24" customFormat="1" ht="15.6">
      <c r="B2726" s="102">
        <v>2753</v>
      </c>
      <c r="C2726" s="14" t="s">
        <v>2174</v>
      </c>
      <c r="D2726" s="15" t="s">
        <v>1608</v>
      </c>
      <c r="E2726" s="26">
        <f t="shared" si="42"/>
        <v>112326.48</v>
      </c>
      <c r="F2726" s="26">
        <v>112326.48</v>
      </c>
      <c r="G2726" s="69"/>
      <c r="H2726" s="103"/>
    </row>
    <row r="2727" spans="2:8" s="24" customFormat="1" ht="15.6">
      <c r="B2727" s="102">
        <v>2754</v>
      </c>
      <c r="C2727" s="14" t="s">
        <v>2175</v>
      </c>
      <c r="D2727" s="15" t="s">
        <v>1608</v>
      </c>
      <c r="E2727" s="26">
        <f t="shared" si="42"/>
        <v>92936.62</v>
      </c>
      <c r="F2727" s="26">
        <v>92936.62</v>
      </c>
      <c r="G2727" s="69"/>
      <c r="H2727" s="103"/>
    </row>
    <row r="2728" spans="2:8" s="24" customFormat="1" ht="15.6">
      <c r="B2728" s="102">
        <v>2755</v>
      </c>
      <c r="C2728" s="14" t="s">
        <v>2254</v>
      </c>
      <c r="D2728" s="15" t="s">
        <v>2</v>
      </c>
      <c r="E2728" s="26">
        <f t="shared" si="42"/>
        <v>5355</v>
      </c>
      <c r="F2728" s="26">
        <v>5355</v>
      </c>
      <c r="G2728" s="69"/>
      <c r="H2728" s="103"/>
    </row>
    <row r="2729" spans="2:8" s="24" customFormat="1" ht="15.6">
      <c r="B2729" s="102">
        <v>2756</v>
      </c>
      <c r="C2729" s="14" t="s">
        <v>2176</v>
      </c>
      <c r="D2729" s="15" t="s">
        <v>2</v>
      </c>
      <c r="E2729" s="26">
        <f t="shared" si="42"/>
        <v>4287.57</v>
      </c>
      <c r="F2729" s="26">
        <v>4287.57</v>
      </c>
      <c r="G2729" s="69"/>
      <c r="H2729" s="103"/>
    </row>
    <row r="2730" spans="2:8" s="24" customFormat="1" ht="15.6">
      <c r="B2730" s="102">
        <v>2757</v>
      </c>
      <c r="C2730" s="14" t="s">
        <v>2176</v>
      </c>
      <c r="D2730" s="15" t="s">
        <v>2</v>
      </c>
      <c r="E2730" s="26">
        <f t="shared" si="42"/>
        <v>3619.98</v>
      </c>
      <c r="F2730" s="26">
        <v>3619.98</v>
      </c>
      <c r="G2730" s="69"/>
      <c r="H2730" s="103"/>
    </row>
    <row r="2731" spans="2:8" s="24" customFormat="1" ht="15.6">
      <c r="B2731" s="102">
        <v>2758</v>
      </c>
      <c r="C2731" s="14" t="s">
        <v>2177</v>
      </c>
      <c r="D2731" s="15" t="s">
        <v>1608</v>
      </c>
      <c r="E2731" s="26">
        <f t="shared" si="42"/>
        <v>37799.160000000003</v>
      </c>
      <c r="F2731" s="26">
        <v>37799.160000000003</v>
      </c>
      <c r="G2731" s="69"/>
      <c r="H2731" s="103"/>
    </row>
    <row r="2732" spans="2:8" s="24" customFormat="1" ht="15.6">
      <c r="B2732" s="102">
        <v>2759</v>
      </c>
      <c r="C2732" s="14" t="s">
        <v>2462</v>
      </c>
      <c r="D2732" s="15" t="s">
        <v>1608</v>
      </c>
      <c r="E2732" s="26">
        <f t="shared" si="42"/>
        <v>25100.67</v>
      </c>
      <c r="F2732" s="26">
        <v>25100.67</v>
      </c>
      <c r="G2732" s="69"/>
      <c r="H2732" s="103"/>
    </row>
    <row r="2733" spans="2:8" s="24" customFormat="1" ht="15.6">
      <c r="B2733" s="102">
        <v>2760</v>
      </c>
      <c r="C2733" s="14" t="s">
        <v>2178</v>
      </c>
      <c r="D2733" s="15" t="s">
        <v>2</v>
      </c>
      <c r="E2733" s="26">
        <f t="shared" si="42"/>
        <v>80096.52</v>
      </c>
      <c r="F2733" s="26">
        <v>80096.52</v>
      </c>
      <c r="G2733" s="69"/>
      <c r="H2733" s="103"/>
    </row>
    <row r="2734" spans="2:8" s="24" customFormat="1" ht="15.6">
      <c r="B2734" s="102">
        <v>2761</v>
      </c>
      <c r="C2734" s="14" t="s">
        <v>2463</v>
      </c>
      <c r="D2734" s="15" t="s">
        <v>1608</v>
      </c>
      <c r="E2734" s="26">
        <f t="shared" si="42"/>
        <v>271320</v>
      </c>
      <c r="F2734" s="26">
        <v>271320</v>
      </c>
      <c r="G2734" s="69"/>
      <c r="H2734" s="103"/>
    </row>
    <row r="2735" spans="2:8" s="24" customFormat="1" ht="15.6">
      <c r="B2735" s="102">
        <v>2762</v>
      </c>
      <c r="C2735" s="14" t="s">
        <v>2464</v>
      </c>
      <c r="D2735" s="15" t="s">
        <v>1608</v>
      </c>
      <c r="E2735" s="26">
        <f t="shared" si="42"/>
        <v>383441.8</v>
      </c>
      <c r="F2735" s="26">
        <v>383441.8</v>
      </c>
      <c r="G2735" s="69"/>
      <c r="H2735" s="103"/>
    </row>
    <row r="2736" spans="2:8" s="24" customFormat="1" ht="15.6">
      <c r="B2736" s="102">
        <v>2763</v>
      </c>
      <c r="C2736" s="14" t="s">
        <v>2465</v>
      </c>
      <c r="D2736" s="15" t="s">
        <v>1608</v>
      </c>
      <c r="E2736" s="26">
        <f t="shared" si="42"/>
        <v>486356.57</v>
      </c>
      <c r="F2736" s="26">
        <v>486356.57</v>
      </c>
      <c r="G2736" s="69"/>
      <c r="H2736" s="103"/>
    </row>
    <row r="2737" spans="2:8" s="24" customFormat="1" ht="15.6">
      <c r="B2737" s="102">
        <v>2764</v>
      </c>
      <c r="C2737" s="14" t="s">
        <v>2179</v>
      </c>
      <c r="D2737" s="15" t="s">
        <v>1608</v>
      </c>
      <c r="E2737" s="26">
        <f t="shared" si="42"/>
        <v>216580</v>
      </c>
      <c r="F2737" s="26">
        <v>216580</v>
      </c>
      <c r="G2737" s="69"/>
      <c r="H2737" s="103"/>
    </row>
    <row r="2738" spans="2:8" s="24" customFormat="1" ht="15.6">
      <c r="B2738" s="102">
        <v>2765</v>
      </c>
      <c r="C2738" s="14" t="s">
        <v>2180</v>
      </c>
      <c r="D2738" s="15" t="s">
        <v>1608</v>
      </c>
      <c r="E2738" s="26">
        <f t="shared" si="42"/>
        <v>168202.93</v>
      </c>
      <c r="F2738" s="26">
        <v>168202.93</v>
      </c>
      <c r="G2738" s="69"/>
      <c r="H2738" s="103"/>
    </row>
    <row r="2739" spans="2:8" s="24" customFormat="1" ht="15.6">
      <c r="B2739" s="102">
        <v>2766</v>
      </c>
      <c r="C2739" s="14" t="s">
        <v>2181</v>
      </c>
      <c r="D2739" s="15" t="s">
        <v>1608</v>
      </c>
      <c r="E2739" s="26">
        <f t="shared" si="42"/>
        <v>135109.03</v>
      </c>
      <c r="F2739" s="26">
        <v>135109.03</v>
      </c>
      <c r="G2739" s="69"/>
      <c r="H2739" s="103"/>
    </row>
    <row r="2740" spans="2:8" s="24" customFormat="1" ht="15.6">
      <c r="B2740" s="102">
        <v>2767</v>
      </c>
      <c r="C2740" s="14" t="s">
        <v>2466</v>
      </c>
      <c r="D2740" s="15" t="s">
        <v>1608</v>
      </c>
      <c r="E2740" s="26">
        <f t="shared" si="42"/>
        <v>542206.84</v>
      </c>
      <c r="F2740" s="26">
        <v>542206.84</v>
      </c>
      <c r="G2740" s="69"/>
      <c r="H2740" s="103"/>
    </row>
    <row r="2741" spans="2:8" s="24" customFormat="1" ht="15.6">
      <c r="B2741" s="102">
        <v>2768</v>
      </c>
      <c r="C2741" s="14" t="s">
        <v>2467</v>
      </c>
      <c r="D2741" s="15" t="s">
        <v>1608</v>
      </c>
      <c r="E2741" s="26">
        <f t="shared" si="42"/>
        <v>661999.38</v>
      </c>
      <c r="F2741" s="26">
        <v>661999.38</v>
      </c>
      <c r="G2741" s="69"/>
      <c r="H2741" s="103"/>
    </row>
    <row r="2742" spans="2:8" s="24" customFormat="1" ht="15.6">
      <c r="B2742" s="102">
        <v>2769</v>
      </c>
      <c r="C2742" s="14" t="s">
        <v>2468</v>
      </c>
      <c r="D2742" s="15" t="s">
        <v>1608</v>
      </c>
      <c r="E2742" s="26">
        <f t="shared" si="42"/>
        <v>997631.74</v>
      </c>
      <c r="F2742" s="26">
        <v>997631.74</v>
      </c>
      <c r="G2742" s="69"/>
      <c r="H2742" s="103"/>
    </row>
    <row r="2743" spans="2:8" s="24" customFormat="1" ht="15.6">
      <c r="B2743" s="102">
        <v>2770</v>
      </c>
      <c r="C2743" s="14" t="s">
        <v>2255</v>
      </c>
      <c r="D2743" s="15" t="s">
        <v>1608</v>
      </c>
      <c r="E2743" s="26">
        <f t="shared" si="42"/>
        <v>515151</v>
      </c>
      <c r="F2743" s="26">
        <v>515151</v>
      </c>
      <c r="G2743" s="69"/>
      <c r="H2743" s="103"/>
    </row>
    <row r="2744" spans="2:8" s="24" customFormat="1" ht="15.6">
      <c r="B2744" s="102">
        <v>2771</v>
      </c>
      <c r="C2744" s="14" t="s">
        <v>2182</v>
      </c>
      <c r="D2744" s="15" t="s">
        <v>1608</v>
      </c>
      <c r="E2744" s="26">
        <f t="shared" si="42"/>
        <v>442377.74</v>
      </c>
      <c r="F2744" s="26">
        <v>442377.74</v>
      </c>
      <c r="G2744" s="69"/>
      <c r="H2744" s="103"/>
    </row>
    <row r="2745" spans="2:8" s="24" customFormat="1" ht="15.6">
      <c r="B2745" s="102">
        <v>2772</v>
      </c>
      <c r="C2745" s="14" t="s">
        <v>2183</v>
      </c>
      <c r="D2745" s="15" t="s">
        <v>1608</v>
      </c>
      <c r="E2745" s="26">
        <f t="shared" si="42"/>
        <v>356581.12</v>
      </c>
      <c r="F2745" s="26">
        <v>356581.12</v>
      </c>
      <c r="G2745" s="69"/>
      <c r="H2745" s="103"/>
    </row>
    <row r="2746" spans="2:8" ht="15.6">
      <c r="B2746" s="102">
        <v>2773</v>
      </c>
      <c r="C2746" s="14" t="s">
        <v>2256</v>
      </c>
      <c r="D2746" s="15" t="s">
        <v>1608</v>
      </c>
      <c r="E2746" s="26">
        <f t="shared" si="42"/>
        <v>283600.8</v>
      </c>
      <c r="F2746" s="26">
        <v>283600.8</v>
      </c>
      <c r="G2746" s="69"/>
      <c r="H2746" s="103"/>
    </row>
    <row r="2747" spans="2:8" ht="15.6">
      <c r="B2747" s="102">
        <v>2774</v>
      </c>
      <c r="C2747" s="14" t="s">
        <v>2184</v>
      </c>
      <c r="D2747" s="15" t="s">
        <v>1608</v>
      </c>
      <c r="E2747" s="26">
        <f t="shared" si="42"/>
        <v>752734.5</v>
      </c>
      <c r="F2747" s="26">
        <v>752734.5</v>
      </c>
      <c r="G2747" s="69"/>
      <c r="H2747" s="103"/>
    </row>
    <row r="2748" spans="2:8" ht="15.6">
      <c r="B2748" s="102">
        <v>2775</v>
      </c>
      <c r="C2748" s="14" t="s">
        <v>2469</v>
      </c>
      <c r="D2748" s="15" t="s">
        <v>1608</v>
      </c>
      <c r="E2748" s="26">
        <f t="shared" si="42"/>
        <v>1121347.71</v>
      </c>
      <c r="F2748" s="26">
        <v>1121347.71</v>
      </c>
      <c r="G2748" s="69"/>
      <c r="H2748" s="103"/>
    </row>
    <row r="2749" spans="2:8" ht="15.6">
      <c r="B2749" s="102">
        <v>2776</v>
      </c>
      <c r="C2749" s="14" t="s">
        <v>2470</v>
      </c>
      <c r="D2749" s="15" t="s">
        <v>213</v>
      </c>
      <c r="E2749" s="26">
        <f t="shared" si="42"/>
        <v>922408.27</v>
      </c>
      <c r="F2749" s="26">
        <v>922408.27</v>
      </c>
      <c r="G2749" s="69"/>
      <c r="H2749" s="103"/>
    </row>
    <row r="2750" spans="2:8" ht="15.6">
      <c r="B2750" s="102">
        <v>2777</v>
      </c>
      <c r="C2750" s="14" t="s">
        <v>2471</v>
      </c>
      <c r="D2750" s="15" t="s">
        <v>1608</v>
      </c>
      <c r="E2750" s="26">
        <f t="shared" si="42"/>
        <v>602283.99</v>
      </c>
      <c r="F2750" s="26">
        <v>602283.99</v>
      </c>
      <c r="G2750" s="69"/>
      <c r="H2750" s="103"/>
    </row>
    <row r="2751" spans="2:8" ht="15.6">
      <c r="B2751" s="102">
        <v>2778</v>
      </c>
      <c r="C2751" s="14" t="s">
        <v>2472</v>
      </c>
      <c r="D2751" s="15" t="s">
        <v>2</v>
      </c>
      <c r="E2751" s="26">
        <f t="shared" si="42"/>
        <v>35339.43</v>
      </c>
      <c r="F2751" s="26">
        <v>35339.43</v>
      </c>
      <c r="G2751" s="69"/>
      <c r="H2751" s="103"/>
    </row>
    <row r="2752" spans="2:8" ht="15.6">
      <c r="B2752" s="102">
        <v>2779</v>
      </c>
      <c r="C2752" s="14" t="s">
        <v>2473</v>
      </c>
      <c r="D2752" s="15" t="s">
        <v>2</v>
      </c>
      <c r="E2752" s="26">
        <f t="shared" si="42"/>
        <v>2496.62</v>
      </c>
      <c r="F2752" s="26">
        <v>2496.62</v>
      </c>
      <c r="G2752" s="69"/>
      <c r="H2752" s="103"/>
    </row>
    <row r="2753" spans="2:8" ht="15.6">
      <c r="B2753" s="102">
        <v>2780</v>
      </c>
      <c r="C2753" s="14" t="s">
        <v>2474</v>
      </c>
      <c r="D2753" s="15" t="s">
        <v>2</v>
      </c>
      <c r="E2753" s="26">
        <f t="shared" si="42"/>
        <v>12147.52</v>
      </c>
      <c r="F2753" s="26">
        <v>12147.52</v>
      </c>
      <c r="G2753" s="69"/>
      <c r="H2753" s="103"/>
    </row>
    <row r="2754" spans="2:8" ht="15.6">
      <c r="B2754" s="102">
        <v>2781</v>
      </c>
      <c r="C2754" s="14" t="s">
        <v>2475</v>
      </c>
      <c r="D2754" s="15" t="s">
        <v>2</v>
      </c>
      <c r="E2754" s="26">
        <f t="shared" si="42"/>
        <v>24245.06</v>
      </c>
      <c r="F2754" s="26">
        <v>24245.06</v>
      </c>
      <c r="G2754" s="69"/>
      <c r="H2754" s="103"/>
    </row>
    <row r="2755" spans="2:8" ht="15.6">
      <c r="B2755" s="102">
        <v>2782</v>
      </c>
      <c r="C2755" s="103" t="s">
        <v>3132</v>
      </c>
      <c r="D2755" s="4" t="s">
        <v>213</v>
      </c>
      <c r="E2755" s="26">
        <f t="shared" si="42"/>
        <v>17976</v>
      </c>
      <c r="F2755" s="103"/>
      <c r="G2755" s="107">
        <v>17976</v>
      </c>
      <c r="H2755" s="103"/>
    </row>
    <row r="2756" spans="2:8" ht="15.6">
      <c r="B2756" s="102">
        <v>2783</v>
      </c>
      <c r="C2756" s="14" t="s">
        <v>2185</v>
      </c>
      <c r="D2756" s="15" t="s">
        <v>2</v>
      </c>
      <c r="E2756" s="26">
        <f t="shared" si="42"/>
        <v>12500.95</v>
      </c>
      <c r="F2756" s="26">
        <v>12500.95</v>
      </c>
      <c r="G2756" s="69"/>
      <c r="H2756" s="103"/>
    </row>
    <row r="2757" spans="2:8" ht="15.6">
      <c r="B2757" s="102">
        <v>2784</v>
      </c>
      <c r="C2757" s="14" t="s">
        <v>2185</v>
      </c>
      <c r="D2757" s="15" t="s">
        <v>2</v>
      </c>
      <c r="E2757" s="26">
        <f t="shared" si="42"/>
        <v>10817.1</v>
      </c>
      <c r="F2757" s="26">
        <v>10817.1</v>
      </c>
      <c r="G2757" s="69"/>
      <c r="H2757" s="103"/>
    </row>
    <row r="2758" spans="2:8" ht="15.6">
      <c r="B2758" s="102">
        <v>2785</v>
      </c>
      <c r="C2758" s="14" t="s">
        <v>1669</v>
      </c>
      <c r="D2758" s="15" t="s">
        <v>2</v>
      </c>
      <c r="E2758" s="26">
        <f t="shared" si="42"/>
        <v>2644.18</v>
      </c>
      <c r="F2758" s="26">
        <v>2644.18</v>
      </c>
      <c r="G2758" s="69"/>
      <c r="H2758" s="103"/>
    </row>
    <row r="2759" spans="2:8" ht="15.6">
      <c r="B2759" s="102">
        <v>2786</v>
      </c>
      <c r="C2759" s="14" t="s">
        <v>2476</v>
      </c>
      <c r="D2759" s="15" t="s">
        <v>1608</v>
      </c>
      <c r="E2759" s="26">
        <f t="shared" si="42"/>
        <v>73179.05</v>
      </c>
      <c r="F2759" s="26">
        <v>73179.05</v>
      </c>
      <c r="G2759" s="69"/>
      <c r="H2759" s="103"/>
    </row>
    <row r="2760" spans="2:8" ht="15.6">
      <c r="B2760" s="102">
        <v>2787</v>
      </c>
      <c r="C2760" s="14" t="s">
        <v>2477</v>
      </c>
      <c r="D2760" s="15" t="s">
        <v>1608</v>
      </c>
      <c r="E2760" s="26">
        <f t="shared" si="42"/>
        <v>1123799.1100000001</v>
      </c>
      <c r="F2760" s="26">
        <v>1123799.1100000001</v>
      </c>
      <c r="G2760" s="69"/>
      <c r="H2760" s="103"/>
    </row>
    <row r="2761" spans="2:8" ht="15.6">
      <c r="B2761" s="102">
        <v>2788</v>
      </c>
      <c r="C2761" s="14" t="s">
        <v>2186</v>
      </c>
      <c r="D2761" s="15" t="s">
        <v>2</v>
      </c>
      <c r="E2761" s="26">
        <f t="shared" si="42"/>
        <v>15499.75</v>
      </c>
      <c r="F2761" s="26">
        <v>15499.75</v>
      </c>
      <c r="G2761" s="69"/>
      <c r="H2761" s="103"/>
    </row>
    <row r="2762" spans="2:8" ht="15.6">
      <c r="B2762" s="102">
        <v>2789</v>
      </c>
      <c r="C2762" s="14" t="s">
        <v>2186</v>
      </c>
      <c r="D2762" s="15" t="s">
        <v>2</v>
      </c>
      <c r="E2762" s="26">
        <f t="shared" si="42"/>
        <v>13411.3</v>
      </c>
      <c r="F2762" s="26">
        <v>13411.3</v>
      </c>
      <c r="G2762" s="69"/>
      <c r="H2762" s="103"/>
    </row>
    <row r="2763" spans="2:8" ht="15.6">
      <c r="B2763" s="102">
        <v>2790</v>
      </c>
      <c r="C2763" s="14" t="s">
        <v>1671</v>
      </c>
      <c r="D2763" s="15" t="s">
        <v>2</v>
      </c>
      <c r="E2763" s="26">
        <f t="shared" si="42"/>
        <v>5833.38</v>
      </c>
      <c r="F2763" s="26">
        <v>5833.38</v>
      </c>
      <c r="G2763" s="69"/>
      <c r="H2763" s="103"/>
    </row>
    <row r="2764" spans="2:8" ht="15.6">
      <c r="B2764" s="102">
        <v>2791</v>
      </c>
      <c r="C2764" s="14" t="s">
        <v>1670</v>
      </c>
      <c r="D2764" s="15" t="s">
        <v>2</v>
      </c>
      <c r="E2764" s="26">
        <f t="shared" si="42"/>
        <v>3324.86</v>
      </c>
      <c r="F2764" s="26">
        <v>3324.86</v>
      </c>
      <c r="G2764" s="69"/>
      <c r="H2764" s="103"/>
    </row>
    <row r="2765" spans="2:8" ht="15.6">
      <c r="B2765" s="102">
        <v>2792</v>
      </c>
      <c r="C2765" s="14" t="s">
        <v>2478</v>
      </c>
      <c r="D2765" s="15" t="s">
        <v>1608</v>
      </c>
      <c r="E2765" s="26">
        <f t="shared" ref="E2765:E2828" si="43">+AVERAGE(F2765:H2765)</f>
        <v>90729.17</v>
      </c>
      <c r="F2765" s="26">
        <v>90729.17</v>
      </c>
      <c r="G2765" s="69"/>
      <c r="H2765" s="103"/>
    </row>
    <row r="2766" spans="2:8" ht="15.6">
      <c r="B2766" s="102">
        <v>2793</v>
      </c>
      <c r="C2766" s="14" t="s">
        <v>2187</v>
      </c>
      <c r="D2766" s="15" t="s">
        <v>2</v>
      </c>
      <c r="E2766" s="26">
        <f t="shared" si="43"/>
        <v>23150.26</v>
      </c>
      <c r="F2766" s="26">
        <v>23150.26</v>
      </c>
      <c r="G2766" s="69"/>
      <c r="H2766" s="103"/>
    </row>
    <row r="2767" spans="2:8" ht="15.6">
      <c r="B2767" s="102">
        <v>2794</v>
      </c>
      <c r="C2767" s="14" t="s">
        <v>2187</v>
      </c>
      <c r="D2767" s="15" t="s">
        <v>2</v>
      </c>
      <c r="E2767" s="26">
        <f t="shared" si="43"/>
        <v>20033.650000000001</v>
      </c>
      <c r="F2767" s="26">
        <v>20033.650000000001</v>
      </c>
      <c r="G2767" s="69"/>
      <c r="H2767" s="103"/>
    </row>
    <row r="2768" spans="2:8" ht="15.6">
      <c r="B2768" s="102">
        <v>2795</v>
      </c>
      <c r="C2768" s="14" t="s">
        <v>2257</v>
      </c>
      <c r="D2768" s="15" t="s">
        <v>2</v>
      </c>
      <c r="E2768" s="26">
        <f t="shared" si="43"/>
        <v>3761.59</v>
      </c>
      <c r="F2768" s="26">
        <v>3761.59</v>
      </c>
      <c r="G2768" s="69"/>
      <c r="H2768" s="103"/>
    </row>
    <row r="2769" spans="2:8" ht="15.6">
      <c r="B2769" s="102">
        <v>2796</v>
      </c>
      <c r="C2769" s="14" t="s">
        <v>1672</v>
      </c>
      <c r="D2769" s="15" t="s">
        <v>2</v>
      </c>
      <c r="E2769" s="26">
        <f t="shared" si="43"/>
        <v>8437.1</v>
      </c>
      <c r="F2769" s="26">
        <v>8437.1</v>
      </c>
      <c r="G2769" s="69"/>
      <c r="H2769" s="103"/>
    </row>
    <row r="2770" spans="2:8" ht="15.6">
      <c r="B2770" s="102">
        <v>2797</v>
      </c>
      <c r="C2770" s="14" t="s">
        <v>1673</v>
      </c>
      <c r="D2770" s="15" t="s">
        <v>2</v>
      </c>
      <c r="E2770" s="26">
        <f t="shared" si="43"/>
        <v>8847.65</v>
      </c>
      <c r="F2770" s="26">
        <v>8847.65</v>
      </c>
      <c r="G2770" s="69"/>
      <c r="H2770" s="103"/>
    </row>
    <row r="2771" spans="2:8" ht="15.6">
      <c r="B2771" s="102">
        <v>2798</v>
      </c>
      <c r="C2771" s="14" t="s">
        <v>2479</v>
      </c>
      <c r="D2771" s="15" t="s">
        <v>1608</v>
      </c>
      <c r="E2771" s="26">
        <f t="shared" si="43"/>
        <v>135516.01</v>
      </c>
      <c r="F2771" s="26">
        <v>135516.01</v>
      </c>
      <c r="G2771" s="69"/>
      <c r="H2771" s="103"/>
    </row>
    <row r="2772" spans="2:8" ht="15.6">
      <c r="B2772" s="102">
        <v>2799</v>
      </c>
      <c r="C2772" s="14" t="s">
        <v>2188</v>
      </c>
      <c r="D2772" s="15" t="s">
        <v>2</v>
      </c>
      <c r="E2772" s="26">
        <f t="shared" si="43"/>
        <v>32558.400000000001</v>
      </c>
      <c r="F2772" s="26">
        <v>32558.400000000001</v>
      </c>
      <c r="G2772" s="69"/>
      <c r="H2772" s="103"/>
    </row>
    <row r="2773" spans="2:8" ht="15.6">
      <c r="B2773" s="102">
        <v>2800</v>
      </c>
      <c r="C2773" s="14" t="s">
        <v>2188</v>
      </c>
      <c r="D2773" s="15" t="s">
        <v>2</v>
      </c>
      <c r="E2773" s="26">
        <f t="shared" si="43"/>
        <v>27917.4</v>
      </c>
      <c r="F2773" s="26">
        <v>27917.4</v>
      </c>
      <c r="G2773" s="69"/>
      <c r="H2773" s="103"/>
    </row>
    <row r="2774" spans="2:8" ht="15.6">
      <c r="B2774" s="102">
        <v>2801</v>
      </c>
      <c r="C2774" s="14" t="s">
        <v>2258</v>
      </c>
      <c r="D2774" s="15" t="s">
        <v>2</v>
      </c>
      <c r="E2774" s="26">
        <f t="shared" si="43"/>
        <v>5320.49</v>
      </c>
      <c r="F2774" s="26">
        <v>5320.49</v>
      </c>
      <c r="G2774" s="69"/>
      <c r="H2774" s="103"/>
    </row>
    <row r="2775" spans="2:8" ht="15.6">
      <c r="B2775" s="102">
        <v>2802</v>
      </c>
      <c r="C2775" s="14" t="s">
        <v>1674</v>
      </c>
      <c r="D2775" s="15" t="s">
        <v>2</v>
      </c>
      <c r="E2775" s="26">
        <f t="shared" si="43"/>
        <v>12435.5</v>
      </c>
      <c r="F2775" s="26">
        <v>12435.5</v>
      </c>
      <c r="G2775" s="69"/>
      <c r="H2775" s="103"/>
    </row>
    <row r="2776" spans="2:8" ht="15.6">
      <c r="B2776" s="102">
        <v>2803</v>
      </c>
      <c r="C2776" s="14" t="s">
        <v>2480</v>
      </c>
      <c r="D2776" s="15" t="s">
        <v>1608</v>
      </c>
      <c r="E2776" s="26">
        <f t="shared" si="43"/>
        <v>190589.21</v>
      </c>
      <c r="F2776" s="26">
        <v>190589.21</v>
      </c>
      <c r="G2776" s="69"/>
      <c r="H2776" s="103"/>
    </row>
    <row r="2777" spans="2:8" ht="15.6">
      <c r="B2777" s="102">
        <v>2804</v>
      </c>
      <c r="C2777" s="14" t="s">
        <v>2189</v>
      </c>
      <c r="D2777" s="15" t="s">
        <v>2</v>
      </c>
      <c r="E2777" s="26">
        <f t="shared" si="43"/>
        <v>68321.47</v>
      </c>
      <c r="F2777" s="26">
        <v>68321.47</v>
      </c>
      <c r="G2777" s="69"/>
      <c r="H2777" s="103"/>
    </row>
    <row r="2778" spans="2:8" ht="15.6">
      <c r="B2778" s="102">
        <v>2805</v>
      </c>
      <c r="C2778" s="14" t="s">
        <v>1675</v>
      </c>
      <c r="D2778" s="15" t="s">
        <v>2</v>
      </c>
      <c r="E2778" s="26">
        <f t="shared" si="43"/>
        <v>22372</v>
      </c>
      <c r="F2778" s="26">
        <v>22372</v>
      </c>
      <c r="G2778" s="69"/>
      <c r="H2778" s="103"/>
    </row>
    <row r="2779" spans="2:8" ht="15.6">
      <c r="B2779" s="102">
        <v>2806</v>
      </c>
      <c r="C2779" s="14" t="s">
        <v>2259</v>
      </c>
      <c r="D2779" s="15" t="s">
        <v>1608</v>
      </c>
      <c r="E2779" s="26">
        <f t="shared" si="43"/>
        <v>399932.82</v>
      </c>
      <c r="F2779" s="26">
        <v>399932.82</v>
      </c>
      <c r="G2779" s="69"/>
      <c r="H2779" s="103"/>
    </row>
    <row r="2780" spans="2:8" ht="15.6">
      <c r="B2780" s="102">
        <v>2807</v>
      </c>
      <c r="C2780" s="14" t="s">
        <v>2259</v>
      </c>
      <c r="D2780" s="15" t="s">
        <v>1608</v>
      </c>
      <c r="E2780" s="26">
        <f t="shared" si="43"/>
        <v>365910.72</v>
      </c>
      <c r="F2780" s="26">
        <v>365910.72</v>
      </c>
      <c r="G2780" s="69"/>
      <c r="H2780" s="103"/>
    </row>
    <row r="2781" spans="2:8" ht="15.6">
      <c r="B2781" s="102">
        <v>2808</v>
      </c>
      <c r="C2781" s="14" t="s">
        <v>2481</v>
      </c>
      <c r="D2781" s="15" t="s">
        <v>1608</v>
      </c>
      <c r="E2781" s="26">
        <f t="shared" si="43"/>
        <v>719477.57</v>
      </c>
      <c r="F2781" s="26">
        <v>719477.57</v>
      </c>
      <c r="G2781" s="69"/>
      <c r="H2781" s="103"/>
    </row>
    <row r="2782" spans="2:8" ht="15.6">
      <c r="B2782" s="102">
        <v>2809</v>
      </c>
      <c r="C2782" s="103" t="s">
        <v>3147</v>
      </c>
      <c r="D2782" s="4" t="s">
        <v>213</v>
      </c>
      <c r="E2782" s="26">
        <f t="shared" si="43"/>
        <v>950</v>
      </c>
      <c r="F2782" s="103"/>
      <c r="G2782" s="107">
        <v>950</v>
      </c>
      <c r="H2782" s="103"/>
    </row>
    <row r="2783" spans="2:8" ht="15.6">
      <c r="B2783" s="102">
        <v>2810</v>
      </c>
      <c r="C2783" s="103" t="s">
        <v>3147</v>
      </c>
      <c r="D2783" s="4" t="s">
        <v>213</v>
      </c>
      <c r="E2783" s="26">
        <f t="shared" si="43"/>
        <v>950</v>
      </c>
      <c r="F2783" s="103"/>
      <c r="G2783" s="107">
        <v>950</v>
      </c>
      <c r="H2783" s="103"/>
    </row>
    <row r="2784" spans="2:8" ht="15.6">
      <c r="B2784" s="102">
        <v>2811</v>
      </c>
      <c r="C2784" s="14" t="s">
        <v>1676</v>
      </c>
      <c r="D2784" s="15" t="s">
        <v>213</v>
      </c>
      <c r="E2784" s="26">
        <f t="shared" si="43"/>
        <v>4284</v>
      </c>
      <c r="F2784" s="26">
        <v>4284</v>
      </c>
      <c r="G2784" s="69"/>
      <c r="H2784" s="103"/>
    </row>
    <row r="2785" spans="2:8" ht="15.6">
      <c r="B2785" s="102">
        <v>2812</v>
      </c>
      <c r="C2785" s="14" t="s">
        <v>1677</v>
      </c>
      <c r="D2785" s="15" t="s">
        <v>213</v>
      </c>
      <c r="E2785" s="26">
        <f t="shared" si="43"/>
        <v>6346.27</v>
      </c>
      <c r="F2785" s="26">
        <v>6346.27</v>
      </c>
      <c r="G2785" s="69"/>
      <c r="H2785" s="103"/>
    </row>
    <row r="2786" spans="2:8" ht="15.6">
      <c r="B2786" s="102">
        <v>2813</v>
      </c>
      <c r="C2786" s="14" t="s">
        <v>1678</v>
      </c>
      <c r="D2786" s="15" t="s">
        <v>213</v>
      </c>
      <c r="E2786" s="26">
        <f t="shared" si="43"/>
        <v>8726.27</v>
      </c>
      <c r="F2786" s="26">
        <v>8726.27</v>
      </c>
      <c r="G2786" s="69"/>
      <c r="H2786" s="103"/>
    </row>
    <row r="2787" spans="2:8" ht="15.6">
      <c r="B2787" s="102">
        <v>2814</v>
      </c>
      <c r="C2787" s="14" t="s">
        <v>1679</v>
      </c>
      <c r="D2787" s="15" t="s">
        <v>213</v>
      </c>
      <c r="E2787" s="26">
        <f t="shared" si="43"/>
        <v>14438.27</v>
      </c>
      <c r="F2787" s="26">
        <v>14438.27</v>
      </c>
      <c r="G2787" s="69"/>
      <c r="H2787" s="103"/>
    </row>
    <row r="2788" spans="2:8" ht="15.6">
      <c r="B2788" s="102">
        <v>2815</v>
      </c>
      <c r="C2788" s="14" t="s">
        <v>1680</v>
      </c>
      <c r="D2788" s="15" t="s">
        <v>213</v>
      </c>
      <c r="E2788" s="26">
        <f t="shared" si="43"/>
        <v>24276</v>
      </c>
      <c r="F2788" s="26">
        <v>24276</v>
      </c>
      <c r="G2788" s="69"/>
      <c r="H2788" s="103"/>
    </row>
    <row r="2789" spans="2:8" ht="15.6">
      <c r="B2789" s="102">
        <v>2816</v>
      </c>
      <c r="C2789" s="14" t="s">
        <v>2190</v>
      </c>
      <c r="D2789" s="15" t="s">
        <v>213</v>
      </c>
      <c r="E2789" s="26">
        <f t="shared" si="43"/>
        <v>6426</v>
      </c>
      <c r="F2789" s="26">
        <v>6426</v>
      </c>
      <c r="G2789" s="69"/>
      <c r="H2789" s="103"/>
    </row>
    <row r="2790" spans="2:8" ht="15.6">
      <c r="B2790" s="102">
        <v>2817</v>
      </c>
      <c r="C2790" s="14" t="s">
        <v>2191</v>
      </c>
      <c r="D2790" s="15" t="s">
        <v>213</v>
      </c>
      <c r="E2790" s="26">
        <f t="shared" si="43"/>
        <v>33404.49</v>
      </c>
      <c r="F2790" s="26">
        <v>33404.49</v>
      </c>
      <c r="G2790" s="69"/>
      <c r="H2790" s="103"/>
    </row>
    <row r="2791" spans="2:8" ht="15.6">
      <c r="B2791" s="102">
        <v>2818</v>
      </c>
      <c r="C2791" s="14" t="s">
        <v>2192</v>
      </c>
      <c r="D2791" s="15" t="s">
        <v>213</v>
      </c>
      <c r="E2791" s="26">
        <f t="shared" si="43"/>
        <v>24768.66</v>
      </c>
      <c r="F2791" s="26">
        <v>24768.66</v>
      </c>
      <c r="G2791" s="69"/>
      <c r="H2791" s="103"/>
    </row>
    <row r="2792" spans="2:8" ht="15.6">
      <c r="B2792" s="102">
        <v>2819</v>
      </c>
      <c r="C2792" s="14" t="s">
        <v>2482</v>
      </c>
      <c r="D2792" s="15" t="s">
        <v>213</v>
      </c>
      <c r="E2792" s="26">
        <f t="shared" si="43"/>
        <v>11090.8</v>
      </c>
      <c r="F2792" s="26">
        <v>11090.8</v>
      </c>
      <c r="G2792" s="69"/>
      <c r="H2792" s="103"/>
    </row>
    <row r="2793" spans="2:8" ht="15.6">
      <c r="B2793" s="102">
        <v>2820</v>
      </c>
      <c r="C2793" s="14" t="s">
        <v>2484</v>
      </c>
      <c r="D2793" s="15" t="s">
        <v>213</v>
      </c>
      <c r="E2793" s="26">
        <f t="shared" si="43"/>
        <v>48224.75</v>
      </c>
      <c r="F2793" s="26">
        <v>48224.75</v>
      </c>
      <c r="G2793" s="69"/>
      <c r="H2793" s="103"/>
    </row>
    <row r="2794" spans="2:8" ht="15.6">
      <c r="B2794" s="102">
        <v>2821</v>
      </c>
      <c r="C2794" s="14" t="s">
        <v>2485</v>
      </c>
      <c r="D2794" s="15" t="s">
        <v>213</v>
      </c>
      <c r="E2794" s="26">
        <f t="shared" si="43"/>
        <v>35895.160000000003</v>
      </c>
      <c r="F2794" s="26">
        <v>35895.160000000003</v>
      </c>
      <c r="G2794" s="69"/>
      <c r="H2794" s="103"/>
    </row>
    <row r="2795" spans="2:8" ht="15.6">
      <c r="B2795" s="102">
        <v>2822</v>
      </c>
      <c r="C2795" s="14" t="s">
        <v>2483</v>
      </c>
      <c r="D2795" s="15" t="s">
        <v>213</v>
      </c>
      <c r="E2795" s="26">
        <f t="shared" si="43"/>
        <v>9086.84</v>
      </c>
      <c r="F2795" s="26">
        <v>9086.84</v>
      </c>
      <c r="G2795" s="69"/>
      <c r="H2795" s="103"/>
    </row>
    <row r="2796" spans="2:8" ht="15.6">
      <c r="B2796" s="102">
        <v>2823</v>
      </c>
      <c r="C2796" s="14" t="s">
        <v>2193</v>
      </c>
      <c r="D2796" s="15" t="s">
        <v>213</v>
      </c>
      <c r="E2796" s="26">
        <f t="shared" si="43"/>
        <v>1395.87</v>
      </c>
      <c r="F2796" s="26">
        <v>1395.87</v>
      </c>
      <c r="G2796" s="69"/>
      <c r="H2796" s="103"/>
    </row>
    <row r="2797" spans="2:8" ht="15.6">
      <c r="B2797" s="102">
        <v>2824</v>
      </c>
      <c r="C2797" s="14" t="s">
        <v>2194</v>
      </c>
      <c r="D2797" s="15" t="s">
        <v>213</v>
      </c>
      <c r="E2797" s="26">
        <f t="shared" si="43"/>
        <v>2059.89</v>
      </c>
      <c r="F2797" s="26">
        <v>2059.89</v>
      </c>
      <c r="G2797" s="69"/>
      <c r="H2797" s="103"/>
    </row>
    <row r="2798" spans="2:8" ht="15.6">
      <c r="B2798" s="102">
        <v>2825</v>
      </c>
      <c r="C2798" s="5" t="s">
        <v>2967</v>
      </c>
      <c r="D2798" s="4" t="s">
        <v>213</v>
      </c>
      <c r="E2798" s="26">
        <f t="shared" si="43"/>
        <v>1890</v>
      </c>
      <c r="F2798" s="6"/>
      <c r="G2798" s="6">
        <v>1890</v>
      </c>
      <c r="H2798" s="103"/>
    </row>
    <row r="2799" spans="2:8" ht="15.6">
      <c r="B2799" s="102">
        <v>2826</v>
      </c>
      <c r="C2799" s="5" t="s">
        <v>2970</v>
      </c>
      <c r="D2799" s="4" t="s">
        <v>213</v>
      </c>
      <c r="E2799" s="26">
        <f t="shared" si="43"/>
        <v>2250</v>
      </c>
      <c r="F2799" s="6"/>
      <c r="G2799" s="6">
        <v>2250</v>
      </c>
      <c r="H2799" s="103"/>
    </row>
    <row r="2800" spans="2:8" ht="15.6">
      <c r="B2800" s="102">
        <v>2827</v>
      </c>
      <c r="C2800" s="5" t="s">
        <v>2958</v>
      </c>
      <c r="D2800" s="4" t="s">
        <v>213</v>
      </c>
      <c r="E2800" s="26">
        <f t="shared" si="43"/>
        <v>300</v>
      </c>
      <c r="F2800" s="6"/>
      <c r="G2800" s="6">
        <v>300</v>
      </c>
      <c r="H2800" s="103"/>
    </row>
    <row r="2801" spans="2:8" ht="15.6">
      <c r="B2801" s="102">
        <v>2828</v>
      </c>
      <c r="C2801" s="5" t="s">
        <v>2963</v>
      </c>
      <c r="D2801" s="4" t="s">
        <v>213</v>
      </c>
      <c r="E2801" s="26">
        <f t="shared" si="43"/>
        <v>1000</v>
      </c>
      <c r="F2801" s="6"/>
      <c r="G2801" s="6">
        <v>1000</v>
      </c>
      <c r="H2801" s="103"/>
    </row>
    <row r="2802" spans="2:8" ht="15.6">
      <c r="B2802" s="102">
        <v>2829</v>
      </c>
      <c r="C2802" s="103" t="s">
        <v>3159</v>
      </c>
      <c r="D2802" s="4" t="s">
        <v>213</v>
      </c>
      <c r="E2802" s="26">
        <f t="shared" si="43"/>
        <v>7204</v>
      </c>
      <c r="F2802" s="103"/>
      <c r="G2802" s="107">
        <v>7204</v>
      </c>
      <c r="H2802" s="103"/>
    </row>
    <row r="2803" spans="2:8" ht="15.6">
      <c r="B2803" s="102">
        <v>2830</v>
      </c>
      <c r="C2803" s="103" t="s">
        <v>3156</v>
      </c>
      <c r="D2803" s="4" t="s">
        <v>213</v>
      </c>
      <c r="E2803" s="26">
        <f t="shared" si="43"/>
        <v>3200</v>
      </c>
      <c r="F2803" s="103"/>
      <c r="G2803" s="107">
        <v>3200</v>
      </c>
      <c r="H2803" s="103"/>
    </row>
    <row r="2804" spans="2:8" ht="15.6">
      <c r="B2804" s="102">
        <v>2831</v>
      </c>
      <c r="C2804" s="103" t="s">
        <v>3152</v>
      </c>
      <c r="D2804" s="4" t="s">
        <v>213</v>
      </c>
      <c r="E2804" s="26">
        <f t="shared" si="43"/>
        <v>2025</v>
      </c>
      <c r="F2804" s="103"/>
      <c r="G2804" s="107">
        <v>2025</v>
      </c>
      <c r="H2804" s="103"/>
    </row>
    <row r="2805" spans="2:8" ht="15.6">
      <c r="B2805" s="102">
        <v>2832</v>
      </c>
      <c r="C2805" s="14" t="s">
        <v>2486</v>
      </c>
      <c r="D2805" s="15" t="s">
        <v>213</v>
      </c>
      <c r="E2805" s="26">
        <f t="shared" si="43"/>
        <v>42056.98</v>
      </c>
      <c r="F2805" s="26">
        <v>42056.98</v>
      </c>
      <c r="G2805" s="69"/>
      <c r="H2805" s="103"/>
    </row>
    <row r="2806" spans="2:8" ht="15.6">
      <c r="B2806" s="102">
        <v>2833</v>
      </c>
      <c r="C2806" s="14" t="s">
        <v>2487</v>
      </c>
      <c r="D2806" s="15" t="s">
        <v>213</v>
      </c>
      <c r="E2806" s="26">
        <f t="shared" si="43"/>
        <v>42056.98</v>
      </c>
      <c r="F2806" s="26">
        <v>42056.98</v>
      </c>
      <c r="G2806" s="69"/>
      <c r="H2806" s="103"/>
    </row>
    <row r="2807" spans="2:8" ht="15.6">
      <c r="B2807" s="102">
        <v>2834</v>
      </c>
      <c r="C2807" s="14" t="s">
        <v>1681</v>
      </c>
      <c r="D2807" s="15" t="s">
        <v>213</v>
      </c>
      <c r="E2807" s="26">
        <f t="shared" si="43"/>
        <v>2463.3000000000002</v>
      </c>
      <c r="F2807" s="26">
        <v>2463.3000000000002</v>
      </c>
      <c r="G2807" s="69"/>
      <c r="H2807" s="103"/>
    </row>
    <row r="2808" spans="2:8" ht="15.6">
      <c r="B2808" s="102">
        <v>2835</v>
      </c>
      <c r="C2808" s="14" t="s">
        <v>1682</v>
      </c>
      <c r="D2808" s="15" t="s">
        <v>213</v>
      </c>
      <c r="E2808" s="26">
        <f t="shared" si="43"/>
        <v>2356.1999999999998</v>
      </c>
      <c r="F2808" s="26">
        <v>2356.1999999999998</v>
      </c>
      <c r="G2808" s="69"/>
      <c r="H2808" s="103"/>
    </row>
    <row r="2809" spans="2:8" ht="15.6">
      <c r="B2809" s="102">
        <v>2836</v>
      </c>
      <c r="C2809" s="14" t="s">
        <v>1683</v>
      </c>
      <c r="D2809" s="15" t="s">
        <v>213</v>
      </c>
      <c r="E2809" s="26">
        <f t="shared" si="43"/>
        <v>2512.09</v>
      </c>
      <c r="F2809" s="26">
        <v>2512.09</v>
      </c>
      <c r="G2809" s="69"/>
      <c r="H2809" s="103"/>
    </row>
    <row r="2810" spans="2:8" ht="15.6">
      <c r="B2810" s="102">
        <v>2837</v>
      </c>
      <c r="C2810" s="14" t="s">
        <v>1684</v>
      </c>
      <c r="D2810" s="15" t="s">
        <v>213</v>
      </c>
      <c r="E2810" s="26">
        <f t="shared" si="43"/>
        <v>2944.06</v>
      </c>
      <c r="F2810" s="26">
        <v>2944.06</v>
      </c>
      <c r="G2810" s="69"/>
      <c r="H2810" s="103"/>
    </row>
    <row r="2811" spans="2:8" ht="15.6">
      <c r="B2811" s="102">
        <v>2838</v>
      </c>
      <c r="C2811" s="14" t="s">
        <v>1685</v>
      </c>
      <c r="D2811" s="15" t="s">
        <v>213</v>
      </c>
      <c r="E2811" s="26">
        <f t="shared" si="43"/>
        <v>4641</v>
      </c>
      <c r="F2811" s="26">
        <v>4641</v>
      </c>
      <c r="G2811" s="69"/>
      <c r="H2811" s="103"/>
    </row>
    <row r="2812" spans="2:8" ht="15.6">
      <c r="B2812" s="102">
        <v>2839</v>
      </c>
      <c r="C2812" s="14" t="s">
        <v>1686</v>
      </c>
      <c r="D2812" s="15" t="s">
        <v>213</v>
      </c>
      <c r="E2812" s="26">
        <f t="shared" si="43"/>
        <v>8080.1</v>
      </c>
      <c r="F2812" s="26">
        <v>8080.1</v>
      </c>
      <c r="G2812" s="69"/>
      <c r="H2812" s="103"/>
    </row>
    <row r="2813" spans="2:8" ht="15.6">
      <c r="B2813" s="102">
        <v>2840</v>
      </c>
      <c r="C2813" s="14" t="s">
        <v>1687</v>
      </c>
      <c r="D2813" s="15" t="s">
        <v>213</v>
      </c>
      <c r="E2813" s="26">
        <f t="shared" si="43"/>
        <v>6664</v>
      </c>
      <c r="F2813" s="26">
        <v>6664</v>
      </c>
      <c r="G2813" s="69"/>
      <c r="H2813" s="103"/>
    </row>
    <row r="2814" spans="2:8" ht="15.6">
      <c r="B2814" s="102">
        <v>2841</v>
      </c>
      <c r="C2814" s="14" t="s">
        <v>1688</v>
      </c>
      <c r="D2814" s="15" t="s">
        <v>213</v>
      </c>
      <c r="E2814" s="26">
        <f t="shared" si="43"/>
        <v>14875</v>
      </c>
      <c r="F2814" s="26">
        <v>14875</v>
      </c>
      <c r="G2814" s="69"/>
      <c r="H2814" s="103"/>
    </row>
    <row r="2815" spans="2:8" ht="15.6">
      <c r="B2815" s="102">
        <v>2842</v>
      </c>
      <c r="C2815" s="14" t="s">
        <v>1689</v>
      </c>
      <c r="D2815" s="15" t="s">
        <v>213</v>
      </c>
      <c r="E2815" s="26">
        <f t="shared" si="43"/>
        <v>14875</v>
      </c>
      <c r="F2815" s="26">
        <v>14875</v>
      </c>
      <c r="G2815" s="69"/>
      <c r="H2815" s="103"/>
    </row>
    <row r="2816" spans="2:8" ht="15.6">
      <c r="B2816" s="102">
        <v>2843</v>
      </c>
      <c r="C2816" s="14" t="s">
        <v>1690</v>
      </c>
      <c r="D2816" s="15" t="s">
        <v>213</v>
      </c>
      <c r="E2816" s="26">
        <f t="shared" si="43"/>
        <v>25704</v>
      </c>
      <c r="F2816" s="26">
        <v>25704</v>
      </c>
      <c r="G2816" s="69"/>
      <c r="H2816" s="103"/>
    </row>
    <row r="2817" spans="2:8" ht="15.6">
      <c r="B2817" s="102">
        <v>2844</v>
      </c>
      <c r="C2817" s="14" t="s">
        <v>1691</v>
      </c>
      <c r="D2817" s="15" t="s">
        <v>213</v>
      </c>
      <c r="E2817" s="26">
        <f t="shared" si="43"/>
        <v>57135.47</v>
      </c>
      <c r="F2817" s="26">
        <v>57135.47</v>
      </c>
      <c r="G2817" s="69"/>
      <c r="H2817" s="103"/>
    </row>
    <row r="2818" spans="2:8" ht="15.6">
      <c r="B2818" s="102">
        <v>2845</v>
      </c>
      <c r="C2818" s="5" t="s">
        <v>2987</v>
      </c>
      <c r="D2818" s="4" t="s">
        <v>213</v>
      </c>
      <c r="E2818" s="26">
        <f t="shared" si="43"/>
        <v>3850</v>
      </c>
      <c r="F2818" s="6"/>
      <c r="G2818" s="6">
        <v>3850</v>
      </c>
      <c r="H2818" s="103"/>
    </row>
    <row r="2819" spans="2:8" ht="15.6">
      <c r="B2819" s="102">
        <v>2846</v>
      </c>
      <c r="C2819" s="5" t="s">
        <v>2985</v>
      </c>
      <c r="D2819" s="4" t="s">
        <v>213</v>
      </c>
      <c r="E2819" s="26">
        <f t="shared" si="43"/>
        <v>3400</v>
      </c>
      <c r="F2819" s="6"/>
      <c r="G2819" s="6">
        <v>3400</v>
      </c>
      <c r="H2819" s="103"/>
    </row>
    <row r="2820" spans="2:8" ht="15.6">
      <c r="B2820" s="102">
        <v>2847</v>
      </c>
      <c r="C2820" s="5" t="s">
        <v>2983</v>
      </c>
      <c r="D2820" s="4" t="s">
        <v>213</v>
      </c>
      <c r="E2820" s="26">
        <f t="shared" si="43"/>
        <v>2500</v>
      </c>
      <c r="F2820" s="6"/>
      <c r="G2820" s="6">
        <v>2500</v>
      </c>
      <c r="H2820" s="103"/>
    </row>
    <row r="2821" spans="2:8" ht="15.6">
      <c r="B2821" s="102">
        <v>2848</v>
      </c>
      <c r="C2821" s="5" t="s">
        <v>2989</v>
      </c>
      <c r="D2821" s="4" t="s">
        <v>213</v>
      </c>
      <c r="E2821" s="26">
        <f t="shared" si="43"/>
        <v>5400</v>
      </c>
      <c r="F2821" s="6"/>
      <c r="G2821" s="6">
        <v>5400</v>
      </c>
      <c r="H2821" s="103"/>
    </row>
    <row r="2822" spans="2:8" ht="15.6">
      <c r="B2822" s="102">
        <v>2849</v>
      </c>
      <c r="C2822" s="14" t="s">
        <v>1692</v>
      </c>
      <c r="D2822" s="15" t="s">
        <v>213</v>
      </c>
      <c r="E2822" s="26">
        <f t="shared" si="43"/>
        <v>6188</v>
      </c>
      <c r="F2822" s="26">
        <v>6188</v>
      </c>
      <c r="G2822" s="69"/>
      <c r="H2822" s="103"/>
    </row>
    <row r="2823" spans="2:8" ht="15.6">
      <c r="B2823" s="102">
        <v>2850</v>
      </c>
      <c r="C2823" s="14" t="s">
        <v>1693</v>
      </c>
      <c r="D2823" s="15" t="s">
        <v>213</v>
      </c>
      <c r="E2823" s="26">
        <f t="shared" si="43"/>
        <v>7378</v>
      </c>
      <c r="F2823" s="26">
        <v>7378</v>
      </c>
      <c r="G2823" s="69"/>
      <c r="H2823" s="103"/>
    </row>
    <row r="2824" spans="2:8" ht="15.6">
      <c r="B2824" s="102">
        <v>2851</v>
      </c>
      <c r="C2824" s="14" t="s">
        <v>2488</v>
      </c>
      <c r="D2824" s="15" t="s">
        <v>213</v>
      </c>
      <c r="E2824" s="26">
        <f t="shared" si="43"/>
        <v>15679.44</v>
      </c>
      <c r="F2824" s="26">
        <v>15679.44</v>
      </c>
      <c r="G2824" s="69"/>
      <c r="H2824" s="103"/>
    </row>
    <row r="2825" spans="2:8" ht="15.6">
      <c r="B2825" s="102">
        <v>2852</v>
      </c>
      <c r="C2825" s="14" t="s">
        <v>2489</v>
      </c>
      <c r="D2825" s="15" t="s">
        <v>213</v>
      </c>
      <c r="E2825" s="26">
        <f t="shared" si="43"/>
        <v>37991.94</v>
      </c>
      <c r="F2825" s="26">
        <v>37991.94</v>
      </c>
      <c r="G2825" s="69"/>
      <c r="H2825" s="103"/>
    </row>
    <row r="2826" spans="2:8" ht="15.6">
      <c r="B2826" s="102">
        <v>2853</v>
      </c>
      <c r="C2826" s="14" t="s">
        <v>2490</v>
      </c>
      <c r="D2826" s="15" t="s">
        <v>213</v>
      </c>
      <c r="E2826" s="26">
        <f t="shared" si="43"/>
        <v>63772.1</v>
      </c>
      <c r="F2826" s="26">
        <v>63772.1</v>
      </c>
      <c r="G2826" s="69"/>
      <c r="H2826" s="103"/>
    </row>
    <row r="2827" spans="2:8" ht="15.6">
      <c r="B2827" s="102">
        <v>2854</v>
      </c>
      <c r="C2827" s="14" t="s">
        <v>2491</v>
      </c>
      <c r="D2827" s="15" t="s">
        <v>213</v>
      </c>
      <c r="E2827" s="26">
        <f t="shared" si="43"/>
        <v>181139.42</v>
      </c>
      <c r="F2827" s="26">
        <v>181139.42</v>
      </c>
      <c r="G2827" s="69"/>
      <c r="H2827" s="103"/>
    </row>
    <row r="2828" spans="2:8" ht="15.6">
      <c r="B2828" s="102">
        <v>2855</v>
      </c>
      <c r="C2828" s="14" t="s">
        <v>2492</v>
      </c>
      <c r="D2828" s="15" t="s">
        <v>213</v>
      </c>
      <c r="E2828" s="26">
        <f t="shared" si="43"/>
        <v>309933.12</v>
      </c>
      <c r="F2828" s="26">
        <v>309933.12</v>
      </c>
      <c r="G2828" s="69"/>
      <c r="H2828" s="103"/>
    </row>
    <row r="2829" spans="2:8" ht="15.6">
      <c r="B2829" s="102">
        <v>2856</v>
      </c>
      <c r="C2829" s="14" t="s">
        <v>2493</v>
      </c>
      <c r="D2829" s="15" t="s">
        <v>213</v>
      </c>
      <c r="E2829" s="26">
        <f t="shared" ref="E2829:E2892" si="44">+AVERAGE(F2829:H2829)</f>
        <v>411404.42</v>
      </c>
      <c r="F2829" s="26">
        <v>411404.42</v>
      </c>
      <c r="G2829" s="69"/>
      <c r="H2829" s="103"/>
    </row>
    <row r="2830" spans="2:8" ht="15.6">
      <c r="B2830" s="102">
        <v>2857</v>
      </c>
      <c r="C2830" s="14" t="s">
        <v>2494</v>
      </c>
      <c r="D2830" s="15" t="s">
        <v>213</v>
      </c>
      <c r="E2830" s="26">
        <f t="shared" si="44"/>
        <v>472540.67</v>
      </c>
      <c r="F2830" s="26">
        <v>472540.67</v>
      </c>
      <c r="G2830" s="69"/>
      <c r="H2830" s="103"/>
    </row>
    <row r="2831" spans="2:8" ht="15.6">
      <c r="B2831" s="102">
        <v>2858</v>
      </c>
      <c r="C2831" s="14" t="s">
        <v>2495</v>
      </c>
      <c r="D2831" s="15" t="s">
        <v>213</v>
      </c>
      <c r="E2831" s="26">
        <f t="shared" si="44"/>
        <v>497053.48</v>
      </c>
      <c r="F2831" s="26">
        <v>497053.48</v>
      </c>
      <c r="G2831" s="69"/>
      <c r="H2831" s="103"/>
    </row>
    <row r="2832" spans="2:8" ht="15.6">
      <c r="B2832" s="102">
        <v>2859</v>
      </c>
      <c r="C2832" s="14" t="s">
        <v>2195</v>
      </c>
      <c r="D2832" s="15" t="s">
        <v>213</v>
      </c>
      <c r="E2832" s="26">
        <f t="shared" si="44"/>
        <v>5472.81</v>
      </c>
      <c r="F2832" s="26">
        <v>5472.81</v>
      </c>
      <c r="G2832" s="69"/>
      <c r="H2832" s="103"/>
    </row>
    <row r="2833" spans="2:8" ht="15.6">
      <c r="B2833" s="102">
        <v>2860</v>
      </c>
      <c r="C2833" s="14" t="s">
        <v>2496</v>
      </c>
      <c r="D2833" s="15" t="s">
        <v>213</v>
      </c>
      <c r="E2833" s="26">
        <f t="shared" si="44"/>
        <v>35376.32</v>
      </c>
      <c r="F2833" s="26">
        <v>35376.32</v>
      </c>
      <c r="G2833" s="69"/>
      <c r="H2833" s="103"/>
    </row>
    <row r="2834" spans="2:8" ht="15.6">
      <c r="B2834" s="102">
        <v>2861</v>
      </c>
      <c r="C2834" s="14" t="s">
        <v>1694</v>
      </c>
      <c r="D2834" s="15" t="s">
        <v>213</v>
      </c>
      <c r="E2834" s="26">
        <f t="shared" si="44"/>
        <v>350</v>
      </c>
      <c r="F2834" s="26">
        <v>350</v>
      </c>
      <c r="G2834" s="69"/>
      <c r="H2834" s="103"/>
    </row>
    <row r="2835" spans="2:8" ht="15.6">
      <c r="B2835" s="102">
        <v>2862</v>
      </c>
      <c r="C2835" s="14" t="s">
        <v>1695</v>
      </c>
      <c r="D2835" s="15" t="s">
        <v>213</v>
      </c>
      <c r="E2835" s="26">
        <f t="shared" si="44"/>
        <v>520</v>
      </c>
      <c r="F2835" s="26">
        <v>520</v>
      </c>
      <c r="G2835" s="69"/>
      <c r="H2835" s="103"/>
    </row>
    <row r="2836" spans="2:8" ht="15.6">
      <c r="B2836" s="102">
        <v>2863</v>
      </c>
      <c r="C2836" s="14" t="s">
        <v>1696</v>
      </c>
      <c r="D2836" s="15" t="s">
        <v>213</v>
      </c>
      <c r="E2836" s="26">
        <f t="shared" si="44"/>
        <v>630</v>
      </c>
      <c r="F2836" s="26">
        <v>630</v>
      </c>
      <c r="G2836" s="69"/>
      <c r="H2836" s="103"/>
    </row>
    <row r="2837" spans="2:8" ht="15.6">
      <c r="B2837" s="102">
        <v>2864</v>
      </c>
      <c r="C2837" s="14" t="s">
        <v>1697</v>
      </c>
      <c r="D2837" s="15" t="s">
        <v>213</v>
      </c>
      <c r="E2837" s="26">
        <f t="shared" si="44"/>
        <v>2000</v>
      </c>
      <c r="F2837" s="26">
        <v>2000</v>
      </c>
      <c r="G2837" s="69"/>
      <c r="H2837" s="103"/>
    </row>
    <row r="2838" spans="2:8" ht="15.6">
      <c r="B2838" s="102">
        <v>2865</v>
      </c>
      <c r="C2838" s="14" t="s">
        <v>1698</v>
      </c>
      <c r="D2838" s="15" t="s">
        <v>213</v>
      </c>
      <c r="E2838" s="26">
        <f t="shared" si="44"/>
        <v>2700</v>
      </c>
      <c r="F2838" s="26">
        <v>2700</v>
      </c>
      <c r="G2838" s="69"/>
      <c r="H2838" s="103"/>
    </row>
    <row r="2839" spans="2:8" ht="15.6">
      <c r="B2839" s="102">
        <v>2866</v>
      </c>
      <c r="C2839" s="14" t="s">
        <v>1699</v>
      </c>
      <c r="D2839" s="15" t="s">
        <v>213</v>
      </c>
      <c r="E2839" s="26">
        <f t="shared" si="44"/>
        <v>4752</v>
      </c>
      <c r="F2839" s="26">
        <v>4752</v>
      </c>
      <c r="G2839" s="69"/>
      <c r="H2839" s="103"/>
    </row>
    <row r="2840" spans="2:8" ht="15.6">
      <c r="B2840" s="102">
        <v>2867</v>
      </c>
      <c r="C2840" s="14" t="s">
        <v>2200</v>
      </c>
      <c r="D2840" s="15" t="s">
        <v>213</v>
      </c>
      <c r="E2840" s="26">
        <f t="shared" si="44"/>
        <v>3237.99</v>
      </c>
      <c r="F2840" s="26">
        <v>3237.99</v>
      </c>
      <c r="G2840" s="69"/>
      <c r="H2840" s="103"/>
    </row>
    <row r="2841" spans="2:8" ht="15.6">
      <c r="B2841" s="102">
        <v>2868</v>
      </c>
      <c r="C2841" s="14" t="s">
        <v>2200</v>
      </c>
      <c r="D2841" s="15" t="s">
        <v>213</v>
      </c>
      <c r="E2841" s="26">
        <f t="shared" si="44"/>
        <v>2792.93</v>
      </c>
      <c r="F2841" s="26">
        <v>2792.93</v>
      </c>
      <c r="G2841" s="69"/>
      <c r="H2841" s="103"/>
    </row>
    <row r="2842" spans="2:8" ht="15.6">
      <c r="B2842" s="102">
        <v>2869</v>
      </c>
      <c r="C2842" s="14" t="s">
        <v>2201</v>
      </c>
      <c r="D2842" s="15" t="s">
        <v>213</v>
      </c>
      <c r="E2842" s="26">
        <f t="shared" si="44"/>
        <v>2370.48</v>
      </c>
      <c r="F2842" s="26">
        <v>2370.48</v>
      </c>
      <c r="G2842" s="69"/>
      <c r="H2842" s="103"/>
    </row>
    <row r="2843" spans="2:8" ht="15.6">
      <c r="B2843" s="102">
        <v>2870</v>
      </c>
      <c r="C2843" s="14" t="s">
        <v>2201</v>
      </c>
      <c r="D2843" s="15" t="s">
        <v>213</v>
      </c>
      <c r="E2843" s="26">
        <f t="shared" si="44"/>
        <v>2251.48</v>
      </c>
      <c r="F2843" s="26">
        <v>2251.48</v>
      </c>
      <c r="G2843" s="69"/>
      <c r="H2843" s="103"/>
    </row>
    <row r="2844" spans="2:8" ht="15.6">
      <c r="B2844" s="102">
        <v>2871</v>
      </c>
      <c r="C2844" s="14" t="s">
        <v>2199</v>
      </c>
      <c r="D2844" s="15" t="s">
        <v>213</v>
      </c>
      <c r="E2844" s="26">
        <f t="shared" si="44"/>
        <v>1294.72</v>
      </c>
      <c r="F2844" s="26">
        <v>1294.72</v>
      </c>
      <c r="G2844" s="69"/>
      <c r="H2844" s="103"/>
    </row>
    <row r="2845" spans="2:8" ht="15.6">
      <c r="B2845" s="102">
        <v>2872</v>
      </c>
      <c r="C2845" s="14" t="s">
        <v>2199</v>
      </c>
      <c r="D2845" s="15" t="s">
        <v>213</v>
      </c>
      <c r="E2845" s="26">
        <f t="shared" si="44"/>
        <v>1112.6500000000001</v>
      </c>
      <c r="F2845" s="26">
        <v>1112.6500000000001</v>
      </c>
      <c r="G2845" s="69"/>
      <c r="H2845" s="103"/>
    </row>
    <row r="2846" spans="2:8" ht="15.6">
      <c r="B2846" s="102">
        <v>2873</v>
      </c>
      <c r="C2846" s="14" t="s">
        <v>2202</v>
      </c>
      <c r="D2846" s="15" t="s">
        <v>213</v>
      </c>
      <c r="E2846" s="26">
        <f t="shared" si="44"/>
        <v>500.99</v>
      </c>
      <c r="F2846" s="26">
        <v>500.99</v>
      </c>
      <c r="G2846" s="69"/>
      <c r="H2846" s="103"/>
    </row>
    <row r="2847" spans="2:8" ht="15.6">
      <c r="B2847" s="102">
        <v>2874</v>
      </c>
      <c r="C2847" s="14" t="s">
        <v>2202</v>
      </c>
      <c r="D2847" s="15" t="s">
        <v>213</v>
      </c>
      <c r="E2847" s="26">
        <f t="shared" si="44"/>
        <v>442.68</v>
      </c>
      <c r="F2847" s="26">
        <v>442.68</v>
      </c>
      <c r="G2847" s="69"/>
      <c r="H2847" s="103"/>
    </row>
    <row r="2848" spans="2:8" ht="15.6">
      <c r="B2848" s="102">
        <v>2875</v>
      </c>
      <c r="C2848" s="14" t="s">
        <v>2204</v>
      </c>
      <c r="D2848" s="15" t="s">
        <v>213</v>
      </c>
      <c r="E2848" s="26">
        <f t="shared" si="44"/>
        <v>20988.03</v>
      </c>
      <c r="F2848" s="26">
        <v>20988.03</v>
      </c>
      <c r="G2848" s="69"/>
      <c r="H2848" s="103"/>
    </row>
    <row r="2849" spans="2:8" ht="15.6">
      <c r="B2849" s="102">
        <v>2876</v>
      </c>
      <c r="C2849" s="14" t="s">
        <v>2204</v>
      </c>
      <c r="D2849" s="15" t="s">
        <v>213</v>
      </c>
      <c r="E2849" s="26">
        <f t="shared" si="44"/>
        <v>17813.11</v>
      </c>
      <c r="F2849" s="26">
        <v>17813.11</v>
      </c>
      <c r="G2849" s="69"/>
      <c r="H2849" s="103"/>
    </row>
    <row r="2850" spans="2:8" ht="15.6">
      <c r="B2850" s="102">
        <v>2877</v>
      </c>
      <c r="C2850" s="14" t="s">
        <v>2203</v>
      </c>
      <c r="D2850" s="15" t="s">
        <v>213</v>
      </c>
      <c r="E2850" s="26">
        <f t="shared" si="44"/>
        <v>5305.02</v>
      </c>
      <c r="F2850" s="26">
        <v>5305.02</v>
      </c>
      <c r="G2850" s="69"/>
      <c r="H2850" s="103"/>
    </row>
    <row r="2851" spans="2:8" ht="15.6">
      <c r="B2851" s="102">
        <v>2878</v>
      </c>
      <c r="C2851" s="14" t="s">
        <v>2203</v>
      </c>
      <c r="D2851" s="15" t="s">
        <v>213</v>
      </c>
      <c r="E2851" s="26">
        <f t="shared" si="44"/>
        <v>4580.3100000000004</v>
      </c>
      <c r="F2851" s="26">
        <v>4580.3100000000004</v>
      </c>
      <c r="G2851" s="69"/>
      <c r="H2851" s="103"/>
    </row>
    <row r="2852" spans="2:8" ht="15.6">
      <c r="B2852" s="102">
        <v>2879</v>
      </c>
      <c r="C2852" s="14" t="s">
        <v>2205</v>
      </c>
      <c r="D2852" s="15" t="s">
        <v>213</v>
      </c>
      <c r="E2852" s="26">
        <f t="shared" si="44"/>
        <v>25999.119999999999</v>
      </c>
      <c r="F2852" s="26">
        <v>25999.119999999999</v>
      </c>
      <c r="G2852" s="69"/>
      <c r="H2852" s="103"/>
    </row>
    <row r="2853" spans="2:8" ht="15.6">
      <c r="B2853" s="102">
        <v>2880</v>
      </c>
      <c r="C2853" s="14" t="s">
        <v>2205</v>
      </c>
      <c r="D2853" s="15" t="s">
        <v>213</v>
      </c>
      <c r="E2853" s="26">
        <f t="shared" si="44"/>
        <v>22452.92</v>
      </c>
      <c r="F2853" s="26">
        <v>22452.92</v>
      </c>
      <c r="G2853" s="69"/>
      <c r="H2853" s="103"/>
    </row>
    <row r="2854" spans="2:8" ht="15.6">
      <c r="B2854" s="102">
        <v>2881</v>
      </c>
      <c r="C2854" s="14" t="s">
        <v>2206</v>
      </c>
      <c r="D2854" s="15" t="s">
        <v>213</v>
      </c>
      <c r="E2854" s="26">
        <f t="shared" si="44"/>
        <v>790.16</v>
      </c>
      <c r="F2854" s="26">
        <v>790.16</v>
      </c>
      <c r="G2854" s="69"/>
      <c r="H2854" s="103"/>
    </row>
    <row r="2855" spans="2:8" ht="15.6">
      <c r="B2855" s="102">
        <v>2882</v>
      </c>
      <c r="C2855" s="14" t="s">
        <v>2206</v>
      </c>
      <c r="D2855" s="15" t="s">
        <v>213</v>
      </c>
      <c r="E2855" s="26">
        <f t="shared" si="44"/>
        <v>750.89</v>
      </c>
      <c r="F2855" s="26">
        <v>750.89</v>
      </c>
      <c r="G2855" s="69"/>
      <c r="H2855" s="103"/>
    </row>
    <row r="2856" spans="2:8" ht="15.6">
      <c r="B2856" s="102">
        <v>2883</v>
      </c>
      <c r="C2856" s="14" t="s">
        <v>2207</v>
      </c>
      <c r="D2856" s="15" t="s">
        <v>213</v>
      </c>
      <c r="E2856" s="26">
        <f t="shared" si="44"/>
        <v>56479.78</v>
      </c>
      <c r="F2856" s="26">
        <v>56479.78</v>
      </c>
      <c r="G2856" s="69"/>
      <c r="H2856" s="103"/>
    </row>
    <row r="2857" spans="2:8" ht="15.6">
      <c r="B2857" s="102">
        <v>2884</v>
      </c>
      <c r="C2857" s="14" t="s">
        <v>2499</v>
      </c>
      <c r="D2857" s="15" t="s">
        <v>213</v>
      </c>
      <c r="E2857" s="26">
        <f t="shared" si="44"/>
        <v>176753.08</v>
      </c>
      <c r="F2857" s="26">
        <v>176753.08</v>
      </c>
      <c r="G2857" s="69"/>
      <c r="H2857" s="103"/>
    </row>
    <row r="2858" spans="2:8" ht="15.6">
      <c r="B2858" s="102">
        <v>2885</v>
      </c>
      <c r="C2858" s="14" t="s">
        <v>2497</v>
      </c>
      <c r="D2858" s="15" t="s">
        <v>213</v>
      </c>
      <c r="E2858" s="26">
        <f t="shared" si="44"/>
        <v>65716.56</v>
      </c>
      <c r="F2858" s="26">
        <v>65716.56</v>
      </c>
      <c r="G2858" s="69"/>
      <c r="H2858" s="103"/>
    </row>
    <row r="2859" spans="2:8" ht="15.6">
      <c r="B2859" s="102">
        <v>2886</v>
      </c>
      <c r="C2859" s="14" t="s">
        <v>2196</v>
      </c>
      <c r="D2859" s="15" t="s">
        <v>213</v>
      </c>
      <c r="E2859" s="26">
        <f t="shared" si="44"/>
        <v>17335.919999999998</v>
      </c>
      <c r="F2859" s="26">
        <v>17335.919999999998</v>
      </c>
      <c r="G2859" s="69"/>
      <c r="H2859" s="103"/>
    </row>
    <row r="2860" spans="2:8" ht="15" customHeight="1">
      <c r="B2860" s="102">
        <v>2887</v>
      </c>
      <c r="C2860" s="14" t="s">
        <v>2197</v>
      </c>
      <c r="D2860" s="15" t="s">
        <v>213</v>
      </c>
      <c r="E2860" s="26">
        <f t="shared" si="44"/>
        <v>7539.84</v>
      </c>
      <c r="F2860" s="26">
        <v>7539.84</v>
      </c>
      <c r="G2860" s="69"/>
      <c r="H2860" s="103"/>
    </row>
    <row r="2861" spans="2:8" ht="15.6">
      <c r="B2861" s="102">
        <v>2888</v>
      </c>
      <c r="C2861" s="14" t="s">
        <v>1700</v>
      </c>
      <c r="D2861" s="15" t="s">
        <v>213</v>
      </c>
      <c r="E2861" s="26">
        <f t="shared" si="44"/>
        <v>4165</v>
      </c>
      <c r="F2861" s="26">
        <v>4165</v>
      </c>
      <c r="G2861" s="69"/>
      <c r="H2861" s="103"/>
    </row>
    <row r="2862" spans="2:8" ht="15.6">
      <c r="B2862" s="102">
        <v>2889</v>
      </c>
      <c r="C2862" s="14" t="s">
        <v>2498</v>
      </c>
      <c r="D2862" s="15" t="s">
        <v>213</v>
      </c>
      <c r="E2862" s="26">
        <f t="shared" si="44"/>
        <v>73115.98</v>
      </c>
      <c r="F2862" s="26">
        <v>73115.98</v>
      </c>
      <c r="G2862" s="69"/>
      <c r="H2862" s="103"/>
    </row>
    <row r="2863" spans="2:8" ht="15.6">
      <c r="B2863" s="102">
        <v>2890</v>
      </c>
      <c r="C2863" s="14" t="s">
        <v>2198</v>
      </c>
      <c r="D2863" s="15" t="s">
        <v>213</v>
      </c>
      <c r="E2863" s="26">
        <f t="shared" si="44"/>
        <v>8318.1</v>
      </c>
      <c r="F2863" s="26">
        <v>8318.1</v>
      </c>
      <c r="G2863" s="69"/>
      <c r="H2863" s="103"/>
    </row>
    <row r="2864" spans="2:8" ht="15.6">
      <c r="B2864" s="102">
        <v>2891</v>
      </c>
      <c r="C2864" s="103" t="s">
        <v>3300</v>
      </c>
      <c r="D2864" s="15" t="s">
        <v>213</v>
      </c>
      <c r="E2864" s="26">
        <f t="shared" si="44"/>
        <v>1100</v>
      </c>
      <c r="F2864" s="103"/>
      <c r="G2864" s="107">
        <v>1100</v>
      </c>
      <c r="H2864" s="103"/>
    </row>
    <row r="2865" spans="2:8" ht="15.6">
      <c r="B2865" s="102">
        <v>2892</v>
      </c>
      <c r="C2865" s="103" t="s">
        <v>3164</v>
      </c>
      <c r="D2865" s="15" t="s">
        <v>213</v>
      </c>
      <c r="E2865" s="26">
        <f t="shared" si="44"/>
        <v>700</v>
      </c>
      <c r="F2865" s="103"/>
      <c r="G2865" s="107">
        <v>700</v>
      </c>
      <c r="H2865" s="103"/>
    </row>
    <row r="2866" spans="2:8" ht="15.6">
      <c r="B2866" s="102">
        <v>2894</v>
      </c>
      <c r="C2866" s="5" t="s">
        <v>2975</v>
      </c>
      <c r="D2866" s="4" t="s">
        <v>213</v>
      </c>
      <c r="E2866" s="26">
        <f t="shared" si="44"/>
        <v>2914</v>
      </c>
      <c r="F2866" s="6"/>
      <c r="G2866" s="103">
        <v>3250</v>
      </c>
      <c r="H2866" s="103">
        <v>2578</v>
      </c>
    </row>
    <row r="2867" spans="2:8" ht="15.6">
      <c r="B2867" s="102">
        <v>2895</v>
      </c>
      <c r="C2867" s="5" t="s">
        <v>2977</v>
      </c>
      <c r="D2867" s="4" t="s">
        <v>213</v>
      </c>
      <c r="E2867" s="26">
        <f t="shared" si="44"/>
        <v>2625</v>
      </c>
      <c r="F2867" s="6"/>
      <c r="G2867" s="103">
        <v>2350</v>
      </c>
      <c r="H2867" s="103">
        <v>2900</v>
      </c>
    </row>
    <row r="2868" spans="2:8" ht="15.6">
      <c r="B2868" s="102">
        <v>2896</v>
      </c>
      <c r="C2868" s="5" t="s">
        <v>2973</v>
      </c>
      <c r="D2868" s="4" t="s">
        <v>213</v>
      </c>
      <c r="E2868" s="26">
        <f t="shared" si="44"/>
        <v>906</v>
      </c>
      <c r="F2868" s="6"/>
      <c r="G2868" s="103">
        <v>1200</v>
      </c>
      <c r="H2868" s="103">
        <v>612</v>
      </c>
    </row>
    <row r="2869" spans="2:8" ht="15.6">
      <c r="B2869" s="102">
        <v>2897</v>
      </c>
      <c r="C2869" s="5" t="s">
        <v>2981</v>
      </c>
      <c r="D2869" s="4" t="s">
        <v>213</v>
      </c>
      <c r="E2869" s="26">
        <f t="shared" si="44"/>
        <v>13500</v>
      </c>
      <c r="F2869" s="6"/>
      <c r="G2869" s="103">
        <v>14900</v>
      </c>
      <c r="H2869" s="103">
        <v>12100</v>
      </c>
    </row>
    <row r="2870" spans="2:8" ht="15.6">
      <c r="B2870" s="102">
        <v>2898</v>
      </c>
      <c r="C2870" s="5" t="s">
        <v>2979</v>
      </c>
      <c r="D2870" s="4" t="s">
        <v>213</v>
      </c>
      <c r="E2870" s="26">
        <f t="shared" si="44"/>
        <v>4600</v>
      </c>
      <c r="F2870" s="6"/>
      <c r="G2870" s="103">
        <v>5500</v>
      </c>
      <c r="H2870" s="103">
        <v>3700</v>
      </c>
    </row>
    <row r="2871" spans="2:8" ht="15.6">
      <c r="B2871" s="102">
        <v>2899</v>
      </c>
      <c r="C2871" s="14" t="s">
        <v>1701</v>
      </c>
      <c r="D2871" s="15" t="s">
        <v>213</v>
      </c>
      <c r="E2871" s="26">
        <f t="shared" si="44"/>
        <v>363956.74</v>
      </c>
      <c r="F2871" s="26">
        <v>363956.74</v>
      </c>
      <c r="G2871" s="69"/>
      <c r="H2871" s="103"/>
    </row>
    <row r="2872" spans="2:8" ht="15.6">
      <c r="B2872" s="102">
        <v>2900</v>
      </c>
      <c r="C2872" s="5" t="s">
        <v>2993</v>
      </c>
      <c r="D2872" s="4" t="s">
        <v>213</v>
      </c>
      <c r="E2872" s="26">
        <f t="shared" si="44"/>
        <v>2785</v>
      </c>
      <c r="F2872" s="6"/>
      <c r="G2872" s="103">
        <v>2670</v>
      </c>
      <c r="H2872" s="103">
        <v>2900</v>
      </c>
    </row>
    <row r="2873" spans="2:8" ht="15.6">
      <c r="B2873" s="102">
        <v>2901</v>
      </c>
      <c r="C2873" s="5" t="s">
        <v>2997</v>
      </c>
      <c r="D2873" s="4" t="s">
        <v>213</v>
      </c>
      <c r="E2873" s="26">
        <f t="shared" si="44"/>
        <v>2200</v>
      </c>
      <c r="F2873" s="6"/>
      <c r="G2873" s="103">
        <v>1800</v>
      </c>
      <c r="H2873" s="103">
        <v>2600</v>
      </c>
    </row>
    <row r="2874" spans="2:8" ht="15.6">
      <c r="B2874" s="102">
        <v>2902</v>
      </c>
      <c r="C2874" s="5" t="s">
        <v>3001</v>
      </c>
      <c r="D2874" s="4" t="s">
        <v>213</v>
      </c>
      <c r="E2874" s="26">
        <f t="shared" si="44"/>
        <v>3190</v>
      </c>
      <c r="F2874" s="6"/>
      <c r="G2874" s="103">
        <v>2600</v>
      </c>
      <c r="H2874" s="103">
        <v>3780</v>
      </c>
    </row>
    <row r="2875" spans="2:8" ht="15.6">
      <c r="B2875" s="102">
        <v>2903</v>
      </c>
      <c r="C2875" s="5" t="s">
        <v>3005</v>
      </c>
      <c r="D2875" s="4" t="s">
        <v>213</v>
      </c>
      <c r="E2875" s="26">
        <f t="shared" si="44"/>
        <v>6050</v>
      </c>
      <c r="F2875" s="6"/>
      <c r="G2875" s="103">
        <v>4700</v>
      </c>
      <c r="H2875" s="103">
        <v>7400</v>
      </c>
    </row>
    <row r="2876" spans="2:8" ht="15.6">
      <c r="B2876" s="102">
        <v>2904</v>
      </c>
      <c r="C2876" s="5" t="s">
        <v>3009</v>
      </c>
      <c r="D2876" s="4" t="s">
        <v>213</v>
      </c>
      <c r="E2876" s="26">
        <f t="shared" si="44"/>
        <v>36240</v>
      </c>
      <c r="F2876" s="6"/>
      <c r="G2876" s="103">
        <v>39900</v>
      </c>
      <c r="H2876" s="103">
        <v>32580</v>
      </c>
    </row>
    <row r="2877" spans="2:8" ht="15.6">
      <c r="B2877" s="102">
        <v>2905</v>
      </c>
      <c r="C2877" s="5" t="s">
        <v>3013</v>
      </c>
      <c r="D2877" s="4" t="s">
        <v>213</v>
      </c>
      <c r="E2877" s="26">
        <f t="shared" si="44"/>
        <v>95463.5</v>
      </c>
      <c r="F2877" s="6"/>
      <c r="G2877" s="103">
        <v>79900</v>
      </c>
      <c r="H2877" s="103">
        <v>111027</v>
      </c>
    </row>
    <row r="2878" spans="2:8" ht="15.6">
      <c r="B2878" s="102">
        <v>2906</v>
      </c>
      <c r="C2878" s="5" t="s">
        <v>3230</v>
      </c>
      <c r="D2878" s="4" t="s">
        <v>213</v>
      </c>
      <c r="E2878" s="26">
        <f t="shared" si="44"/>
        <v>6054</v>
      </c>
      <c r="F2878" s="6"/>
      <c r="G2878" s="103">
        <v>4750</v>
      </c>
      <c r="H2878" s="103">
        <v>7358</v>
      </c>
    </row>
    <row r="2879" spans="2:8" ht="15.6">
      <c r="B2879" s="102">
        <v>2907</v>
      </c>
      <c r="C2879" s="5" t="s">
        <v>3231</v>
      </c>
      <c r="D2879" s="4" t="s">
        <v>213</v>
      </c>
      <c r="E2879" s="26">
        <f t="shared" si="44"/>
        <v>31800</v>
      </c>
      <c r="F2879" s="6"/>
      <c r="G2879" s="103">
        <v>39900</v>
      </c>
      <c r="H2879" s="103">
        <v>23700</v>
      </c>
    </row>
    <row r="2880" spans="2:8" ht="15.6">
      <c r="B2880" s="102">
        <v>2908</v>
      </c>
      <c r="C2880" s="14" t="s">
        <v>1702</v>
      </c>
      <c r="D2880" s="15" t="s">
        <v>213</v>
      </c>
      <c r="E2880" s="26">
        <f t="shared" si="44"/>
        <v>22917.02</v>
      </c>
      <c r="F2880" s="26">
        <v>22917.02</v>
      </c>
      <c r="G2880" s="69"/>
      <c r="H2880" s="103"/>
    </row>
    <row r="2881" spans="2:8" ht="15.6">
      <c r="B2881" s="102">
        <v>2909</v>
      </c>
      <c r="C2881" s="14" t="s">
        <v>2208</v>
      </c>
      <c r="D2881" s="15" t="s">
        <v>213</v>
      </c>
      <c r="E2881" s="26">
        <f t="shared" si="44"/>
        <v>335.58</v>
      </c>
      <c r="F2881" s="26">
        <v>335.58</v>
      </c>
      <c r="G2881" s="69"/>
      <c r="H2881" s="103"/>
    </row>
    <row r="2882" spans="2:8" ht="15.6">
      <c r="B2882" s="102">
        <v>2910</v>
      </c>
      <c r="C2882" s="5" t="s">
        <v>3094</v>
      </c>
      <c r="D2882" s="4" t="s">
        <v>6</v>
      </c>
      <c r="E2882" s="26">
        <f t="shared" si="44"/>
        <v>19974.863999999998</v>
      </c>
      <c r="F2882" s="6"/>
      <c r="G2882" s="103"/>
      <c r="H2882" s="6">
        <v>19974.863999999998</v>
      </c>
    </row>
    <row r="2883" spans="2:8" ht="15.6">
      <c r="B2883" s="102">
        <v>2911</v>
      </c>
      <c r="C2883" s="5" t="s">
        <v>3045</v>
      </c>
      <c r="D2883" s="4" t="s">
        <v>6</v>
      </c>
      <c r="E2883" s="26">
        <f t="shared" si="44"/>
        <v>25896.78</v>
      </c>
      <c r="F2883" s="6"/>
      <c r="G2883" s="103"/>
      <c r="H2883" s="6">
        <v>25896.78</v>
      </c>
    </row>
    <row r="2884" spans="2:8" ht="15.6">
      <c r="B2884" s="102">
        <v>2913</v>
      </c>
      <c r="C2884" s="5" t="s">
        <v>3097</v>
      </c>
      <c r="D2884" s="4" t="s">
        <v>6</v>
      </c>
      <c r="E2884" s="26">
        <f t="shared" si="44"/>
        <v>19671.651999999998</v>
      </c>
      <c r="F2884" s="6"/>
      <c r="G2884" s="103"/>
      <c r="H2884" s="6">
        <v>19671.651999999998</v>
      </c>
    </row>
    <row r="2885" spans="2:8" ht="15.6">
      <c r="B2885" s="102">
        <v>2914</v>
      </c>
      <c r="C2885" s="5" t="s">
        <v>3100</v>
      </c>
      <c r="D2885" s="4" t="s">
        <v>6</v>
      </c>
      <c r="E2885" s="26">
        <f t="shared" si="44"/>
        <v>29106.805</v>
      </c>
      <c r="F2885" s="6"/>
      <c r="G2885" s="103"/>
      <c r="H2885" s="6">
        <v>29106.805</v>
      </c>
    </row>
    <row r="2886" spans="2:8" ht="15.6">
      <c r="B2886" s="102">
        <v>2915</v>
      </c>
      <c r="C2886" s="5" t="s">
        <v>3049</v>
      </c>
      <c r="D2886" s="4" t="s">
        <v>6</v>
      </c>
      <c r="E2886" s="26">
        <f t="shared" si="44"/>
        <v>35842.442999999999</v>
      </c>
      <c r="F2886" s="6"/>
      <c r="G2886" s="103"/>
      <c r="H2886" s="6">
        <v>35842.442999999999</v>
      </c>
    </row>
    <row r="2887" spans="2:8" ht="15.6">
      <c r="B2887" s="102">
        <v>2916</v>
      </c>
      <c r="C2887" s="5" t="s">
        <v>3049</v>
      </c>
      <c r="D2887" s="4" t="s">
        <v>6</v>
      </c>
      <c r="E2887" s="26">
        <f t="shared" si="44"/>
        <v>71684.885999999999</v>
      </c>
      <c r="F2887" s="6"/>
      <c r="G2887" s="103"/>
      <c r="H2887" s="6">
        <v>71684.885999999999</v>
      </c>
    </row>
    <row r="2888" spans="2:8" ht="15.6">
      <c r="B2888" s="102">
        <v>2920</v>
      </c>
      <c r="C2888" s="5" t="s">
        <v>3103</v>
      </c>
      <c r="D2888" s="4" t="s">
        <v>6</v>
      </c>
      <c r="E2888" s="26">
        <f t="shared" si="44"/>
        <v>58620.470999999998</v>
      </c>
      <c r="F2888" s="6"/>
      <c r="G2888" s="103"/>
      <c r="H2888" s="6">
        <v>58620.470999999998</v>
      </c>
    </row>
    <row r="2889" spans="2:8" ht="15.6">
      <c r="B2889" s="102">
        <v>2921</v>
      </c>
      <c r="C2889" s="14" t="s">
        <v>1703</v>
      </c>
      <c r="D2889" s="15" t="s">
        <v>213</v>
      </c>
      <c r="E2889" s="26">
        <f t="shared" si="44"/>
        <v>10535.07</v>
      </c>
      <c r="F2889" s="26">
        <v>10535.07</v>
      </c>
      <c r="G2889" s="69"/>
      <c r="H2889" s="103"/>
    </row>
    <row r="2890" spans="2:8" ht="15.6">
      <c r="B2890" s="102">
        <v>2922</v>
      </c>
      <c r="C2890" s="14" t="s">
        <v>2209</v>
      </c>
      <c r="D2890" s="15" t="s">
        <v>213</v>
      </c>
      <c r="E2890" s="26">
        <f t="shared" si="44"/>
        <v>2839.34</v>
      </c>
      <c r="F2890" s="26">
        <v>2839.34</v>
      </c>
      <c r="G2890" s="69"/>
      <c r="H2890" s="103"/>
    </row>
    <row r="2891" spans="2:8" ht="15.6">
      <c r="B2891" s="102">
        <v>2923</v>
      </c>
      <c r="C2891" s="14" t="s">
        <v>2209</v>
      </c>
      <c r="D2891" s="15" t="s">
        <v>213</v>
      </c>
      <c r="E2891" s="26">
        <f t="shared" si="44"/>
        <v>2697.73</v>
      </c>
      <c r="F2891" s="26">
        <v>2697.73</v>
      </c>
      <c r="G2891" s="69"/>
      <c r="H2891" s="103"/>
    </row>
    <row r="2892" spans="2:8" ht="15.6">
      <c r="B2892" s="102">
        <v>2924</v>
      </c>
      <c r="C2892" s="14" t="s">
        <v>1704</v>
      </c>
      <c r="D2892" s="15" t="s">
        <v>213</v>
      </c>
      <c r="E2892" s="26">
        <f t="shared" si="44"/>
        <v>1666</v>
      </c>
      <c r="F2892" s="26">
        <v>1666</v>
      </c>
      <c r="G2892" s="69"/>
      <c r="H2892" s="103"/>
    </row>
    <row r="2893" spans="2:8" ht="15.6">
      <c r="B2893" s="102">
        <v>2925</v>
      </c>
      <c r="C2893" s="14" t="s">
        <v>2500</v>
      </c>
      <c r="D2893" s="15" t="s">
        <v>213</v>
      </c>
      <c r="E2893" s="26">
        <f t="shared" ref="E2893:E2956" si="45">+AVERAGE(F2893:H2893)</f>
        <v>292165.23</v>
      </c>
      <c r="F2893" s="26">
        <v>292165.23</v>
      </c>
      <c r="G2893" s="69"/>
      <c r="H2893" s="103"/>
    </row>
    <row r="2894" spans="2:8" ht="15.6">
      <c r="B2894" s="102">
        <v>2926</v>
      </c>
      <c r="C2894" s="14" t="s">
        <v>2210</v>
      </c>
      <c r="D2894" s="15" t="s">
        <v>213</v>
      </c>
      <c r="E2894" s="26">
        <f t="shared" si="45"/>
        <v>3251.08</v>
      </c>
      <c r="F2894" s="26">
        <v>3251.08</v>
      </c>
      <c r="G2894" s="69"/>
      <c r="H2894" s="103"/>
    </row>
    <row r="2895" spans="2:8" ht="15.6">
      <c r="B2895" s="102">
        <v>2927</v>
      </c>
      <c r="C2895" s="14" t="s">
        <v>2210</v>
      </c>
      <c r="D2895" s="15" t="s">
        <v>213</v>
      </c>
      <c r="E2895" s="26">
        <f t="shared" si="45"/>
        <v>3088.05</v>
      </c>
      <c r="F2895" s="26">
        <v>3088.05</v>
      </c>
      <c r="G2895" s="69"/>
      <c r="H2895" s="103"/>
    </row>
    <row r="2896" spans="2:8" ht="15.6">
      <c r="B2896" s="102">
        <v>2928</v>
      </c>
      <c r="C2896" s="14" t="s">
        <v>1705</v>
      </c>
      <c r="D2896" s="15" t="s">
        <v>213</v>
      </c>
      <c r="E2896" s="26">
        <f t="shared" si="45"/>
        <v>2011.1</v>
      </c>
      <c r="F2896" s="26">
        <v>2011.1</v>
      </c>
      <c r="G2896" s="69"/>
      <c r="H2896" s="103"/>
    </row>
    <row r="2897" spans="2:8" ht="15.6">
      <c r="B2897" s="102">
        <v>2929</v>
      </c>
      <c r="C2897" s="14" t="s">
        <v>2211</v>
      </c>
      <c r="D2897" s="15" t="s">
        <v>213</v>
      </c>
      <c r="E2897" s="26">
        <f t="shared" si="45"/>
        <v>4693.3599999999997</v>
      </c>
      <c r="F2897" s="26">
        <v>4693.3599999999997</v>
      </c>
      <c r="G2897" s="69"/>
      <c r="H2897" s="103"/>
    </row>
    <row r="2898" spans="2:8" ht="15.6">
      <c r="B2898" s="102">
        <v>2930</v>
      </c>
      <c r="C2898" s="14" t="s">
        <v>2211</v>
      </c>
      <c r="D2898" s="15" t="s">
        <v>213</v>
      </c>
      <c r="E2898" s="26">
        <f t="shared" si="45"/>
        <v>4458.93</v>
      </c>
      <c r="F2898" s="26">
        <v>4458.93</v>
      </c>
      <c r="G2898" s="69"/>
      <c r="H2898" s="103"/>
    </row>
    <row r="2899" spans="2:8" ht="15.6">
      <c r="B2899" s="102">
        <v>2931</v>
      </c>
      <c r="C2899" s="14" t="s">
        <v>2212</v>
      </c>
      <c r="D2899" s="15" t="s">
        <v>213</v>
      </c>
      <c r="E2899" s="26">
        <f t="shared" si="45"/>
        <v>9459.31</v>
      </c>
      <c r="F2899" s="26">
        <v>9459.31</v>
      </c>
      <c r="G2899" s="69"/>
      <c r="H2899" s="103"/>
    </row>
    <row r="2900" spans="2:8" ht="15.6">
      <c r="B2900" s="102">
        <v>2932</v>
      </c>
      <c r="C2900" s="14" t="s">
        <v>2212</v>
      </c>
      <c r="D2900" s="15" t="s">
        <v>213</v>
      </c>
      <c r="E2900" s="26">
        <f t="shared" si="45"/>
        <v>8056.3</v>
      </c>
      <c r="F2900" s="26">
        <v>8056.3</v>
      </c>
      <c r="G2900" s="69"/>
      <c r="H2900" s="103"/>
    </row>
    <row r="2901" spans="2:8" ht="15.6">
      <c r="B2901" s="102">
        <v>2933</v>
      </c>
      <c r="C2901" s="14" t="s">
        <v>2213</v>
      </c>
      <c r="D2901" s="15" t="s">
        <v>213</v>
      </c>
      <c r="E2901" s="26">
        <f t="shared" si="45"/>
        <v>41089.51</v>
      </c>
      <c r="F2901" s="26">
        <v>41089.51</v>
      </c>
      <c r="G2901" s="69"/>
      <c r="H2901" s="103"/>
    </row>
    <row r="2902" spans="2:8" ht="15.6">
      <c r="B2902" s="102">
        <v>2934</v>
      </c>
      <c r="C2902" s="14" t="s">
        <v>2213</v>
      </c>
      <c r="D2902" s="15" t="s">
        <v>213</v>
      </c>
      <c r="E2902" s="26">
        <f t="shared" si="45"/>
        <v>34413.61</v>
      </c>
      <c r="F2902" s="26">
        <v>34413.61</v>
      </c>
      <c r="G2902" s="69"/>
      <c r="H2902" s="103"/>
    </row>
    <row r="2903" spans="2:8" ht="15.6">
      <c r="B2903" s="102">
        <v>2935</v>
      </c>
      <c r="C2903" s="14" t="s">
        <v>2501</v>
      </c>
      <c r="D2903" s="15" t="s">
        <v>213</v>
      </c>
      <c r="E2903" s="26">
        <f t="shared" si="45"/>
        <v>118258.63</v>
      </c>
      <c r="F2903" s="26">
        <v>118258.63</v>
      </c>
      <c r="G2903" s="69"/>
      <c r="H2903" s="103"/>
    </row>
    <row r="2904" spans="2:8" ht="15.6">
      <c r="B2904" s="102">
        <v>2936</v>
      </c>
      <c r="C2904" s="14" t="s">
        <v>1716</v>
      </c>
      <c r="D2904" s="15" t="s">
        <v>213</v>
      </c>
      <c r="E2904" s="26">
        <f t="shared" si="45"/>
        <v>10888.5</v>
      </c>
      <c r="F2904" s="26">
        <v>10888.5</v>
      </c>
      <c r="G2904" s="69"/>
      <c r="H2904" s="103"/>
    </row>
    <row r="2905" spans="2:8" ht="15.6">
      <c r="B2905" s="102">
        <v>2937</v>
      </c>
      <c r="C2905" s="14" t="s">
        <v>1715</v>
      </c>
      <c r="D2905" s="15" t="s">
        <v>213</v>
      </c>
      <c r="E2905" s="26">
        <f t="shared" si="45"/>
        <v>23205</v>
      </c>
      <c r="F2905" s="26">
        <v>23205</v>
      </c>
      <c r="G2905" s="69"/>
      <c r="H2905" s="103"/>
    </row>
    <row r="2906" spans="2:8" ht="15.6">
      <c r="B2906" s="102">
        <v>2938</v>
      </c>
      <c r="C2906" s="14" t="s">
        <v>1718</v>
      </c>
      <c r="D2906" s="15" t="s">
        <v>213</v>
      </c>
      <c r="E2906" s="26">
        <f t="shared" si="45"/>
        <v>9071.3700000000008</v>
      </c>
      <c r="F2906" s="26">
        <v>9071.3700000000008</v>
      </c>
      <c r="G2906" s="69"/>
      <c r="H2906" s="103"/>
    </row>
    <row r="2907" spans="2:8" ht="15.6">
      <c r="B2907" s="102">
        <v>2939</v>
      </c>
      <c r="C2907" s="14" t="s">
        <v>1717</v>
      </c>
      <c r="D2907" s="15" t="s">
        <v>213</v>
      </c>
      <c r="E2907" s="26">
        <f t="shared" si="45"/>
        <v>15065.4</v>
      </c>
      <c r="F2907" s="26">
        <v>15065.4</v>
      </c>
      <c r="G2907" s="69"/>
      <c r="H2907" s="103"/>
    </row>
    <row r="2908" spans="2:8" ht="15.6">
      <c r="B2908" s="102">
        <v>2940</v>
      </c>
      <c r="C2908" s="14" t="s">
        <v>1713</v>
      </c>
      <c r="D2908" s="15" t="s">
        <v>213</v>
      </c>
      <c r="E2908" s="26">
        <f t="shared" si="45"/>
        <v>7164.99</v>
      </c>
      <c r="F2908" s="26">
        <v>7164.99</v>
      </c>
      <c r="G2908" s="69"/>
      <c r="H2908" s="103"/>
    </row>
    <row r="2909" spans="2:8" ht="15.6">
      <c r="B2909" s="102">
        <v>2941</v>
      </c>
      <c r="C2909" s="14" t="s">
        <v>1714</v>
      </c>
      <c r="D2909" s="15" t="s">
        <v>213</v>
      </c>
      <c r="E2909" s="26">
        <f t="shared" si="45"/>
        <v>7021</v>
      </c>
      <c r="F2909" s="26">
        <v>7021</v>
      </c>
      <c r="G2909" s="69"/>
      <c r="H2909" s="103"/>
    </row>
    <row r="2910" spans="2:8" ht="15.6">
      <c r="B2910" s="102">
        <v>2942</v>
      </c>
      <c r="C2910" s="14" t="s">
        <v>2260</v>
      </c>
      <c r="D2910" s="15" t="s">
        <v>213</v>
      </c>
      <c r="E2910" s="26">
        <f t="shared" si="45"/>
        <v>11638.2</v>
      </c>
      <c r="F2910" s="26">
        <v>11638.2</v>
      </c>
      <c r="G2910" s="69"/>
      <c r="H2910" s="103"/>
    </row>
    <row r="2911" spans="2:8" ht="15.6">
      <c r="B2911" s="102">
        <v>2943</v>
      </c>
      <c r="C2911" s="14" t="s">
        <v>1719</v>
      </c>
      <c r="D2911" s="15" t="s">
        <v>213</v>
      </c>
      <c r="E2911" s="26">
        <f t="shared" si="45"/>
        <v>3189.2</v>
      </c>
      <c r="F2911" s="26">
        <v>3189.2</v>
      </c>
      <c r="G2911" s="69"/>
      <c r="H2911" s="103"/>
    </row>
    <row r="2912" spans="2:8" ht="15.6">
      <c r="B2912" s="102">
        <v>2944</v>
      </c>
      <c r="C2912" s="14" t="s">
        <v>1722</v>
      </c>
      <c r="D2912" s="15" t="s">
        <v>213</v>
      </c>
      <c r="E2912" s="26">
        <f t="shared" si="45"/>
        <v>32122.86</v>
      </c>
      <c r="F2912" s="26">
        <v>32122.86</v>
      </c>
      <c r="G2912" s="69"/>
      <c r="H2912" s="103"/>
    </row>
    <row r="2913" spans="2:8" ht="15.6">
      <c r="B2913" s="102">
        <v>2945</v>
      </c>
      <c r="C2913" s="14" t="s">
        <v>1720</v>
      </c>
      <c r="D2913" s="15" t="s">
        <v>213</v>
      </c>
      <c r="E2913" s="26">
        <f t="shared" si="45"/>
        <v>28952.7</v>
      </c>
      <c r="F2913" s="26">
        <v>28952.7</v>
      </c>
      <c r="G2913" s="69"/>
      <c r="H2913" s="103"/>
    </row>
    <row r="2914" spans="2:8" ht="15.6">
      <c r="B2914" s="102">
        <v>2946</v>
      </c>
      <c r="C2914" s="14" t="s">
        <v>1721</v>
      </c>
      <c r="D2914" s="15" t="s">
        <v>213</v>
      </c>
      <c r="E2914" s="26">
        <f t="shared" si="45"/>
        <v>28952.7</v>
      </c>
      <c r="F2914" s="26">
        <v>28952.7</v>
      </c>
      <c r="G2914" s="69"/>
      <c r="H2914" s="103"/>
    </row>
    <row r="2915" spans="2:8" ht="15.6">
      <c r="B2915" s="102">
        <v>2947</v>
      </c>
      <c r="C2915" s="14" t="s">
        <v>1723</v>
      </c>
      <c r="D2915" s="15" t="s">
        <v>213</v>
      </c>
      <c r="E2915" s="26">
        <f t="shared" si="45"/>
        <v>129591</v>
      </c>
      <c r="F2915" s="26">
        <v>129591</v>
      </c>
      <c r="G2915" s="69"/>
      <c r="H2915" s="103"/>
    </row>
    <row r="2916" spans="2:8" ht="15.6">
      <c r="B2916" s="102">
        <v>2948</v>
      </c>
      <c r="C2916" s="14" t="s">
        <v>1724</v>
      </c>
      <c r="D2916" s="15" t="s">
        <v>213</v>
      </c>
      <c r="E2916" s="26">
        <f t="shared" si="45"/>
        <v>8101.52</v>
      </c>
      <c r="F2916" s="26">
        <v>8101.52</v>
      </c>
      <c r="G2916" s="69"/>
      <c r="H2916" s="103"/>
    </row>
    <row r="2917" spans="2:8" ht="15.6">
      <c r="B2917" s="102">
        <v>2949</v>
      </c>
      <c r="C2917" s="14" t="s">
        <v>1726</v>
      </c>
      <c r="D2917" s="15" t="s">
        <v>213</v>
      </c>
      <c r="E2917" s="26">
        <f t="shared" si="45"/>
        <v>2860.76</v>
      </c>
      <c r="F2917" s="26">
        <v>2860.76</v>
      </c>
      <c r="G2917" s="69"/>
      <c r="H2917" s="103"/>
    </row>
    <row r="2918" spans="2:8" ht="15.6">
      <c r="B2918" s="102">
        <v>2950</v>
      </c>
      <c r="C2918" s="14" t="s">
        <v>2261</v>
      </c>
      <c r="D2918" s="15" t="s">
        <v>213</v>
      </c>
      <c r="E2918" s="26">
        <f t="shared" si="45"/>
        <v>12971</v>
      </c>
      <c r="F2918" s="26">
        <v>12971</v>
      </c>
      <c r="G2918" s="69"/>
      <c r="H2918" s="103"/>
    </row>
    <row r="2919" spans="2:8" ht="15.6">
      <c r="B2919" s="102">
        <v>2951</v>
      </c>
      <c r="C2919" s="14" t="s">
        <v>1725</v>
      </c>
      <c r="D2919" s="15" t="s">
        <v>213</v>
      </c>
      <c r="E2919" s="26">
        <f t="shared" si="45"/>
        <v>3332</v>
      </c>
      <c r="F2919" s="26">
        <v>3332</v>
      </c>
      <c r="G2919" s="69"/>
      <c r="H2919" s="103"/>
    </row>
    <row r="2920" spans="2:8" ht="15.6">
      <c r="B2920" s="102">
        <v>2952</v>
      </c>
      <c r="C2920" s="14" t="s">
        <v>1727</v>
      </c>
      <c r="D2920" s="15" t="s">
        <v>213</v>
      </c>
      <c r="E2920" s="26">
        <f t="shared" si="45"/>
        <v>165784.85</v>
      </c>
      <c r="F2920" s="26">
        <v>165784.85</v>
      </c>
      <c r="G2920" s="69"/>
      <c r="H2920" s="103"/>
    </row>
    <row r="2921" spans="2:8" ht="15.6">
      <c r="B2921" s="102">
        <v>2953</v>
      </c>
      <c r="C2921" s="14" t="s">
        <v>1706</v>
      </c>
      <c r="D2921" s="15" t="s">
        <v>213</v>
      </c>
      <c r="E2921" s="26">
        <f t="shared" si="45"/>
        <v>20172.88</v>
      </c>
      <c r="F2921" s="26">
        <v>20172.88</v>
      </c>
      <c r="G2921" s="69"/>
      <c r="H2921" s="103"/>
    </row>
    <row r="2922" spans="2:8" ht="15.6">
      <c r="B2922" s="102">
        <v>2954</v>
      </c>
      <c r="C2922" s="14" t="s">
        <v>1707</v>
      </c>
      <c r="D2922" s="15" t="s">
        <v>213</v>
      </c>
      <c r="E2922" s="26">
        <f t="shared" si="45"/>
        <v>42483</v>
      </c>
      <c r="F2922" s="26">
        <v>42483</v>
      </c>
      <c r="G2922" s="69"/>
      <c r="H2922" s="103"/>
    </row>
    <row r="2923" spans="2:8" ht="15.6">
      <c r="B2923" s="102">
        <v>2955</v>
      </c>
      <c r="C2923" s="14" t="s">
        <v>1708</v>
      </c>
      <c r="D2923" s="15" t="s">
        <v>213</v>
      </c>
      <c r="E2923" s="26">
        <f t="shared" si="45"/>
        <v>47600</v>
      </c>
      <c r="F2923" s="26">
        <v>47600</v>
      </c>
      <c r="G2923" s="69"/>
      <c r="H2923" s="103"/>
    </row>
    <row r="2924" spans="2:8" ht="15.6">
      <c r="B2924" s="102">
        <v>2956</v>
      </c>
      <c r="C2924" s="14" t="s">
        <v>1709</v>
      </c>
      <c r="D2924" s="15" t="s">
        <v>213</v>
      </c>
      <c r="E2924" s="26">
        <f t="shared" si="45"/>
        <v>47600</v>
      </c>
      <c r="F2924" s="26">
        <v>47600</v>
      </c>
      <c r="G2924" s="69"/>
      <c r="H2924" s="103"/>
    </row>
    <row r="2925" spans="2:8" ht="15.6">
      <c r="B2925" s="102">
        <v>2957</v>
      </c>
      <c r="C2925" s="14" t="s">
        <v>1710</v>
      </c>
      <c r="D2925" s="15" t="s">
        <v>213</v>
      </c>
      <c r="E2925" s="26">
        <f t="shared" si="45"/>
        <v>16212.56</v>
      </c>
      <c r="F2925" s="26">
        <v>16212.56</v>
      </c>
      <c r="G2925" s="69"/>
      <c r="H2925" s="103"/>
    </row>
    <row r="2926" spans="2:8" ht="15.6">
      <c r="B2926" s="102">
        <v>2958</v>
      </c>
      <c r="C2926" s="14" t="s">
        <v>1711</v>
      </c>
      <c r="D2926" s="15" t="s">
        <v>213</v>
      </c>
      <c r="E2926" s="26">
        <f t="shared" si="45"/>
        <v>4760</v>
      </c>
      <c r="F2926" s="26">
        <v>4760</v>
      </c>
      <c r="G2926" s="69"/>
      <c r="H2926" s="103"/>
    </row>
    <row r="2927" spans="2:8" s="21" customFormat="1" ht="15.6">
      <c r="B2927" s="102">
        <v>2959</v>
      </c>
      <c r="C2927" s="14" t="s">
        <v>1712</v>
      </c>
      <c r="D2927" s="15" t="s">
        <v>213</v>
      </c>
      <c r="E2927" s="26">
        <f t="shared" si="45"/>
        <v>23736.93</v>
      </c>
      <c r="F2927" s="26">
        <v>23736.93</v>
      </c>
      <c r="G2927" s="69"/>
      <c r="H2927" s="103"/>
    </row>
    <row r="2928" spans="2:8" ht="15.6">
      <c r="B2928" s="102">
        <v>2960</v>
      </c>
      <c r="C2928" s="14" t="s">
        <v>2214</v>
      </c>
      <c r="D2928" s="15" t="s">
        <v>213</v>
      </c>
      <c r="E2928" s="26">
        <f t="shared" si="45"/>
        <v>1270461.8500000001</v>
      </c>
      <c r="F2928" s="26">
        <v>1270461.8500000001</v>
      </c>
      <c r="G2928" s="69"/>
      <c r="H2928" s="103"/>
    </row>
    <row r="2929" spans="2:8" ht="15.6">
      <c r="B2929" s="102">
        <v>2961</v>
      </c>
      <c r="C2929" s="14" t="s">
        <v>2215</v>
      </c>
      <c r="D2929" s="15" t="s">
        <v>213</v>
      </c>
      <c r="E2929" s="26">
        <f t="shared" si="45"/>
        <v>694017.52</v>
      </c>
      <c r="F2929" s="26">
        <v>694017.52</v>
      </c>
      <c r="G2929" s="69"/>
      <c r="H2929" s="103"/>
    </row>
    <row r="2930" spans="2:8" ht="15.6">
      <c r="B2930" s="102">
        <v>2962</v>
      </c>
      <c r="C2930" s="14" t="s">
        <v>2216</v>
      </c>
      <c r="D2930" s="15" t="s">
        <v>213</v>
      </c>
      <c r="E2930" s="26">
        <f t="shared" si="45"/>
        <v>38996.300000000003</v>
      </c>
      <c r="F2930" s="26">
        <v>38996.300000000003</v>
      </c>
      <c r="G2930" s="69"/>
      <c r="H2930" s="103"/>
    </row>
    <row r="2931" spans="2:8" ht="15.6">
      <c r="B2931" s="102">
        <v>2963</v>
      </c>
      <c r="C2931" s="14" t="s">
        <v>2217</v>
      </c>
      <c r="D2931" s="15" t="s">
        <v>213</v>
      </c>
      <c r="E2931" s="26">
        <f t="shared" si="45"/>
        <v>62114.43</v>
      </c>
      <c r="F2931" s="26">
        <v>62114.43</v>
      </c>
      <c r="G2931" s="69"/>
      <c r="H2931" s="103"/>
    </row>
    <row r="2932" spans="2:8" ht="15.6">
      <c r="B2932" s="102">
        <v>2964</v>
      </c>
      <c r="C2932" s="14" t="s">
        <v>2218</v>
      </c>
      <c r="D2932" s="15" t="s">
        <v>213</v>
      </c>
      <c r="E2932" s="26">
        <f t="shared" si="45"/>
        <v>95433.24</v>
      </c>
      <c r="F2932" s="26">
        <v>95433.24</v>
      </c>
      <c r="G2932" s="69"/>
      <c r="H2932" s="103"/>
    </row>
    <row r="2933" spans="2:8" ht="15.6">
      <c r="B2933" s="102">
        <v>2965</v>
      </c>
      <c r="C2933" s="14" t="s">
        <v>2219</v>
      </c>
      <c r="D2933" s="15" t="s">
        <v>213</v>
      </c>
      <c r="E2933" s="26">
        <f t="shared" si="45"/>
        <v>220991.33</v>
      </c>
      <c r="F2933" s="26">
        <v>220991.33</v>
      </c>
      <c r="G2933" s="69"/>
      <c r="H2933" s="103"/>
    </row>
    <row r="2934" spans="2:8" ht="15.6">
      <c r="B2934" s="102">
        <v>2966</v>
      </c>
      <c r="C2934" s="14" t="s">
        <v>2220</v>
      </c>
      <c r="D2934" s="15" t="s">
        <v>213</v>
      </c>
      <c r="E2934" s="26">
        <f t="shared" si="45"/>
        <v>406335.02</v>
      </c>
      <c r="F2934" s="26">
        <v>406335.02</v>
      </c>
      <c r="G2934" s="69"/>
      <c r="H2934" s="103"/>
    </row>
    <row r="2935" spans="2:8" ht="15.6">
      <c r="B2935" s="102">
        <v>2967</v>
      </c>
      <c r="C2935" s="14" t="s">
        <v>1728</v>
      </c>
      <c r="D2935" s="15" t="s">
        <v>213</v>
      </c>
      <c r="E2935" s="26">
        <f t="shared" si="45"/>
        <v>94395.56</v>
      </c>
      <c r="F2935" s="26">
        <v>94395.56</v>
      </c>
      <c r="G2935" s="69"/>
      <c r="H2935" s="103"/>
    </row>
    <row r="2936" spans="2:8" ht="15.6">
      <c r="B2936" s="102">
        <v>2968</v>
      </c>
      <c r="C2936" s="14" t="s">
        <v>1729</v>
      </c>
      <c r="D2936" s="15" t="s">
        <v>213</v>
      </c>
      <c r="E2936" s="26">
        <f t="shared" si="45"/>
        <v>105973.07</v>
      </c>
      <c r="F2936" s="26">
        <v>105973.07</v>
      </c>
      <c r="G2936" s="69"/>
      <c r="H2936" s="103"/>
    </row>
    <row r="2937" spans="2:8" ht="15.6">
      <c r="B2937" s="102">
        <v>2969</v>
      </c>
      <c r="C2937" s="14" t="s">
        <v>1730</v>
      </c>
      <c r="D2937" s="15" t="s">
        <v>213</v>
      </c>
      <c r="E2937" s="26">
        <f t="shared" si="45"/>
        <v>82931.100000000006</v>
      </c>
      <c r="F2937" s="26">
        <v>82931.100000000006</v>
      </c>
      <c r="G2937" s="69"/>
      <c r="H2937" s="103"/>
    </row>
    <row r="2938" spans="2:8" ht="15.6">
      <c r="B2938" s="102">
        <v>2970</v>
      </c>
      <c r="C2938" s="5" t="s">
        <v>3018</v>
      </c>
      <c r="D2938" s="4" t="s">
        <v>213</v>
      </c>
      <c r="E2938" s="26">
        <f t="shared" si="45"/>
        <v>253916.5</v>
      </c>
      <c r="F2938" s="6"/>
      <c r="G2938" s="103">
        <v>482900</v>
      </c>
      <c r="H2938" s="103">
        <v>24933</v>
      </c>
    </row>
    <row r="2939" spans="2:8" ht="15.6">
      <c r="B2939" s="102">
        <v>2971</v>
      </c>
      <c r="C2939" s="5" t="s">
        <v>3020</v>
      </c>
      <c r="D2939" s="4" t="s">
        <v>213</v>
      </c>
      <c r="E2939" s="26">
        <f t="shared" si="45"/>
        <v>908661.5</v>
      </c>
      <c r="F2939" s="6"/>
      <c r="G2939" s="103">
        <v>969990</v>
      </c>
      <c r="H2939" s="103">
        <v>847333</v>
      </c>
    </row>
    <row r="2940" spans="2:8" ht="15.6">
      <c r="B2940" s="102">
        <v>2972</v>
      </c>
      <c r="C2940" s="5" t="s">
        <v>3073</v>
      </c>
      <c r="D2940" s="4" t="s">
        <v>6</v>
      </c>
      <c r="E2940" s="26">
        <f t="shared" si="45"/>
        <v>15000000</v>
      </c>
      <c r="F2940" s="6"/>
      <c r="G2940" s="103"/>
      <c r="H2940" s="6">
        <v>15000000</v>
      </c>
    </row>
    <row r="2941" spans="2:8" ht="15.6">
      <c r="B2941" s="102">
        <v>2974</v>
      </c>
      <c r="C2941" s="5" t="s">
        <v>3055</v>
      </c>
      <c r="D2941" s="4" t="s">
        <v>6</v>
      </c>
      <c r="E2941" s="26">
        <f t="shared" si="45"/>
        <v>1840818.6159999999</v>
      </c>
      <c r="F2941" s="6"/>
      <c r="G2941" s="103"/>
      <c r="H2941" s="6">
        <v>1840818.6159999999</v>
      </c>
    </row>
    <row r="2942" spans="2:8" ht="15.6">
      <c r="B2942" s="102">
        <v>2976</v>
      </c>
      <c r="C2942" s="5" t="s">
        <v>3050</v>
      </c>
      <c r="D2942" s="4" t="s">
        <v>6</v>
      </c>
      <c r="E2942" s="26">
        <f t="shared" si="45"/>
        <v>2514148.8190000001</v>
      </c>
      <c r="F2942" s="6"/>
      <c r="G2942" s="103"/>
      <c r="H2942" s="6">
        <v>2514148.8190000001</v>
      </c>
    </row>
    <row r="2943" spans="2:8" ht="15.6">
      <c r="B2943" s="102">
        <v>2978</v>
      </c>
      <c r="C2943" s="5" t="s">
        <v>3104</v>
      </c>
      <c r="D2943" s="4" t="s">
        <v>6</v>
      </c>
      <c r="E2943" s="26">
        <f t="shared" si="45"/>
        <v>4111749.642</v>
      </c>
      <c r="F2943" s="6"/>
      <c r="G2943" s="103"/>
      <c r="H2943" s="6">
        <v>4111749.642</v>
      </c>
    </row>
    <row r="2944" spans="2:8" ht="15.6">
      <c r="B2944" s="102">
        <v>2979</v>
      </c>
      <c r="C2944" s="5" t="s">
        <v>3054</v>
      </c>
      <c r="D2944" s="4" t="s">
        <v>6</v>
      </c>
      <c r="E2944" s="26">
        <f t="shared" si="45"/>
        <v>1078458.5630000001</v>
      </c>
      <c r="F2944" s="6"/>
      <c r="G2944" s="103"/>
      <c r="H2944" s="6">
        <v>1078458.5630000001</v>
      </c>
    </row>
    <row r="2945" spans="2:8" ht="15.6">
      <c r="B2945" s="102">
        <v>2981</v>
      </c>
      <c r="C2945" s="5" t="s">
        <v>3051</v>
      </c>
      <c r="D2945" s="4" t="s">
        <v>6</v>
      </c>
      <c r="E2945" s="26">
        <f t="shared" si="45"/>
        <v>1078458.5630000001</v>
      </c>
      <c r="F2945" s="6"/>
      <c r="G2945" s="103"/>
      <c r="H2945" s="6">
        <v>1078458.5630000001</v>
      </c>
    </row>
    <row r="2946" spans="2:8" ht="15.6">
      <c r="B2946" s="102">
        <v>2983</v>
      </c>
      <c r="C2946" s="14" t="s">
        <v>1731</v>
      </c>
      <c r="D2946" s="15" t="s">
        <v>213</v>
      </c>
      <c r="E2946" s="26">
        <f t="shared" si="45"/>
        <v>132788.53</v>
      </c>
      <c r="F2946" s="26">
        <v>132788.53</v>
      </c>
      <c r="G2946" s="69"/>
      <c r="H2946" s="103"/>
    </row>
    <row r="2947" spans="2:8" ht="15.6">
      <c r="B2947" s="102">
        <v>2984</v>
      </c>
      <c r="C2947" s="14" t="s">
        <v>1732</v>
      </c>
      <c r="D2947" s="15" t="s">
        <v>213</v>
      </c>
      <c r="E2947" s="26">
        <f t="shared" si="45"/>
        <v>76160</v>
      </c>
      <c r="F2947" s="26">
        <v>76160</v>
      </c>
      <c r="G2947" s="69"/>
      <c r="H2947" s="103"/>
    </row>
    <row r="2948" spans="2:8" ht="15.6">
      <c r="B2948" s="102">
        <v>2985</v>
      </c>
      <c r="C2948" s="14" t="s">
        <v>1733</v>
      </c>
      <c r="D2948" s="15" t="s">
        <v>213</v>
      </c>
      <c r="E2948" s="26">
        <f t="shared" si="45"/>
        <v>7695.73</v>
      </c>
      <c r="F2948" s="26">
        <v>7695.73</v>
      </c>
      <c r="G2948" s="69"/>
      <c r="H2948" s="103"/>
    </row>
    <row r="2949" spans="2:8" ht="15.6">
      <c r="B2949" s="102">
        <v>2986</v>
      </c>
      <c r="C2949" s="14" t="s">
        <v>1735</v>
      </c>
      <c r="D2949" s="15" t="s">
        <v>213</v>
      </c>
      <c r="E2949" s="26">
        <f t="shared" si="45"/>
        <v>9174.9</v>
      </c>
      <c r="F2949" s="26">
        <v>9174.9</v>
      </c>
      <c r="G2949" s="69"/>
      <c r="H2949" s="103"/>
    </row>
    <row r="2950" spans="2:8" ht="15.6">
      <c r="B2950" s="102">
        <v>2987</v>
      </c>
      <c r="C2950" s="14" t="s">
        <v>1734</v>
      </c>
      <c r="D2950" s="15" t="s">
        <v>213</v>
      </c>
      <c r="E2950" s="26">
        <f t="shared" si="45"/>
        <v>1262.5899999999999</v>
      </c>
      <c r="F2950" s="26">
        <v>1262.5899999999999</v>
      </c>
      <c r="G2950" s="69"/>
      <c r="H2950" s="103"/>
    </row>
    <row r="2951" spans="2:8" ht="15.6">
      <c r="B2951" s="102">
        <v>2988</v>
      </c>
      <c r="C2951" s="14" t="s">
        <v>1736</v>
      </c>
      <c r="D2951" s="15" t="s">
        <v>213</v>
      </c>
      <c r="E2951" s="26">
        <f t="shared" si="45"/>
        <v>7888.51</v>
      </c>
      <c r="F2951" s="26">
        <v>7888.51</v>
      </c>
      <c r="G2951" s="69"/>
      <c r="H2951" s="103"/>
    </row>
    <row r="2952" spans="2:8" ht="15.6">
      <c r="B2952" s="102">
        <v>2989</v>
      </c>
      <c r="C2952" s="14" t="s">
        <v>1737</v>
      </c>
      <c r="D2952" s="15" t="s">
        <v>213</v>
      </c>
      <c r="E2952" s="26">
        <f t="shared" si="45"/>
        <v>14875</v>
      </c>
      <c r="F2952" s="26">
        <v>14875</v>
      </c>
      <c r="G2952" s="69"/>
      <c r="H2952" s="103"/>
    </row>
    <row r="2953" spans="2:8" ht="15.6">
      <c r="B2953" s="102">
        <v>2990</v>
      </c>
      <c r="C2953" s="14" t="s">
        <v>2502</v>
      </c>
      <c r="D2953" s="15" t="s">
        <v>213</v>
      </c>
      <c r="E2953" s="26">
        <f t="shared" si="45"/>
        <v>1970.64</v>
      </c>
      <c r="F2953" s="26">
        <v>1970.64</v>
      </c>
      <c r="G2953" s="69"/>
      <c r="H2953" s="103"/>
    </row>
    <row r="2954" spans="2:8" ht="15.6">
      <c r="B2954" s="102">
        <v>2991</v>
      </c>
      <c r="C2954" s="5" t="s">
        <v>3057</v>
      </c>
      <c r="D2954" s="4" t="s">
        <v>6</v>
      </c>
      <c r="E2954" s="26">
        <f t="shared" si="45"/>
        <v>593560.5</v>
      </c>
      <c r="F2954" s="6"/>
      <c r="G2954" s="103"/>
      <c r="H2954" s="6">
        <v>593560.5</v>
      </c>
    </row>
    <row r="2955" spans="2:8" ht="15.6">
      <c r="B2955" s="102">
        <v>2993</v>
      </c>
      <c r="C2955" s="14" t="s">
        <v>1738</v>
      </c>
      <c r="D2955" s="15" t="s">
        <v>213</v>
      </c>
      <c r="E2955" s="26">
        <f t="shared" si="45"/>
        <v>26703.599999999999</v>
      </c>
      <c r="F2955" s="26">
        <v>26703.599999999999</v>
      </c>
      <c r="G2955" s="69"/>
      <c r="H2955" s="103"/>
    </row>
    <row r="2956" spans="2:8" ht="15.6">
      <c r="B2956" s="102">
        <v>2994</v>
      </c>
      <c r="C2956" s="14" t="s">
        <v>1739</v>
      </c>
      <c r="D2956" s="15" t="s">
        <v>213</v>
      </c>
      <c r="E2956" s="26">
        <f t="shared" si="45"/>
        <v>89856.9</v>
      </c>
      <c r="F2956" s="26">
        <v>89856.9</v>
      </c>
      <c r="G2956" s="69"/>
      <c r="H2956" s="103"/>
    </row>
    <row r="2957" spans="2:8" ht="15.6">
      <c r="B2957" s="102">
        <v>2995</v>
      </c>
      <c r="C2957" s="14" t="s">
        <v>1740</v>
      </c>
      <c r="D2957" s="15" t="s">
        <v>213</v>
      </c>
      <c r="E2957" s="26">
        <f t="shared" ref="E2957:E3019" si="46">+AVERAGE(F2957:H2957)</f>
        <v>28381.5</v>
      </c>
      <c r="F2957" s="26">
        <v>28381.5</v>
      </c>
      <c r="G2957" s="69"/>
      <c r="H2957" s="103"/>
    </row>
    <row r="2958" spans="2:8" ht="15.6">
      <c r="B2958" s="102">
        <v>2996</v>
      </c>
      <c r="C2958" s="14" t="s">
        <v>1741</v>
      </c>
      <c r="D2958" s="15" t="s">
        <v>213</v>
      </c>
      <c r="E2958" s="26">
        <f t="shared" si="46"/>
        <v>43207.71</v>
      </c>
      <c r="F2958" s="26">
        <v>43207.71</v>
      </c>
      <c r="G2958" s="69"/>
      <c r="H2958" s="103"/>
    </row>
    <row r="2959" spans="2:8" ht="15.6">
      <c r="B2959" s="102">
        <v>2997</v>
      </c>
      <c r="C2959" s="14" t="s">
        <v>1742</v>
      </c>
      <c r="D2959" s="15" t="s">
        <v>213</v>
      </c>
      <c r="E2959" s="26">
        <f t="shared" si="46"/>
        <v>34839.629999999997</v>
      </c>
      <c r="F2959" s="26">
        <v>34839.629999999997</v>
      </c>
      <c r="G2959" s="69"/>
      <c r="H2959" s="103"/>
    </row>
    <row r="2960" spans="2:8" ht="15.6">
      <c r="B2960" s="102">
        <v>2998</v>
      </c>
      <c r="C2960" s="14" t="s">
        <v>1743</v>
      </c>
      <c r="D2960" s="15" t="s">
        <v>213</v>
      </c>
      <c r="E2960" s="26">
        <f t="shared" si="46"/>
        <v>129329.2</v>
      </c>
      <c r="F2960" s="26">
        <v>129329.2</v>
      </c>
      <c r="G2960" s="69"/>
      <c r="H2960" s="103"/>
    </row>
    <row r="2961" spans="2:8" ht="15.6">
      <c r="B2961" s="102">
        <v>2999</v>
      </c>
      <c r="C2961" s="14" t="s">
        <v>1744</v>
      </c>
      <c r="D2961" s="15" t="s">
        <v>213</v>
      </c>
      <c r="E2961" s="26">
        <f t="shared" si="46"/>
        <v>72982.7</v>
      </c>
      <c r="F2961" s="26">
        <v>72982.7</v>
      </c>
      <c r="G2961" s="69"/>
      <c r="H2961" s="103"/>
    </row>
    <row r="2962" spans="2:8" ht="15.6">
      <c r="B2962" s="102">
        <v>3000</v>
      </c>
      <c r="C2962" s="14" t="s">
        <v>1745</v>
      </c>
      <c r="D2962" s="15" t="s">
        <v>213</v>
      </c>
      <c r="E2962" s="26">
        <f t="shared" si="46"/>
        <v>77683.199999999997</v>
      </c>
      <c r="F2962" s="26">
        <v>77683.199999999997</v>
      </c>
      <c r="G2962" s="69"/>
      <c r="H2962" s="103"/>
    </row>
    <row r="2963" spans="2:8" ht="15.6">
      <c r="B2963" s="102">
        <v>3001</v>
      </c>
      <c r="C2963" s="14" t="s">
        <v>1746</v>
      </c>
      <c r="D2963" s="15" t="s">
        <v>213</v>
      </c>
      <c r="E2963" s="26">
        <f t="shared" si="46"/>
        <v>27608</v>
      </c>
      <c r="F2963" s="26">
        <v>27608</v>
      </c>
      <c r="G2963" s="69"/>
      <c r="H2963" s="103"/>
    </row>
    <row r="2964" spans="2:8" ht="15.6">
      <c r="B2964" s="102">
        <v>3002</v>
      </c>
      <c r="C2964" s="14" t="s">
        <v>1747</v>
      </c>
      <c r="D2964" s="15" t="s">
        <v>213</v>
      </c>
      <c r="E2964" s="26">
        <f t="shared" si="46"/>
        <v>119148.75</v>
      </c>
      <c r="F2964" s="26">
        <v>119148.75</v>
      </c>
      <c r="G2964" s="69"/>
      <c r="H2964" s="103"/>
    </row>
    <row r="2965" spans="2:8" ht="15.6">
      <c r="B2965" s="102">
        <v>3003</v>
      </c>
      <c r="C2965" s="14" t="s">
        <v>1748</v>
      </c>
      <c r="D2965" s="15" t="s">
        <v>213</v>
      </c>
      <c r="E2965" s="26">
        <f t="shared" si="46"/>
        <v>160590.5</v>
      </c>
      <c r="F2965" s="26">
        <v>160590.5</v>
      </c>
      <c r="G2965" s="69"/>
      <c r="H2965" s="103"/>
    </row>
    <row r="2966" spans="2:8" ht="15.6">
      <c r="B2966" s="102">
        <v>3004</v>
      </c>
      <c r="C2966" s="14" t="s">
        <v>1749</v>
      </c>
      <c r="D2966" s="15" t="s">
        <v>213</v>
      </c>
      <c r="E2966" s="26">
        <f t="shared" si="46"/>
        <v>82348</v>
      </c>
      <c r="F2966" s="26">
        <v>82348</v>
      </c>
      <c r="G2966" s="69"/>
      <c r="H2966" s="103"/>
    </row>
    <row r="2967" spans="2:8" ht="15.6">
      <c r="B2967" s="102">
        <v>3005</v>
      </c>
      <c r="C2967" s="14" t="s">
        <v>1750</v>
      </c>
      <c r="D2967" s="15" t="s">
        <v>213</v>
      </c>
      <c r="E2967" s="26">
        <f t="shared" si="46"/>
        <v>512250.97</v>
      </c>
      <c r="F2967" s="26">
        <v>512250.97</v>
      </c>
      <c r="G2967" s="69"/>
      <c r="H2967" s="103"/>
    </row>
    <row r="2968" spans="2:8" ht="15.6">
      <c r="B2968" s="102">
        <v>3006</v>
      </c>
      <c r="C2968" s="14" t="s">
        <v>1751</v>
      </c>
      <c r="D2968" s="15" t="s">
        <v>213</v>
      </c>
      <c r="E2968" s="26">
        <f t="shared" si="46"/>
        <v>84579.25</v>
      </c>
      <c r="F2968" s="26">
        <v>84579.25</v>
      </c>
      <c r="G2968" s="69"/>
      <c r="H2968" s="103"/>
    </row>
    <row r="2969" spans="2:8" ht="15.6">
      <c r="B2969" s="102">
        <v>3007</v>
      </c>
      <c r="C2969" s="14" t="s">
        <v>1753</v>
      </c>
      <c r="D2969" s="15" t="s">
        <v>213</v>
      </c>
      <c r="E2969" s="26">
        <f t="shared" si="46"/>
        <v>34539.75</v>
      </c>
      <c r="F2969" s="26">
        <v>34539.75</v>
      </c>
      <c r="G2969" s="69"/>
      <c r="H2969" s="103"/>
    </row>
    <row r="2970" spans="2:8" ht="15.6">
      <c r="B2970" s="102">
        <v>3008</v>
      </c>
      <c r="C2970" s="14" t="s">
        <v>1754</v>
      </c>
      <c r="D2970" s="15" t="s">
        <v>213</v>
      </c>
      <c r="E2970" s="26">
        <f t="shared" si="46"/>
        <v>33558</v>
      </c>
      <c r="F2970" s="26">
        <v>33558</v>
      </c>
      <c r="G2970" s="69"/>
      <c r="H2970" s="103"/>
    </row>
    <row r="2971" spans="2:8" ht="15.6">
      <c r="B2971" s="102">
        <v>3009</v>
      </c>
      <c r="C2971" s="14" t="s">
        <v>1755</v>
      </c>
      <c r="D2971" s="15" t="s">
        <v>213</v>
      </c>
      <c r="E2971" s="26">
        <f t="shared" si="46"/>
        <v>42840</v>
      </c>
      <c r="F2971" s="26">
        <v>42840</v>
      </c>
      <c r="G2971" s="69"/>
      <c r="H2971" s="103"/>
    </row>
    <row r="2972" spans="2:8" ht="15.6">
      <c r="B2972" s="102">
        <v>3010</v>
      </c>
      <c r="C2972" s="14" t="s">
        <v>1752</v>
      </c>
      <c r="D2972" s="15" t="s">
        <v>213</v>
      </c>
      <c r="E2972" s="26">
        <f t="shared" si="46"/>
        <v>78986.25</v>
      </c>
      <c r="F2972" s="26">
        <v>78986.25</v>
      </c>
      <c r="G2972" s="69"/>
      <c r="H2972" s="103"/>
    </row>
    <row r="2973" spans="2:8" ht="15.6">
      <c r="B2973" s="102">
        <v>3011</v>
      </c>
      <c r="C2973" s="14" t="s">
        <v>1756</v>
      </c>
      <c r="D2973" s="15" t="s">
        <v>213</v>
      </c>
      <c r="E2973" s="26">
        <f t="shared" si="46"/>
        <v>12709.2</v>
      </c>
      <c r="F2973" s="26">
        <v>12709.2</v>
      </c>
      <c r="G2973" s="69"/>
      <c r="H2973" s="103"/>
    </row>
    <row r="2974" spans="2:8" ht="15.6">
      <c r="B2974" s="102">
        <v>3012</v>
      </c>
      <c r="C2974" s="14" t="s">
        <v>1757</v>
      </c>
      <c r="D2974" s="15" t="s">
        <v>213</v>
      </c>
      <c r="E2974" s="26">
        <f t="shared" si="46"/>
        <v>19751.62</v>
      </c>
      <c r="F2974" s="26">
        <v>19751.62</v>
      </c>
      <c r="G2974" s="69"/>
      <c r="H2974" s="103"/>
    </row>
    <row r="2975" spans="2:8" ht="15.6">
      <c r="B2975" s="102">
        <v>3013</v>
      </c>
      <c r="C2975" s="14" t="s">
        <v>1758</v>
      </c>
      <c r="D2975" s="15" t="s">
        <v>213</v>
      </c>
      <c r="E2975" s="26">
        <f t="shared" si="46"/>
        <v>13576.71</v>
      </c>
      <c r="F2975" s="26">
        <v>13576.71</v>
      </c>
      <c r="G2975" s="69"/>
      <c r="H2975" s="103"/>
    </row>
    <row r="2976" spans="2:8" ht="15.6">
      <c r="B2976" s="102">
        <v>3014</v>
      </c>
      <c r="C2976" s="14" t="s">
        <v>1759</v>
      </c>
      <c r="D2976" s="15" t="s">
        <v>213</v>
      </c>
      <c r="E2976" s="26">
        <f t="shared" si="46"/>
        <v>190876</v>
      </c>
      <c r="F2976" s="26">
        <v>190876</v>
      </c>
      <c r="G2976" s="69"/>
      <c r="H2976" s="103"/>
    </row>
    <row r="2977" spans="2:8" ht="15.6">
      <c r="B2977" s="102">
        <v>3015</v>
      </c>
      <c r="C2977" s="14" t="s">
        <v>1760</v>
      </c>
      <c r="D2977" s="15" t="s">
        <v>213</v>
      </c>
      <c r="E2977" s="26">
        <f t="shared" si="46"/>
        <v>17685.78</v>
      </c>
      <c r="F2977" s="26">
        <v>17685.78</v>
      </c>
      <c r="G2977" s="69"/>
      <c r="H2977" s="103"/>
    </row>
    <row r="2978" spans="2:8" ht="15.6">
      <c r="B2978" s="102">
        <v>3016</v>
      </c>
      <c r="C2978" s="5" t="s">
        <v>3052</v>
      </c>
      <c r="D2978" s="4" t="s">
        <v>6</v>
      </c>
      <c r="E2978" s="26">
        <f t="shared" si="46"/>
        <v>2181199</v>
      </c>
      <c r="F2978" s="6"/>
      <c r="G2978" s="103"/>
      <c r="H2978" s="6">
        <v>2181199</v>
      </c>
    </row>
    <row r="2979" spans="2:8" ht="15.6">
      <c r="B2979" s="102">
        <v>3017</v>
      </c>
      <c r="C2979" s="14" t="s">
        <v>1762</v>
      </c>
      <c r="D2979" s="15" t="s">
        <v>213</v>
      </c>
      <c r="E2979" s="26">
        <f t="shared" si="46"/>
        <v>220150</v>
      </c>
      <c r="F2979" s="26">
        <v>220150</v>
      </c>
      <c r="G2979" s="69"/>
      <c r="H2979" s="103"/>
    </row>
    <row r="2980" spans="2:8" ht="15.6">
      <c r="B2980" s="102">
        <v>3018</v>
      </c>
      <c r="C2980" s="14" t="s">
        <v>1761</v>
      </c>
      <c r="D2980" s="15" t="s">
        <v>213</v>
      </c>
      <c r="E2980" s="26">
        <f t="shared" si="46"/>
        <v>8226.4699999999993</v>
      </c>
      <c r="F2980" s="26">
        <v>8226.4699999999993</v>
      </c>
      <c r="G2980" s="69"/>
      <c r="H2980" s="103"/>
    </row>
    <row r="2981" spans="2:8" ht="15.6">
      <c r="B2981" s="102">
        <v>3019</v>
      </c>
      <c r="C2981" s="103" t="s">
        <v>3310</v>
      </c>
      <c r="D2981" s="108" t="s">
        <v>3141</v>
      </c>
      <c r="E2981" s="26">
        <f t="shared" si="46"/>
        <v>309800</v>
      </c>
      <c r="F2981" s="103"/>
      <c r="G2981" s="103"/>
      <c r="H2981" s="107">
        <v>309800</v>
      </c>
    </row>
    <row r="2982" spans="2:8" ht="15.6">
      <c r="B2982" s="102">
        <v>3020</v>
      </c>
      <c r="C2982" s="14" t="s">
        <v>1763</v>
      </c>
      <c r="D2982" s="15" t="s">
        <v>213</v>
      </c>
      <c r="E2982" s="26">
        <f t="shared" si="46"/>
        <v>42579.39</v>
      </c>
      <c r="F2982" s="26">
        <v>42579.39</v>
      </c>
      <c r="G2982" s="69"/>
      <c r="H2982" s="103"/>
    </row>
    <row r="2983" spans="2:8" ht="15.6">
      <c r="B2983" s="102">
        <v>3021</v>
      </c>
      <c r="C2983" s="14" t="s">
        <v>1764</v>
      </c>
      <c r="D2983" s="15" t="s">
        <v>213</v>
      </c>
      <c r="E2983" s="26">
        <f t="shared" si="46"/>
        <v>3724.7</v>
      </c>
      <c r="F2983" s="26">
        <v>3724.7</v>
      </c>
      <c r="G2983" s="69"/>
      <c r="H2983" s="103"/>
    </row>
    <row r="2984" spans="2:8" ht="15.6">
      <c r="B2984" s="102">
        <v>3022</v>
      </c>
      <c r="C2984" s="14" t="s">
        <v>1765</v>
      </c>
      <c r="D2984" s="15" t="s">
        <v>213</v>
      </c>
      <c r="E2984" s="26">
        <f t="shared" si="46"/>
        <v>6396.25</v>
      </c>
      <c r="F2984" s="26">
        <v>6396.25</v>
      </c>
      <c r="G2984" s="69"/>
      <c r="H2984" s="103"/>
    </row>
    <row r="2985" spans="2:8" ht="15.6">
      <c r="B2985" s="102">
        <v>3023</v>
      </c>
      <c r="C2985" s="14" t="s">
        <v>1766</v>
      </c>
      <c r="D2985" s="15" t="s">
        <v>213</v>
      </c>
      <c r="E2985" s="26">
        <f t="shared" si="46"/>
        <v>11189.57</v>
      </c>
      <c r="F2985" s="26">
        <v>11189.57</v>
      </c>
      <c r="G2985" s="69"/>
      <c r="H2985" s="103"/>
    </row>
    <row r="2986" spans="2:8" ht="15.6">
      <c r="B2986" s="102">
        <v>3024</v>
      </c>
      <c r="C2986" s="14" t="s">
        <v>1767</v>
      </c>
      <c r="D2986" s="15" t="s">
        <v>213</v>
      </c>
      <c r="E2986" s="26">
        <f t="shared" si="46"/>
        <v>11364.5</v>
      </c>
      <c r="F2986" s="26">
        <v>11364.5</v>
      </c>
      <c r="G2986" s="69"/>
      <c r="H2986" s="103"/>
    </row>
    <row r="2987" spans="2:8" ht="15.6">
      <c r="B2987" s="102">
        <v>3025</v>
      </c>
      <c r="C2987" s="14" t="s">
        <v>1774</v>
      </c>
      <c r="D2987" s="15" t="s">
        <v>213</v>
      </c>
      <c r="E2987" s="26">
        <f t="shared" si="46"/>
        <v>23040.78</v>
      </c>
      <c r="F2987" s="26">
        <v>23040.78</v>
      </c>
      <c r="G2987" s="69"/>
      <c r="H2987" s="103"/>
    </row>
    <row r="2988" spans="2:8" ht="15.6">
      <c r="B2988" s="102">
        <v>3026</v>
      </c>
      <c r="C2988" s="14" t="s">
        <v>1775</v>
      </c>
      <c r="D2988" s="15" t="s">
        <v>213</v>
      </c>
      <c r="E2988" s="26">
        <f t="shared" si="46"/>
        <v>10251.85</v>
      </c>
      <c r="F2988" s="26">
        <v>10251.85</v>
      </c>
      <c r="G2988" s="69"/>
      <c r="H2988" s="103"/>
    </row>
    <row r="2989" spans="2:8" ht="15.6">
      <c r="B2989" s="102">
        <v>3027</v>
      </c>
      <c r="C2989" s="14" t="s">
        <v>1768</v>
      </c>
      <c r="D2989" s="15" t="s">
        <v>213</v>
      </c>
      <c r="E2989" s="26">
        <f t="shared" si="46"/>
        <v>130890.48</v>
      </c>
      <c r="F2989" s="26">
        <v>130890.48</v>
      </c>
      <c r="G2989" s="69"/>
      <c r="H2989" s="103"/>
    </row>
    <row r="2990" spans="2:8" ht="15.6">
      <c r="B2990" s="102">
        <v>3028</v>
      </c>
      <c r="C2990" s="14" t="s">
        <v>1769</v>
      </c>
      <c r="D2990" s="15" t="s">
        <v>213</v>
      </c>
      <c r="E2990" s="26">
        <f t="shared" si="46"/>
        <v>34272</v>
      </c>
      <c r="F2990" s="26">
        <v>34272</v>
      </c>
      <c r="G2990" s="69"/>
      <c r="H2990" s="103"/>
    </row>
    <row r="2991" spans="2:8" ht="15.6">
      <c r="B2991" s="102">
        <v>3029</v>
      </c>
      <c r="C2991" s="14" t="s">
        <v>1770</v>
      </c>
      <c r="D2991" s="15" t="s">
        <v>213</v>
      </c>
      <c r="E2991" s="26">
        <f t="shared" si="46"/>
        <v>70495.600000000006</v>
      </c>
      <c r="F2991" s="26">
        <v>70495.600000000006</v>
      </c>
      <c r="G2991" s="69"/>
      <c r="H2991" s="103"/>
    </row>
    <row r="2992" spans="2:8" ht="15.6">
      <c r="B2992" s="102">
        <v>3030</v>
      </c>
      <c r="C2992" s="14" t="s">
        <v>1771</v>
      </c>
      <c r="D2992" s="15" t="s">
        <v>213</v>
      </c>
      <c r="E2992" s="26">
        <f t="shared" si="46"/>
        <v>19278</v>
      </c>
      <c r="F2992" s="26">
        <v>19278</v>
      </c>
      <c r="G2992" s="69"/>
      <c r="H2992" s="103"/>
    </row>
    <row r="2993" spans="2:8" ht="15.6">
      <c r="B2993" s="102">
        <v>3031</v>
      </c>
      <c r="C2993" s="14" t="s">
        <v>1772</v>
      </c>
      <c r="D2993" s="15" t="s">
        <v>213</v>
      </c>
      <c r="E2993" s="26">
        <f t="shared" si="46"/>
        <v>53673.760000000002</v>
      </c>
      <c r="F2993" s="26">
        <v>53673.760000000002</v>
      </c>
      <c r="G2993" s="69"/>
      <c r="H2993" s="103"/>
    </row>
    <row r="2994" spans="2:8" ht="15.6">
      <c r="B2994" s="102">
        <v>3032</v>
      </c>
      <c r="C2994" s="14" t="s">
        <v>1773</v>
      </c>
      <c r="D2994" s="15" t="s">
        <v>213</v>
      </c>
      <c r="E2994" s="26">
        <f t="shared" si="46"/>
        <v>120820.7</v>
      </c>
      <c r="F2994" s="26">
        <v>120820.7</v>
      </c>
      <c r="G2994" s="69"/>
      <c r="H2994" s="103"/>
    </row>
    <row r="2995" spans="2:8" ht="15.6">
      <c r="B2995" s="102">
        <v>3033</v>
      </c>
      <c r="C2995" s="14" t="s">
        <v>1776</v>
      </c>
      <c r="D2995" s="15" t="s">
        <v>213</v>
      </c>
      <c r="E2995" s="26">
        <f t="shared" si="46"/>
        <v>184697.52</v>
      </c>
      <c r="F2995" s="26">
        <v>184697.52</v>
      </c>
      <c r="G2995" s="69"/>
      <c r="H2995" s="103"/>
    </row>
    <row r="2996" spans="2:8" ht="15.6">
      <c r="B2996" s="102">
        <v>3034</v>
      </c>
      <c r="C2996" s="14" t="s">
        <v>1777</v>
      </c>
      <c r="D2996" s="15" t="s">
        <v>213</v>
      </c>
      <c r="E2996" s="26">
        <f t="shared" si="46"/>
        <v>41709.5</v>
      </c>
      <c r="F2996" s="26">
        <v>41709.5</v>
      </c>
      <c r="G2996" s="69"/>
      <c r="H2996" s="103"/>
    </row>
    <row r="2997" spans="2:8" ht="15.6">
      <c r="B2997" s="102">
        <v>3035</v>
      </c>
      <c r="C2997" s="14" t="s">
        <v>1778</v>
      </c>
      <c r="D2997" s="15" t="s">
        <v>213</v>
      </c>
      <c r="E2997" s="26">
        <f t="shared" si="46"/>
        <v>103892.95</v>
      </c>
      <c r="F2997" s="26">
        <v>103892.95</v>
      </c>
      <c r="G2997" s="69"/>
      <c r="H2997" s="103"/>
    </row>
    <row r="2998" spans="2:8" ht="15.6">
      <c r="B2998" s="102">
        <v>3036</v>
      </c>
      <c r="C2998" s="14" t="s">
        <v>1779</v>
      </c>
      <c r="D2998" s="15" t="s">
        <v>213</v>
      </c>
      <c r="E2998" s="26">
        <f t="shared" si="46"/>
        <v>71801.03</v>
      </c>
      <c r="F2998" s="26">
        <v>71801.03</v>
      </c>
      <c r="G2998" s="69"/>
      <c r="H2998" s="103"/>
    </row>
    <row r="2999" spans="2:8" ht="15.6">
      <c r="B2999" s="102">
        <v>3037</v>
      </c>
      <c r="C2999" s="14" t="s">
        <v>1780</v>
      </c>
      <c r="D2999" s="15" t="s">
        <v>213</v>
      </c>
      <c r="E2999" s="26">
        <f t="shared" si="46"/>
        <v>141293.46</v>
      </c>
      <c r="F2999" s="26">
        <v>141293.46</v>
      </c>
      <c r="G2999" s="69"/>
      <c r="H2999" s="103"/>
    </row>
    <row r="3000" spans="2:8" ht="15.6">
      <c r="B3000" s="102">
        <v>3038</v>
      </c>
      <c r="C3000" s="14" t="s">
        <v>1781</v>
      </c>
      <c r="D3000" s="15" t="s">
        <v>1811</v>
      </c>
      <c r="E3000" s="26">
        <f t="shared" si="46"/>
        <v>51765</v>
      </c>
      <c r="F3000" s="26">
        <v>51765</v>
      </c>
      <c r="G3000" s="69"/>
      <c r="H3000" s="103"/>
    </row>
    <row r="3001" spans="2:8" ht="15.6">
      <c r="B3001" s="102">
        <v>3039</v>
      </c>
      <c r="C3001" s="14" t="s">
        <v>1782</v>
      </c>
      <c r="D3001" s="15" t="s">
        <v>213</v>
      </c>
      <c r="E3001" s="26">
        <f t="shared" si="46"/>
        <v>7854</v>
      </c>
      <c r="F3001" s="26">
        <v>7854</v>
      </c>
      <c r="G3001" s="69"/>
      <c r="H3001" s="103"/>
    </row>
    <row r="3002" spans="2:8" ht="15.6">
      <c r="B3002" s="102">
        <v>3040</v>
      </c>
      <c r="C3002" s="14" t="s">
        <v>1783</v>
      </c>
      <c r="D3002" s="15" t="s">
        <v>213</v>
      </c>
      <c r="E3002" s="26">
        <f t="shared" si="46"/>
        <v>53074</v>
      </c>
      <c r="F3002" s="26">
        <v>53074</v>
      </c>
      <c r="G3002" s="69"/>
      <c r="H3002" s="103"/>
    </row>
    <row r="3003" spans="2:8" ht="15.6">
      <c r="B3003" s="102">
        <v>3041</v>
      </c>
      <c r="C3003" s="14" t="s">
        <v>1784</v>
      </c>
      <c r="D3003" s="15" t="s">
        <v>213</v>
      </c>
      <c r="E3003" s="26">
        <f t="shared" si="46"/>
        <v>4948.0200000000004</v>
      </c>
      <c r="F3003" s="26">
        <v>4948.0200000000004</v>
      </c>
      <c r="G3003" s="69"/>
      <c r="H3003" s="103"/>
    </row>
    <row r="3004" spans="2:8" ht="15.6">
      <c r="B3004" s="102">
        <v>3042</v>
      </c>
      <c r="C3004" s="103" t="s">
        <v>3145</v>
      </c>
      <c r="D3004" s="4" t="s">
        <v>2</v>
      </c>
      <c r="E3004" s="26">
        <f t="shared" si="46"/>
        <v>9800</v>
      </c>
      <c r="F3004" s="103"/>
      <c r="G3004" s="103"/>
      <c r="H3004" s="107">
        <v>9800</v>
      </c>
    </row>
    <row r="3005" spans="2:8" ht="15.6">
      <c r="B3005" s="102">
        <v>3045</v>
      </c>
      <c r="C3005" s="14" t="s">
        <v>1785</v>
      </c>
      <c r="D3005" s="15" t="s">
        <v>213</v>
      </c>
      <c r="E3005" s="26">
        <f t="shared" si="46"/>
        <v>136850</v>
      </c>
      <c r="F3005" s="26">
        <v>136850</v>
      </c>
      <c r="G3005" s="69"/>
      <c r="H3005" s="103"/>
    </row>
    <row r="3006" spans="2:8" ht="15.6">
      <c r="B3006" s="102">
        <v>3046</v>
      </c>
      <c r="C3006" s="14" t="s">
        <v>1787</v>
      </c>
      <c r="D3006" s="15" t="s">
        <v>213</v>
      </c>
      <c r="E3006" s="26">
        <f t="shared" si="46"/>
        <v>17612</v>
      </c>
      <c r="F3006" s="26">
        <v>17612</v>
      </c>
      <c r="G3006" s="69"/>
      <c r="H3006" s="103"/>
    </row>
    <row r="3007" spans="2:8" ht="15.6">
      <c r="B3007" s="102">
        <v>3047</v>
      </c>
      <c r="C3007" s="14" t="s">
        <v>1786</v>
      </c>
      <c r="D3007" s="15" t="s">
        <v>213</v>
      </c>
      <c r="E3007" s="26">
        <f t="shared" si="46"/>
        <v>3927</v>
      </c>
      <c r="F3007" s="26">
        <v>3927</v>
      </c>
      <c r="G3007" s="69"/>
      <c r="H3007" s="103"/>
    </row>
    <row r="3008" spans="2:8" ht="15.6">
      <c r="B3008" s="102">
        <v>3048</v>
      </c>
      <c r="C3008" s="14" t="s">
        <v>1788</v>
      </c>
      <c r="D3008" s="15" t="s">
        <v>213</v>
      </c>
      <c r="E3008" s="26">
        <f t="shared" si="46"/>
        <v>3332</v>
      </c>
      <c r="F3008" s="26">
        <v>3332</v>
      </c>
      <c r="G3008" s="69"/>
      <c r="H3008" s="103"/>
    </row>
    <row r="3009" spans="2:8" ht="15.6">
      <c r="B3009" s="102">
        <v>3049</v>
      </c>
      <c r="C3009" s="14" t="s">
        <v>1789</v>
      </c>
      <c r="D3009" s="15" t="s">
        <v>213</v>
      </c>
      <c r="E3009" s="26">
        <f t="shared" si="46"/>
        <v>11999.96</v>
      </c>
      <c r="F3009" s="26">
        <v>11999.96</v>
      </c>
      <c r="G3009" s="69"/>
      <c r="H3009" s="103"/>
    </row>
    <row r="3010" spans="2:8" ht="15.6">
      <c r="B3010" s="102">
        <v>3050</v>
      </c>
      <c r="C3010" s="14" t="s">
        <v>1790</v>
      </c>
      <c r="D3010" s="15" t="s">
        <v>213</v>
      </c>
      <c r="E3010" s="26">
        <f t="shared" si="46"/>
        <v>124950</v>
      </c>
      <c r="F3010" s="26">
        <v>124950</v>
      </c>
      <c r="G3010" s="69"/>
      <c r="H3010" s="103"/>
    </row>
    <row r="3011" spans="2:8" ht="15.6">
      <c r="B3011" s="102">
        <v>3051</v>
      </c>
      <c r="C3011" s="14" t="s">
        <v>1791</v>
      </c>
      <c r="D3011" s="15" t="s">
        <v>3338</v>
      </c>
      <c r="E3011" s="26">
        <f t="shared" si="46"/>
        <v>18630.64</v>
      </c>
      <c r="F3011" s="26">
        <v>18630.64</v>
      </c>
      <c r="G3011" s="69"/>
      <c r="H3011" s="103"/>
    </row>
    <row r="3012" spans="2:8" ht="15.6">
      <c r="B3012" s="102">
        <v>3052</v>
      </c>
      <c r="C3012" s="5" t="s">
        <v>3183</v>
      </c>
      <c r="D3012" s="4" t="s">
        <v>213</v>
      </c>
      <c r="E3012" s="26">
        <f t="shared" si="46"/>
        <v>296100</v>
      </c>
      <c r="F3012" s="6"/>
      <c r="G3012" s="103"/>
      <c r="H3012" s="103">
        <v>296100</v>
      </c>
    </row>
    <row r="3013" spans="2:8" ht="15.6">
      <c r="B3013" s="102">
        <v>3053</v>
      </c>
      <c r="C3013" s="5" t="s">
        <v>3184</v>
      </c>
      <c r="D3013" s="4" t="s">
        <v>213</v>
      </c>
      <c r="E3013" s="26">
        <f t="shared" si="46"/>
        <v>206250</v>
      </c>
      <c r="F3013" s="6"/>
      <c r="G3013" s="103"/>
      <c r="H3013" s="103">
        <v>206250</v>
      </c>
    </row>
    <row r="3014" spans="2:8" ht="15.6">
      <c r="B3014" s="102">
        <v>3054</v>
      </c>
      <c r="C3014" s="5" t="s">
        <v>3185</v>
      </c>
      <c r="D3014" s="4" t="s">
        <v>213</v>
      </c>
      <c r="E3014" s="26">
        <f t="shared" si="46"/>
        <v>361100</v>
      </c>
      <c r="F3014" s="6"/>
      <c r="G3014" s="103"/>
      <c r="H3014" s="103">
        <v>361100</v>
      </c>
    </row>
    <row r="3015" spans="2:8" ht="15.6">
      <c r="B3015" s="102">
        <v>3055</v>
      </c>
      <c r="C3015" s="5" t="s">
        <v>3186</v>
      </c>
      <c r="D3015" s="4" t="s">
        <v>213</v>
      </c>
      <c r="E3015" s="26">
        <f t="shared" si="46"/>
        <v>296900</v>
      </c>
      <c r="F3015" s="6"/>
      <c r="G3015" s="103"/>
      <c r="H3015" s="103">
        <v>296900</v>
      </c>
    </row>
    <row r="3016" spans="2:8" ht="15.6">
      <c r="B3016" s="102">
        <v>3056</v>
      </c>
      <c r="C3016" s="14" t="s">
        <v>1792</v>
      </c>
      <c r="D3016" s="15" t="s">
        <v>213</v>
      </c>
      <c r="E3016" s="26">
        <f t="shared" si="46"/>
        <v>15000</v>
      </c>
      <c r="F3016" s="26">
        <v>15000</v>
      </c>
      <c r="G3016" s="69"/>
      <c r="H3016" s="103"/>
    </row>
    <row r="3017" spans="2:8" ht="15.6">
      <c r="B3017" s="102">
        <v>3057</v>
      </c>
      <c r="C3017" s="5" t="s">
        <v>3224</v>
      </c>
      <c r="D3017" s="4" t="s">
        <v>5</v>
      </c>
      <c r="E3017" s="26">
        <f t="shared" si="46"/>
        <v>22850</v>
      </c>
      <c r="F3017" s="6"/>
      <c r="G3017" s="6">
        <v>22850</v>
      </c>
      <c r="H3017" s="103"/>
    </row>
    <row r="3018" spans="2:8" ht="15.6">
      <c r="B3018" s="102">
        <v>3058</v>
      </c>
      <c r="C3018" s="104" t="s">
        <v>3060</v>
      </c>
      <c r="D3018" s="105" t="s">
        <v>6</v>
      </c>
      <c r="E3018" s="26">
        <f t="shared" si="46"/>
        <v>136850</v>
      </c>
      <c r="F3018" s="6"/>
      <c r="G3018" s="103"/>
      <c r="H3018" s="6">
        <v>136850</v>
      </c>
    </row>
    <row r="3019" spans="2:8" ht="15.6">
      <c r="B3019" s="102">
        <v>3059</v>
      </c>
      <c r="C3019" s="5" t="s">
        <v>2941</v>
      </c>
      <c r="D3019" s="4" t="s">
        <v>213</v>
      </c>
      <c r="E3019" s="26">
        <f t="shared" si="46"/>
        <v>4495</v>
      </c>
      <c r="F3019" s="6"/>
      <c r="G3019" s="6">
        <v>4495</v>
      </c>
      <c r="H3019" s="103"/>
    </row>
    <row r="3020" spans="2:8" ht="15.6">
      <c r="B3020" s="102">
        <v>3060</v>
      </c>
      <c r="C3020" s="14" t="s">
        <v>2513</v>
      </c>
      <c r="D3020" s="15" t="s">
        <v>221</v>
      </c>
      <c r="E3020" s="26">
        <f t="shared" ref="E3020:E3081" si="47">+AVERAGE(F3020:H3020)</f>
        <v>237700.12</v>
      </c>
      <c r="F3020" s="26">
        <v>237700.12</v>
      </c>
      <c r="G3020" s="69"/>
      <c r="H3020" s="103"/>
    </row>
    <row r="3021" spans="2:8" ht="15.6">
      <c r="B3021" s="102">
        <v>3061</v>
      </c>
      <c r="C3021" s="14" t="s">
        <v>2513</v>
      </c>
      <c r="D3021" s="15" t="s">
        <v>1978</v>
      </c>
      <c r="E3021" s="26">
        <f t="shared" si="47"/>
        <v>79306.36</v>
      </c>
      <c r="F3021" s="26">
        <v>79306.36</v>
      </c>
      <c r="G3021" s="69"/>
      <c r="H3021" s="103"/>
    </row>
    <row r="3022" spans="2:8" ht="15.6">
      <c r="B3022" s="102">
        <v>3062</v>
      </c>
      <c r="C3022" s="14" t="s">
        <v>2513</v>
      </c>
      <c r="D3022" s="15" t="s">
        <v>223</v>
      </c>
      <c r="E3022" s="26">
        <f t="shared" si="47"/>
        <v>31297</v>
      </c>
      <c r="F3022" s="26">
        <v>31297</v>
      </c>
      <c r="G3022" s="69"/>
      <c r="H3022" s="103"/>
    </row>
    <row r="3023" spans="2:8" ht="15.6">
      <c r="B3023" s="102">
        <v>3063</v>
      </c>
      <c r="C3023" s="14" t="s">
        <v>2511</v>
      </c>
      <c r="D3023" s="15" t="s">
        <v>221</v>
      </c>
      <c r="E3023" s="26">
        <f t="shared" si="47"/>
        <v>217770</v>
      </c>
      <c r="F3023" s="26">
        <v>217770</v>
      </c>
      <c r="G3023" s="69"/>
      <c r="H3023" s="103"/>
    </row>
    <row r="3024" spans="2:8" ht="15.6">
      <c r="B3024" s="102">
        <v>3064</v>
      </c>
      <c r="C3024" s="14" t="s">
        <v>2511</v>
      </c>
      <c r="D3024" s="15" t="s">
        <v>222</v>
      </c>
      <c r="E3024" s="26">
        <f t="shared" si="47"/>
        <v>44440.55</v>
      </c>
      <c r="F3024" s="26">
        <v>44440.55</v>
      </c>
      <c r="G3024" s="69"/>
      <c r="H3024" s="103"/>
    </row>
    <row r="3025" spans="2:8" ht="15.6">
      <c r="B3025" s="102">
        <v>3065</v>
      </c>
      <c r="C3025" s="14" t="s">
        <v>2511</v>
      </c>
      <c r="D3025" s="15" t="s">
        <v>222</v>
      </c>
      <c r="E3025" s="26">
        <f t="shared" si="47"/>
        <v>52258.85</v>
      </c>
      <c r="F3025" s="26">
        <v>52258.85</v>
      </c>
      <c r="G3025" s="69"/>
      <c r="H3025" s="103"/>
    </row>
    <row r="3026" spans="2:8" ht="15.6">
      <c r="B3026" s="102">
        <v>3066</v>
      </c>
      <c r="C3026" s="14" t="s">
        <v>2514</v>
      </c>
      <c r="D3026" s="15" t="s">
        <v>222</v>
      </c>
      <c r="E3026" s="26">
        <f t="shared" si="47"/>
        <v>25228</v>
      </c>
      <c r="F3026" s="26">
        <v>25228</v>
      </c>
      <c r="G3026" s="69"/>
      <c r="H3026" s="103"/>
    </row>
    <row r="3027" spans="2:8" ht="15.6">
      <c r="B3027" s="102">
        <v>3067</v>
      </c>
      <c r="C3027" s="14" t="s">
        <v>2514</v>
      </c>
      <c r="D3027" s="15" t="s">
        <v>221</v>
      </c>
      <c r="E3027" s="26">
        <f t="shared" si="47"/>
        <v>121403.8</v>
      </c>
      <c r="F3027" s="26">
        <v>121403.8</v>
      </c>
      <c r="G3027" s="69"/>
      <c r="H3027" s="103"/>
    </row>
    <row r="3028" spans="2:8" ht="15.6">
      <c r="B3028" s="102">
        <v>3068</v>
      </c>
      <c r="C3028" s="14" t="s">
        <v>2514</v>
      </c>
      <c r="D3028" s="15" t="s">
        <v>222</v>
      </c>
      <c r="E3028" s="26">
        <f t="shared" si="47"/>
        <v>27608</v>
      </c>
      <c r="F3028" s="26">
        <v>27608</v>
      </c>
      <c r="G3028" s="69"/>
      <c r="H3028" s="103"/>
    </row>
    <row r="3029" spans="2:8" ht="15.6">
      <c r="B3029" s="102">
        <v>3069</v>
      </c>
      <c r="C3029" s="14" t="s">
        <v>2512</v>
      </c>
      <c r="D3029" s="15" t="s">
        <v>221</v>
      </c>
      <c r="E3029" s="26">
        <f t="shared" si="47"/>
        <v>203171.08</v>
      </c>
      <c r="F3029" s="26">
        <v>203171.08</v>
      </c>
      <c r="G3029" s="69"/>
      <c r="H3029" s="103"/>
    </row>
    <row r="3030" spans="2:8" ht="15.6">
      <c r="B3030" s="102">
        <v>3070</v>
      </c>
      <c r="C3030" s="14" t="s">
        <v>1793</v>
      </c>
      <c r="D3030" s="15" t="s">
        <v>221</v>
      </c>
      <c r="E3030" s="26">
        <f t="shared" si="47"/>
        <v>237700.12</v>
      </c>
      <c r="F3030" s="26">
        <v>237700.12</v>
      </c>
      <c r="G3030" s="69"/>
      <c r="H3030" s="103"/>
    </row>
    <row r="3031" spans="2:8" ht="15.6">
      <c r="B3031" s="102">
        <v>3071</v>
      </c>
      <c r="C3031" s="14" t="s">
        <v>1794</v>
      </c>
      <c r="D3031" s="15" t="s">
        <v>283</v>
      </c>
      <c r="E3031" s="26">
        <f t="shared" si="47"/>
        <v>14947.4</v>
      </c>
      <c r="F3031" s="26">
        <v>12994.8</v>
      </c>
      <c r="G3031" s="69">
        <v>16900</v>
      </c>
      <c r="H3031" s="103"/>
    </row>
    <row r="3032" spans="2:8" ht="15.6">
      <c r="B3032" s="102">
        <v>3072</v>
      </c>
      <c r="C3032" s="5" t="s">
        <v>3182</v>
      </c>
      <c r="D3032" s="4" t="s">
        <v>2874</v>
      </c>
      <c r="E3032" s="26">
        <f t="shared" si="47"/>
        <v>182000</v>
      </c>
      <c r="F3032" s="6"/>
      <c r="G3032" s="6">
        <v>182000</v>
      </c>
      <c r="H3032" s="103"/>
    </row>
    <row r="3033" spans="2:8" ht="15.6">
      <c r="B3033" s="102">
        <v>3073</v>
      </c>
      <c r="C3033" s="14" t="s">
        <v>1795</v>
      </c>
      <c r="D3033" s="15" t="s">
        <v>213</v>
      </c>
      <c r="E3033" s="26">
        <f t="shared" si="47"/>
        <v>2364.5300000000002</v>
      </c>
      <c r="F3033" s="26">
        <v>2364.5300000000002</v>
      </c>
      <c r="G3033" s="69"/>
      <c r="H3033" s="103"/>
    </row>
    <row r="3034" spans="2:8" ht="15.6">
      <c r="B3034" s="102">
        <v>3074</v>
      </c>
      <c r="C3034" s="14" t="s">
        <v>1796</v>
      </c>
      <c r="D3034" s="15" t="s">
        <v>213</v>
      </c>
      <c r="E3034" s="26">
        <f t="shared" si="47"/>
        <v>2737</v>
      </c>
      <c r="F3034" s="26">
        <v>2737</v>
      </c>
      <c r="G3034" s="69"/>
      <c r="H3034" s="103"/>
    </row>
    <row r="3035" spans="2:8" ht="15.6">
      <c r="B3035" s="102">
        <v>3075</v>
      </c>
      <c r="C3035" s="14" t="s">
        <v>1797</v>
      </c>
      <c r="D3035" s="15" t="s">
        <v>213</v>
      </c>
      <c r="E3035" s="26">
        <f t="shared" si="47"/>
        <v>2380</v>
      </c>
      <c r="F3035" s="26">
        <v>2380</v>
      </c>
      <c r="G3035" s="69"/>
      <c r="H3035" s="103"/>
    </row>
    <row r="3036" spans="2:8" ht="15.6">
      <c r="B3036" s="102">
        <v>3076</v>
      </c>
      <c r="C3036" s="14" t="s">
        <v>1798</v>
      </c>
      <c r="D3036" s="15" t="s">
        <v>213</v>
      </c>
      <c r="E3036" s="26">
        <f t="shared" si="47"/>
        <v>3177.3</v>
      </c>
      <c r="F3036" s="26">
        <v>3177.3</v>
      </c>
      <c r="G3036" s="69"/>
      <c r="H3036" s="103"/>
    </row>
    <row r="3037" spans="2:8" ht="15.6">
      <c r="B3037" s="102">
        <v>3077</v>
      </c>
      <c r="C3037" s="14" t="s">
        <v>1799</v>
      </c>
      <c r="D3037" s="15" t="s">
        <v>213</v>
      </c>
      <c r="E3037" s="26">
        <f t="shared" si="47"/>
        <v>3251.08</v>
      </c>
      <c r="F3037" s="26">
        <v>3251.08</v>
      </c>
      <c r="G3037" s="69"/>
      <c r="H3037" s="103"/>
    </row>
    <row r="3038" spans="2:8" ht="15.6">
      <c r="B3038" s="102">
        <v>3078</v>
      </c>
      <c r="C3038" s="14" t="s">
        <v>1800</v>
      </c>
      <c r="D3038" s="15" t="s">
        <v>213</v>
      </c>
      <c r="E3038" s="26">
        <f t="shared" si="47"/>
        <v>3247.51</v>
      </c>
      <c r="F3038" s="26">
        <v>3247.51</v>
      </c>
      <c r="G3038" s="69"/>
      <c r="H3038" s="103"/>
    </row>
    <row r="3039" spans="2:8" ht="15.6">
      <c r="B3039" s="102">
        <v>3079</v>
      </c>
      <c r="C3039" s="14" t="s">
        <v>1801</v>
      </c>
      <c r="D3039" s="15" t="s">
        <v>213</v>
      </c>
      <c r="E3039" s="26">
        <f t="shared" si="47"/>
        <v>3177.3</v>
      </c>
      <c r="F3039" s="26">
        <v>3177.3</v>
      </c>
      <c r="G3039" s="69"/>
      <c r="H3039" s="103"/>
    </row>
    <row r="3040" spans="2:8" ht="15.6">
      <c r="B3040" s="102">
        <v>3080</v>
      </c>
      <c r="C3040" s="14" t="s">
        <v>1802</v>
      </c>
      <c r="D3040" s="15" t="s">
        <v>213</v>
      </c>
      <c r="E3040" s="26">
        <f t="shared" si="47"/>
        <v>2380</v>
      </c>
      <c r="F3040" s="26">
        <v>2380</v>
      </c>
      <c r="G3040" s="69"/>
      <c r="H3040" s="103"/>
    </row>
    <row r="3041" spans="2:8" ht="46.8">
      <c r="B3041" s="102">
        <v>3081</v>
      </c>
      <c r="C3041" s="106" t="s">
        <v>3110</v>
      </c>
      <c r="D3041" s="4" t="s">
        <v>213</v>
      </c>
      <c r="E3041" s="26">
        <f t="shared" si="47"/>
        <v>4000000</v>
      </c>
      <c r="F3041" s="103"/>
      <c r="G3041" s="103"/>
      <c r="H3041" s="107">
        <v>4000000</v>
      </c>
    </row>
    <row r="3042" spans="2:8" ht="15.6">
      <c r="B3042" s="102">
        <v>3082</v>
      </c>
      <c r="C3042" s="5" t="s">
        <v>3025</v>
      </c>
      <c r="D3042" s="4" t="s">
        <v>213</v>
      </c>
      <c r="E3042" s="26">
        <f t="shared" si="47"/>
        <v>9800</v>
      </c>
      <c r="F3042" s="6"/>
      <c r="G3042" s="6">
        <v>9800</v>
      </c>
      <c r="H3042" s="103"/>
    </row>
    <row r="3043" spans="2:8" ht="15.6">
      <c r="B3043" s="102">
        <v>3083</v>
      </c>
      <c r="C3043" s="5" t="s">
        <v>3028</v>
      </c>
      <c r="D3043" s="4" t="s">
        <v>213</v>
      </c>
      <c r="E3043" s="26">
        <f t="shared" si="47"/>
        <v>30900</v>
      </c>
      <c r="F3043" s="6"/>
      <c r="G3043" s="6">
        <v>30900</v>
      </c>
      <c r="H3043" s="103"/>
    </row>
    <row r="3044" spans="2:8" ht="15.6">
      <c r="B3044" s="102">
        <v>3084</v>
      </c>
      <c r="C3044" s="5" t="s">
        <v>3029</v>
      </c>
      <c r="D3044" s="4" t="s">
        <v>213</v>
      </c>
      <c r="E3044" s="26">
        <f t="shared" si="47"/>
        <v>30900</v>
      </c>
      <c r="F3044" s="6"/>
      <c r="G3044" s="6">
        <v>30900</v>
      </c>
      <c r="H3044" s="103"/>
    </row>
    <row r="3045" spans="2:8" ht="15.6">
      <c r="B3045" s="102">
        <v>3085</v>
      </c>
      <c r="C3045" s="5" t="s">
        <v>3024</v>
      </c>
      <c r="D3045" s="4" t="s">
        <v>213</v>
      </c>
      <c r="E3045" s="26">
        <f t="shared" si="47"/>
        <v>25900</v>
      </c>
      <c r="F3045" s="6"/>
      <c r="G3045" s="6">
        <v>25900</v>
      </c>
      <c r="H3045" s="103"/>
    </row>
    <row r="3046" spans="2:8" ht="15.6">
      <c r="B3046" s="102">
        <v>3086</v>
      </c>
      <c r="C3046" s="14" t="s">
        <v>2509</v>
      </c>
      <c r="D3046" s="15" t="s">
        <v>213</v>
      </c>
      <c r="E3046" s="26">
        <f t="shared" si="47"/>
        <v>613797.24</v>
      </c>
      <c r="F3046" s="26">
        <v>613797.24</v>
      </c>
      <c r="G3046" s="69"/>
      <c r="H3046" s="103"/>
    </row>
    <row r="3047" spans="2:8" ht="15.6">
      <c r="B3047" s="102">
        <v>3087</v>
      </c>
      <c r="C3047" s="14" t="s">
        <v>2229</v>
      </c>
      <c r="D3047" s="15" t="s">
        <v>213</v>
      </c>
      <c r="E3047" s="26">
        <f t="shared" si="47"/>
        <v>9247.49</v>
      </c>
      <c r="F3047" s="26">
        <v>9247.49</v>
      </c>
      <c r="G3047" s="69"/>
      <c r="H3047" s="103"/>
    </row>
    <row r="3048" spans="2:8" ht="15.6">
      <c r="B3048" s="102">
        <v>3088</v>
      </c>
      <c r="C3048" s="14" t="s">
        <v>1803</v>
      </c>
      <c r="D3048" s="15" t="s">
        <v>213</v>
      </c>
      <c r="E3048" s="26">
        <f t="shared" si="47"/>
        <v>5735.8</v>
      </c>
      <c r="F3048" s="26">
        <v>5735.8</v>
      </c>
      <c r="G3048" s="69"/>
      <c r="H3048" s="103"/>
    </row>
    <row r="3049" spans="2:8" ht="15.6">
      <c r="B3049" s="102">
        <v>3089</v>
      </c>
      <c r="C3049" s="14" t="s">
        <v>2230</v>
      </c>
      <c r="D3049" s="15" t="s">
        <v>213</v>
      </c>
      <c r="E3049" s="26">
        <f t="shared" si="47"/>
        <v>18994.78</v>
      </c>
      <c r="F3049" s="26">
        <v>18994.78</v>
      </c>
      <c r="G3049" s="69"/>
      <c r="H3049" s="103"/>
    </row>
    <row r="3050" spans="2:8" ht="15.6">
      <c r="B3050" s="102">
        <v>3090</v>
      </c>
      <c r="C3050" s="14" t="s">
        <v>2230</v>
      </c>
      <c r="D3050" s="15" t="s">
        <v>213</v>
      </c>
      <c r="E3050" s="26">
        <f t="shared" si="47"/>
        <v>18045.16</v>
      </c>
      <c r="F3050" s="26">
        <v>18045.16</v>
      </c>
      <c r="G3050" s="69"/>
      <c r="H3050" s="103"/>
    </row>
    <row r="3051" spans="2:8" ht="15.6">
      <c r="B3051" s="102">
        <v>3091</v>
      </c>
      <c r="C3051" s="14" t="s">
        <v>1804</v>
      </c>
      <c r="D3051" s="15" t="s">
        <v>213</v>
      </c>
      <c r="E3051" s="26">
        <f t="shared" si="47"/>
        <v>9401</v>
      </c>
      <c r="F3051" s="26">
        <v>9401</v>
      </c>
      <c r="G3051" s="69"/>
      <c r="H3051" s="103"/>
    </row>
    <row r="3052" spans="2:8" ht="15.6">
      <c r="B3052" s="102">
        <v>3092</v>
      </c>
      <c r="C3052" s="14" t="s">
        <v>2231</v>
      </c>
      <c r="D3052" s="15" t="s">
        <v>213</v>
      </c>
      <c r="E3052" s="26">
        <f t="shared" si="47"/>
        <v>33052.25</v>
      </c>
      <c r="F3052" s="26">
        <v>33052.25</v>
      </c>
      <c r="G3052" s="69"/>
      <c r="H3052" s="103"/>
    </row>
    <row r="3053" spans="2:8" ht="15.6">
      <c r="B3053" s="102">
        <v>3093</v>
      </c>
      <c r="C3053" s="14" t="s">
        <v>1805</v>
      </c>
      <c r="D3053" s="15" t="s">
        <v>213</v>
      </c>
      <c r="E3053" s="26">
        <f t="shared" si="47"/>
        <v>15113</v>
      </c>
      <c r="F3053" s="26">
        <v>15113</v>
      </c>
      <c r="G3053" s="69"/>
      <c r="H3053" s="103"/>
    </row>
    <row r="3054" spans="2:8" ht="15.6">
      <c r="B3054" s="102">
        <v>3094</v>
      </c>
      <c r="C3054" s="14" t="s">
        <v>2232</v>
      </c>
      <c r="D3054" s="15" t="s">
        <v>213</v>
      </c>
      <c r="E3054" s="26">
        <f t="shared" si="47"/>
        <v>156386.23000000001</v>
      </c>
      <c r="F3054" s="26">
        <v>156386.23000000001</v>
      </c>
      <c r="G3054" s="69"/>
      <c r="H3054" s="103"/>
    </row>
    <row r="3055" spans="2:8" ht="15.6">
      <c r="B3055" s="102">
        <v>3095</v>
      </c>
      <c r="C3055" s="14" t="s">
        <v>2510</v>
      </c>
      <c r="D3055" s="15" t="s">
        <v>213</v>
      </c>
      <c r="E3055" s="26">
        <f t="shared" si="47"/>
        <v>406687.26</v>
      </c>
      <c r="F3055" s="26">
        <v>406687.26</v>
      </c>
      <c r="G3055" s="69"/>
      <c r="H3055" s="103"/>
    </row>
    <row r="3056" spans="2:8" ht="15.6">
      <c r="B3056" s="102">
        <v>3096</v>
      </c>
      <c r="C3056" s="14" t="s">
        <v>2223</v>
      </c>
      <c r="D3056" s="15" t="s">
        <v>213</v>
      </c>
      <c r="E3056" s="26">
        <f t="shared" si="47"/>
        <v>14791.7</v>
      </c>
      <c r="F3056" s="26">
        <v>14791.7</v>
      </c>
      <c r="G3056" s="69"/>
      <c r="H3056" s="103"/>
    </row>
    <row r="3057" spans="2:8" ht="15.6">
      <c r="B3057" s="102">
        <v>3097</v>
      </c>
      <c r="C3057" s="14" t="s">
        <v>2224</v>
      </c>
      <c r="D3057" s="15" t="s">
        <v>213</v>
      </c>
      <c r="E3057" s="26">
        <f t="shared" si="47"/>
        <v>36209.32</v>
      </c>
      <c r="F3057" s="26">
        <v>36209.32</v>
      </c>
      <c r="G3057" s="69"/>
      <c r="H3057" s="103"/>
    </row>
    <row r="3058" spans="2:8" ht="15.6">
      <c r="B3058" s="102">
        <v>3098</v>
      </c>
      <c r="C3058" s="14" t="s">
        <v>2225</v>
      </c>
      <c r="D3058" s="15" t="s">
        <v>213</v>
      </c>
      <c r="E3058" s="26">
        <f t="shared" si="47"/>
        <v>58256.45</v>
      </c>
      <c r="F3058" s="26">
        <v>58256.45</v>
      </c>
      <c r="G3058" s="69"/>
      <c r="H3058" s="103"/>
    </row>
    <row r="3059" spans="2:8" ht="15.6">
      <c r="B3059" s="102">
        <v>3099</v>
      </c>
      <c r="C3059" s="14" t="s">
        <v>2221</v>
      </c>
      <c r="D3059" s="15" t="s">
        <v>213</v>
      </c>
      <c r="E3059" s="26">
        <f t="shared" si="47"/>
        <v>30512.79</v>
      </c>
      <c r="F3059" s="26">
        <v>30512.79</v>
      </c>
      <c r="G3059" s="69"/>
      <c r="H3059" s="103"/>
    </row>
    <row r="3060" spans="2:8" ht="15.6">
      <c r="B3060" s="102">
        <v>3100</v>
      </c>
      <c r="C3060" s="14" t="s">
        <v>2222</v>
      </c>
      <c r="D3060" s="15" t="s">
        <v>213</v>
      </c>
      <c r="E3060" s="26">
        <f t="shared" si="47"/>
        <v>37562.35</v>
      </c>
      <c r="F3060" s="26">
        <v>37562.35</v>
      </c>
      <c r="G3060" s="69"/>
      <c r="H3060" s="103"/>
    </row>
    <row r="3061" spans="2:8" ht="15.6">
      <c r="B3061" s="102">
        <v>3101</v>
      </c>
      <c r="C3061" s="14" t="s">
        <v>2503</v>
      </c>
      <c r="D3061" s="15" t="s">
        <v>213</v>
      </c>
      <c r="E3061" s="26">
        <f t="shared" si="47"/>
        <v>47081.16</v>
      </c>
      <c r="F3061" s="26">
        <v>47081.16</v>
      </c>
      <c r="G3061" s="69"/>
      <c r="H3061" s="103"/>
    </row>
    <row r="3062" spans="2:8" ht="15.6">
      <c r="B3062" s="102">
        <v>3102</v>
      </c>
      <c r="C3062" s="14" t="s">
        <v>2504</v>
      </c>
      <c r="D3062" s="15" t="s">
        <v>213</v>
      </c>
      <c r="E3062" s="26">
        <f t="shared" si="47"/>
        <v>815014.34</v>
      </c>
      <c r="F3062" s="26">
        <v>815014.34</v>
      </c>
      <c r="G3062" s="69"/>
      <c r="H3062" s="103"/>
    </row>
    <row r="3063" spans="2:8" ht="15.6">
      <c r="B3063" s="102">
        <v>3103</v>
      </c>
      <c r="C3063" s="14" t="s">
        <v>2505</v>
      </c>
      <c r="D3063" s="15" t="s">
        <v>213</v>
      </c>
      <c r="E3063" s="26">
        <f t="shared" si="47"/>
        <v>1046828.72</v>
      </c>
      <c r="F3063" s="26">
        <v>1046828.72</v>
      </c>
      <c r="G3063" s="69"/>
      <c r="H3063" s="103"/>
    </row>
    <row r="3064" spans="2:8" ht="15.6">
      <c r="B3064" s="102">
        <v>3104</v>
      </c>
      <c r="C3064" s="14" t="s">
        <v>2508</v>
      </c>
      <c r="D3064" s="15" t="s">
        <v>213</v>
      </c>
      <c r="E3064" s="26">
        <f t="shared" si="47"/>
        <v>284054.19</v>
      </c>
      <c r="F3064" s="26">
        <v>284054.19</v>
      </c>
      <c r="G3064" s="69"/>
      <c r="H3064" s="103"/>
    </row>
    <row r="3065" spans="2:8" ht="15.6">
      <c r="B3065" s="102">
        <v>3105</v>
      </c>
      <c r="C3065" s="14" t="s">
        <v>2226</v>
      </c>
      <c r="D3065" s="15" t="s">
        <v>213</v>
      </c>
      <c r="E3065" s="26">
        <f t="shared" si="47"/>
        <v>17941.63</v>
      </c>
      <c r="F3065" s="26">
        <v>17941.63</v>
      </c>
      <c r="G3065" s="69"/>
      <c r="H3065" s="103"/>
    </row>
    <row r="3066" spans="2:8" ht="15.6">
      <c r="B3066" s="102">
        <v>3106</v>
      </c>
      <c r="C3066" s="14" t="s">
        <v>2226</v>
      </c>
      <c r="D3066" s="15" t="s">
        <v>213</v>
      </c>
      <c r="E3066" s="26">
        <f t="shared" si="47"/>
        <v>15564.01</v>
      </c>
      <c r="F3066" s="26">
        <v>15564.01</v>
      </c>
      <c r="G3066" s="69"/>
      <c r="H3066" s="103"/>
    </row>
    <row r="3067" spans="2:8" ht="15.6">
      <c r="B3067" s="102">
        <v>3107</v>
      </c>
      <c r="C3067" s="14" t="s">
        <v>2227</v>
      </c>
      <c r="D3067" s="15" t="s">
        <v>213</v>
      </c>
      <c r="E3067" s="26">
        <f t="shared" si="47"/>
        <v>28371.98</v>
      </c>
      <c r="F3067" s="26">
        <v>28371.98</v>
      </c>
      <c r="G3067" s="69"/>
      <c r="H3067" s="103"/>
    </row>
    <row r="3068" spans="2:8" ht="15.6">
      <c r="B3068" s="102">
        <v>3108</v>
      </c>
      <c r="C3068" s="14" t="s">
        <v>2227</v>
      </c>
      <c r="D3068" s="15" t="s">
        <v>213</v>
      </c>
      <c r="E3068" s="26">
        <f t="shared" si="47"/>
        <v>26953.5</v>
      </c>
      <c r="F3068" s="26">
        <v>26953.5</v>
      </c>
      <c r="G3068" s="69"/>
      <c r="H3068" s="103"/>
    </row>
    <row r="3069" spans="2:8" ht="15.6">
      <c r="B3069" s="102">
        <v>3109</v>
      </c>
      <c r="C3069" s="14" t="s">
        <v>2506</v>
      </c>
      <c r="D3069" s="15" t="s">
        <v>213</v>
      </c>
      <c r="E3069" s="26">
        <f t="shared" si="47"/>
        <v>28371.98</v>
      </c>
      <c r="F3069" s="26">
        <v>28371.98</v>
      </c>
      <c r="G3069" s="69"/>
      <c r="H3069" s="103"/>
    </row>
    <row r="3070" spans="2:8" ht="15.6">
      <c r="B3070" s="102">
        <v>3110</v>
      </c>
      <c r="C3070" s="14" t="s">
        <v>2228</v>
      </c>
      <c r="D3070" s="15" t="s">
        <v>213</v>
      </c>
      <c r="E3070" s="26">
        <f t="shared" si="47"/>
        <v>148938.01999999999</v>
      </c>
      <c r="F3070" s="26">
        <v>148938.01999999999</v>
      </c>
      <c r="G3070" s="69"/>
      <c r="H3070" s="103"/>
    </row>
    <row r="3071" spans="2:8" ht="15.6">
      <c r="B3071" s="102">
        <v>3111</v>
      </c>
      <c r="C3071" s="14" t="s">
        <v>2507</v>
      </c>
      <c r="D3071" s="15" t="s">
        <v>213</v>
      </c>
      <c r="E3071" s="26">
        <f t="shared" si="47"/>
        <v>290676.53999999998</v>
      </c>
      <c r="F3071" s="26">
        <v>290676.53999999998</v>
      </c>
      <c r="G3071" s="69"/>
      <c r="H3071" s="103"/>
    </row>
    <row r="3072" spans="2:8" ht="15.6">
      <c r="B3072" s="102">
        <v>3112</v>
      </c>
      <c r="C3072" s="5" t="s">
        <v>3172</v>
      </c>
      <c r="D3072" s="4" t="s">
        <v>3173</v>
      </c>
      <c r="E3072" s="26">
        <f t="shared" si="47"/>
        <v>91900</v>
      </c>
      <c r="F3072" s="6"/>
      <c r="G3072" s="103">
        <v>91900</v>
      </c>
      <c r="H3072" s="103"/>
    </row>
    <row r="3073" spans="2:8" ht="15.6">
      <c r="B3073" s="102">
        <v>3113</v>
      </c>
      <c r="C3073" s="14" t="s">
        <v>3459</v>
      </c>
      <c r="D3073" s="15" t="s">
        <v>253</v>
      </c>
      <c r="E3073" s="26">
        <f t="shared" si="47"/>
        <v>31579.03</v>
      </c>
      <c r="F3073" s="26">
        <v>31579.03</v>
      </c>
      <c r="G3073" s="69"/>
      <c r="H3073" s="103"/>
    </row>
    <row r="3074" spans="2:8" ht="15.6">
      <c r="B3074" s="102">
        <v>3114</v>
      </c>
      <c r="C3074" s="14" t="s">
        <v>3460</v>
      </c>
      <c r="D3074" s="15" t="s">
        <v>1983</v>
      </c>
      <c r="E3074" s="26">
        <f t="shared" si="47"/>
        <v>1474.41</v>
      </c>
      <c r="F3074" s="26">
        <v>1474.41</v>
      </c>
      <c r="G3074" s="69"/>
      <c r="H3074" s="103"/>
    </row>
    <row r="3075" spans="2:8" ht="15.6">
      <c r="B3075" s="102">
        <v>3115</v>
      </c>
      <c r="C3075" s="14" t="s">
        <v>1806</v>
      </c>
      <c r="D3075" s="15" t="s">
        <v>2</v>
      </c>
      <c r="E3075" s="26">
        <f t="shared" si="47"/>
        <v>15000</v>
      </c>
      <c r="F3075" s="26">
        <v>15000</v>
      </c>
      <c r="G3075" s="69"/>
      <c r="H3075" s="103"/>
    </row>
    <row r="3076" spans="2:8" ht="15.6">
      <c r="B3076" s="102">
        <v>3116</v>
      </c>
      <c r="C3076" s="5" t="s">
        <v>3342</v>
      </c>
      <c r="D3076" s="4" t="s">
        <v>2</v>
      </c>
      <c r="E3076" s="26">
        <f t="shared" si="47"/>
        <v>12000</v>
      </c>
      <c r="F3076" s="6"/>
      <c r="G3076" s="103"/>
      <c r="H3076" s="6">
        <v>12000</v>
      </c>
    </row>
    <row r="3077" spans="2:8" ht="15.6">
      <c r="B3077" s="102">
        <v>3117</v>
      </c>
      <c r="C3077" s="14" t="s">
        <v>1807</v>
      </c>
      <c r="D3077" s="15" t="s">
        <v>283</v>
      </c>
      <c r="E3077" s="26">
        <f t="shared" si="47"/>
        <v>34220.83</v>
      </c>
      <c r="F3077" s="26">
        <v>34220.83</v>
      </c>
      <c r="G3077" s="69"/>
      <c r="H3077" s="103"/>
    </row>
    <row r="3078" spans="2:8" ht="15.6">
      <c r="B3078" s="102">
        <v>3118</v>
      </c>
      <c r="C3078" s="14" t="s">
        <v>1808</v>
      </c>
      <c r="D3078" s="15" t="s">
        <v>283</v>
      </c>
      <c r="E3078" s="26">
        <f t="shared" si="47"/>
        <v>17264.52</v>
      </c>
      <c r="F3078" s="26">
        <v>17264.52</v>
      </c>
      <c r="G3078" s="69"/>
      <c r="H3078" s="103"/>
    </row>
    <row r="3079" spans="2:8" ht="15.6">
      <c r="B3079" s="102">
        <v>3119</v>
      </c>
      <c r="C3079" s="14" t="s">
        <v>1809</v>
      </c>
      <c r="D3079" s="15" t="s">
        <v>283</v>
      </c>
      <c r="E3079" s="26">
        <f t="shared" si="47"/>
        <v>31366.02</v>
      </c>
      <c r="F3079" s="26">
        <v>31366.02</v>
      </c>
      <c r="G3079" s="69"/>
      <c r="H3079" s="103"/>
    </row>
    <row r="3080" spans="2:8" ht="15.6">
      <c r="B3080" s="102">
        <v>3120</v>
      </c>
      <c r="C3080" s="5" t="s">
        <v>3469</v>
      </c>
      <c r="D3080" s="4" t="s">
        <v>213</v>
      </c>
      <c r="E3080" s="26">
        <f t="shared" si="47"/>
        <v>144200</v>
      </c>
      <c r="F3080" s="6"/>
      <c r="G3080" s="103"/>
      <c r="H3080" s="103">
        <v>144200</v>
      </c>
    </row>
    <row r="3081" spans="2:8" ht="15.6">
      <c r="B3081" s="102">
        <v>3121</v>
      </c>
      <c r="C3081" s="5" t="s">
        <v>3470</v>
      </c>
      <c r="D3081" s="4" t="s">
        <v>1983</v>
      </c>
      <c r="E3081" s="26">
        <f t="shared" si="47"/>
        <v>6559</v>
      </c>
      <c r="F3081" s="6"/>
      <c r="G3081" s="103">
        <v>6218</v>
      </c>
      <c r="H3081" s="103">
        <v>6900</v>
      </c>
    </row>
    <row r="3082" spans="2:8" ht="15.6">
      <c r="B3082" s="102">
        <v>3122</v>
      </c>
      <c r="C3082" s="5" t="s">
        <v>3471</v>
      </c>
      <c r="D3082" s="4" t="s">
        <v>1983</v>
      </c>
      <c r="E3082" s="26">
        <f t="shared" ref="E3082:E3118" si="48">+AVERAGE(F3082:H3082)</f>
        <v>5356</v>
      </c>
      <c r="F3082" s="6"/>
      <c r="G3082" s="103">
        <v>5596</v>
      </c>
      <c r="H3082" s="103">
        <v>5116</v>
      </c>
    </row>
    <row r="3083" spans="2:8" ht="15.6">
      <c r="B3083" s="102">
        <v>3123</v>
      </c>
      <c r="C3083" s="1" t="s">
        <v>2898</v>
      </c>
      <c r="D3083" s="4" t="s">
        <v>213</v>
      </c>
      <c r="E3083" s="26">
        <f t="shared" si="48"/>
        <v>4092.5</v>
      </c>
      <c r="F3083" s="3">
        <v>3980</v>
      </c>
      <c r="H3083" s="24">
        <v>4205</v>
      </c>
    </row>
    <row r="3084" spans="2:8" ht="15.6">
      <c r="B3084" s="102">
        <v>3124</v>
      </c>
      <c r="C3084" s="1" t="s">
        <v>2899</v>
      </c>
      <c r="D3084" s="4" t="s">
        <v>213</v>
      </c>
      <c r="E3084" s="26">
        <f t="shared" si="48"/>
        <v>3647</v>
      </c>
      <c r="H3084" s="24">
        <v>3647</v>
      </c>
    </row>
    <row r="3085" spans="2:8" ht="15.6">
      <c r="B3085" s="102">
        <v>3125</v>
      </c>
      <c r="C3085" s="1" t="s">
        <v>2891</v>
      </c>
      <c r="D3085" s="4" t="s">
        <v>213</v>
      </c>
      <c r="E3085" s="26">
        <f t="shared" si="48"/>
        <v>5990</v>
      </c>
      <c r="G3085" s="24">
        <f>59900/10</f>
        <v>5990</v>
      </c>
    </row>
    <row r="3086" spans="2:8" ht="15.6">
      <c r="B3086" s="102">
        <v>3126</v>
      </c>
      <c r="C3086" s="1" t="s">
        <v>2895</v>
      </c>
      <c r="D3086" s="4" t="s">
        <v>213</v>
      </c>
      <c r="E3086" s="26">
        <f t="shared" si="48"/>
        <v>7295</v>
      </c>
      <c r="G3086" s="24">
        <f>74900/10</f>
        <v>7490</v>
      </c>
      <c r="H3086" s="24">
        <v>7100</v>
      </c>
    </row>
    <row r="3087" spans="2:8" s="21" customFormat="1" ht="31.2">
      <c r="B3087" s="112">
        <v>3127</v>
      </c>
      <c r="C3087" s="113" t="s">
        <v>2877</v>
      </c>
      <c r="D3087" s="110" t="s">
        <v>213</v>
      </c>
      <c r="E3087" s="26">
        <f t="shared" si="48"/>
        <v>613109</v>
      </c>
      <c r="F3087" s="114"/>
      <c r="G3087" s="115"/>
      <c r="H3087" s="115">
        <v>613109</v>
      </c>
    </row>
    <row r="3088" spans="2:8" ht="15.6">
      <c r="B3088" s="102">
        <v>3128</v>
      </c>
      <c r="C3088" s="1" t="s">
        <v>3473</v>
      </c>
      <c r="D3088" s="2" t="s">
        <v>1983</v>
      </c>
      <c r="E3088" s="3">
        <f t="shared" si="48"/>
        <v>3270</v>
      </c>
      <c r="H3088" s="24">
        <v>3270</v>
      </c>
    </row>
    <row r="3089" spans="2:8" ht="31.2">
      <c r="B3089" s="102">
        <v>3129</v>
      </c>
      <c r="C3089" s="111" t="s">
        <v>2761</v>
      </c>
      <c r="D3089" s="110" t="s">
        <v>2</v>
      </c>
      <c r="E3089" s="3">
        <f t="shared" si="48"/>
        <v>63684</v>
      </c>
      <c r="H3089" s="24">
        <v>63684</v>
      </c>
    </row>
    <row r="3090" spans="2:8" ht="31.2">
      <c r="B3090" s="112">
        <v>3130</v>
      </c>
      <c r="C3090" s="111" t="s">
        <v>2762</v>
      </c>
      <c r="D3090" s="110" t="s">
        <v>2</v>
      </c>
      <c r="E3090" s="3">
        <f t="shared" si="48"/>
        <v>75301</v>
      </c>
      <c r="H3090" s="24">
        <v>75301</v>
      </c>
    </row>
    <row r="3091" spans="2:8" ht="31.2">
      <c r="B3091" s="102">
        <v>3131</v>
      </c>
      <c r="C3091" s="111" t="s">
        <v>2763</v>
      </c>
      <c r="D3091" s="110" t="s">
        <v>2</v>
      </c>
      <c r="E3091" s="3">
        <f t="shared" si="48"/>
        <v>82960</v>
      </c>
      <c r="H3091" s="24">
        <v>82960</v>
      </c>
    </row>
    <row r="3092" spans="2:8" ht="31.2">
      <c r="B3092" s="102">
        <v>3132</v>
      </c>
      <c r="C3092" s="111" t="s">
        <v>2764</v>
      </c>
      <c r="D3092" s="110" t="s">
        <v>2</v>
      </c>
      <c r="E3092" s="3">
        <f t="shared" si="48"/>
        <v>99325</v>
      </c>
      <c r="H3092" s="24">
        <v>99325</v>
      </c>
    </row>
    <row r="3093" spans="2:8" ht="31.2">
      <c r="B3093" s="112">
        <v>3133</v>
      </c>
      <c r="C3093" s="111" t="s">
        <v>2765</v>
      </c>
      <c r="D3093" s="110" t="s">
        <v>2</v>
      </c>
      <c r="E3093" s="3">
        <f t="shared" si="48"/>
        <v>115420</v>
      </c>
      <c r="H3093" s="24">
        <v>115420</v>
      </c>
    </row>
    <row r="3094" spans="2:8" ht="31.2">
      <c r="B3094" s="102">
        <v>3134</v>
      </c>
      <c r="C3094" s="111" t="s">
        <v>2766</v>
      </c>
      <c r="D3094" s="110" t="s">
        <v>2</v>
      </c>
      <c r="E3094" s="3">
        <f t="shared" si="48"/>
        <v>127396</v>
      </c>
      <c r="H3094" s="24">
        <v>127396</v>
      </c>
    </row>
    <row r="3095" spans="2:8" ht="15.6">
      <c r="B3095" s="112">
        <v>3135</v>
      </c>
      <c r="C3095" s="1" t="s">
        <v>3214</v>
      </c>
      <c r="D3095" s="2" t="s">
        <v>2874</v>
      </c>
      <c r="E3095" s="3">
        <f t="shared" si="48"/>
        <v>24900</v>
      </c>
      <c r="G3095" s="24">
        <v>24900</v>
      </c>
    </row>
    <row r="3096" spans="2:8" ht="15.6">
      <c r="B3096" s="102">
        <v>3136</v>
      </c>
      <c r="C3096" s="1" t="s">
        <v>3223</v>
      </c>
      <c r="D3096" s="2" t="s">
        <v>5</v>
      </c>
      <c r="E3096" s="3">
        <f t="shared" si="48"/>
        <v>22751</v>
      </c>
      <c r="H3096" s="24">
        <v>22751</v>
      </c>
    </row>
    <row r="3097" spans="2:8" ht="15.6">
      <c r="B3097" s="112">
        <v>3137</v>
      </c>
      <c r="C3097" s="1" t="s">
        <v>2897</v>
      </c>
      <c r="D3097" s="110" t="s">
        <v>213</v>
      </c>
      <c r="E3097" s="3">
        <f t="shared" si="48"/>
        <v>97805</v>
      </c>
      <c r="G3097" s="24">
        <v>98890</v>
      </c>
      <c r="H3097" s="24">
        <v>96720</v>
      </c>
    </row>
    <row r="3098" spans="2:8" ht="15.6">
      <c r="B3098" s="102">
        <v>3138</v>
      </c>
      <c r="C3098" s="1" t="s">
        <v>3269</v>
      </c>
      <c r="D3098" s="2" t="s">
        <v>2</v>
      </c>
      <c r="E3098" s="3">
        <f t="shared" si="48"/>
        <v>8200</v>
      </c>
      <c r="H3098" s="24">
        <v>8200</v>
      </c>
    </row>
    <row r="3099" spans="2:8" ht="15.6">
      <c r="B3099" s="112">
        <v>3139</v>
      </c>
      <c r="C3099" s="1" t="s">
        <v>3270</v>
      </c>
      <c r="D3099" s="2" t="s">
        <v>2</v>
      </c>
      <c r="E3099" s="3">
        <f t="shared" si="48"/>
        <v>11000</v>
      </c>
      <c r="H3099" s="24">
        <v>11000</v>
      </c>
    </row>
    <row r="3100" spans="2:8" ht="15.6">
      <c r="B3100" s="102">
        <v>3140</v>
      </c>
      <c r="C3100" s="1" t="s">
        <v>2929</v>
      </c>
      <c r="D3100" s="2" t="s">
        <v>1983</v>
      </c>
      <c r="E3100" s="3">
        <f t="shared" si="48"/>
        <v>149990</v>
      </c>
      <c r="G3100" s="24">
        <v>149990</v>
      </c>
    </row>
    <row r="3101" spans="2:8" ht="15.6">
      <c r="B3101" s="112">
        <v>3141</v>
      </c>
      <c r="C3101" s="1" t="s">
        <v>3613</v>
      </c>
      <c r="D3101" s="2" t="s">
        <v>1983</v>
      </c>
      <c r="E3101" s="3">
        <f t="shared" si="48"/>
        <v>12030</v>
      </c>
      <c r="G3101" s="24">
        <v>12030</v>
      </c>
    </row>
    <row r="3102" spans="2:8" ht="15.6">
      <c r="B3102" s="112">
        <v>3143</v>
      </c>
      <c r="C3102" s="1" t="s">
        <v>3616</v>
      </c>
      <c r="D3102" s="2" t="s">
        <v>250</v>
      </c>
      <c r="E3102" s="3">
        <f t="shared" si="48"/>
        <v>78000</v>
      </c>
      <c r="H3102" s="24">
        <v>78000</v>
      </c>
    </row>
    <row r="3103" spans="2:8" ht="15.6">
      <c r="B3103" s="112">
        <v>3144</v>
      </c>
      <c r="C3103" s="1" t="s">
        <v>3617</v>
      </c>
      <c r="D3103" s="2" t="s">
        <v>5</v>
      </c>
      <c r="E3103" s="3">
        <f t="shared" si="48"/>
        <v>208360</v>
      </c>
      <c r="H3103" s="24">
        <v>208360</v>
      </c>
    </row>
    <row r="3104" spans="2:8" ht="15.6">
      <c r="B3104" s="102">
        <v>3145</v>
      </c>
      <c r="C3104" s="1" t="s">
        <v>3618</v>
      </c>
      <c r="D3104" s="2" t="s">
        <v>5</v>
      </c>
      <c r="E3104" s="3">
        <f t="shared" si="48"/>
        <v>39900</v>
      </c>
      <c r="H3104" s="24">
        <v>39900</v>
      </c>
    </row>
    <row r="3105" spans="2:8" ht="15.6">
      <c r="B3105" s="112">
        <v>3146</v>
      </c>
      <c r="C3105" s="1" t="s">
        <v>3619</v>
      </c>
      <c r="D3105" s="2" t="s">
        <v>213</v>
      </c>
      <c r="E3105" s="3">
        <f t="shared" si="48"/>
        <v>2100</v>
      </c>
      <c r="H3105" s="24">
        <v>2100</v>
      </c>
    </row>
    <row r="3106" spans="2:8" ht="15.6">
      <c r="B3106" s="112">
        <v>3147</v>
      </c>
      <c r="C3106" s="1" t="s">
        <v>3620</v>
      </c>
      <c r="D3106" s="2" t="s">
        <v>5</v>
      </c>
      <c r="E3106" s="3">
        <f t="shared" si="48"/>
        <v>11260</v>
      </c>
      <c r="H3106" s="24">
        <v>11260</v>
      </c>
    </row>
    <row r="3107" spans="2:8" ht="15.6">
      <c r="B3107" s="112">
        <v>3148</v>
      </c>
      <c r="C3107" s="1" t="s">
        <v>3621</v>
      </c>
      <c r="D3107" s="2" t="s">
        <v>250</v>
      </c>
      <c r="E3107" s="3">
        <f t="shared" si="48"/>
        <v>638247</v>
      </c>
      <c r="H3107" s="24">
        <v>638247</v>
      </c>
    </row>
    <row r="3108" spans="2:8" s="21" customFormat="1" ht="46.8">
      <c r="B3108" s="112">
        <v>3149</v>
      </c>
      <c r="C3108" s="113" t="s">
        <v>3622</v>
      </c>
      <c r="D3108" s="256" t="s">
        <v>1983</v>
      </c>
      <c r="E3108" s="114">
        <f t="shared" si="48"/>
        <v>19020</v>
      </c>
      <c r="F3108" s="114"/>
      <c r="G3108" s="115"/>
      <c r="H3108" s="115">
        <v>19020</v>
      </c>
    </row>
    <row r="3109" spans="2:8" ht="15.6">
      <c r="B3109" s="112">
        <v>3150</v>
      </c>
      <c r="C3109" s="1" t="s">
        <v>3623</v>
      </c>
      <c r="D3109" s="2" t="s">
        <v>250</v>
      </c>
      <c r="E3109" s="114">
        <f t="shared" si="48"/>
        <v>661464</v>
      </c>
      <c r="H3109" s="24">
        <v>661464</v>
      </c>
    </row>
    <row r="3110" spans="2:8" ht="15.6">
      <c r="B3110" s="112">
        <v>3151</v>
      </c>
      <c r="C3110" s="1" t="s">
        <v>3624</v>
      </c>
      <c r="D3110" s="2" t="s">
        <v>222</v>
      </c>
      <c r="E3110" s="114">
        <f t="shared" si="48"/>
        <v>247376</v>
      </c>
      <c r="H3110" s="24">
        <v>247376</v>
      </c>
    </row>
    <row r="3111" spans="2:8" ht="31.2">
      <c r="B3111" s="112">
        <v>3152</v>
      </c>
      <c r="C3111" s="111" t="s">
        <v>3625</v>
      </c>
      <c r="D3111" s="2" t="s">
        <v>2</v>
      </c>
      <c r="E3111" s="114">
        <f t="shared" si="48"/>
        <v>762</v>
      </c>
      <c r="H3111" s="24">
        <v>762</v>
      </c>
    </row>
    <row r="3112" spans="2:8" ht="15.6">
      <c r="B3112" s="112">
        <v>3153</v>
      </c>
      <c r="C3112" s="1" t="s">
        <v>3626</v>
      </c>
      <c r="D3112" s="2" t="s">
        <v>1983</v>
      </c>
      <c r="E3112" s="114">
        <f t="shared" si="48"/>
        <v>8150</v>
      </c>
      <c r="H3112" s="3">
        <v>8150</v>
      </c>
    </row>
    <row r="3113" spans="2:8" ht="15.6">
      <c r="B3113" s="112">
        <v>3154</v>
      </c>
      <c r="C3113" s="1" t="s">
        <v>3628</v>
      </c>
      <c r="D3113" s="2" t="s">
        <v>1983</v>
      </c>
      <c r="E3113" s="114">
        <f t="shared" si="48"/>
        <v>4711.2999999999993</v>
      </c>
      <c r="G3113" s="24">
        <v>4283</v>
      </c>
      <c r="H3113" s="24">
        <v>5139.5999999999995</v>
      </c>
    </row>
    <row r="3114" spans="2:8" ht="15.6">
      <c r="B3114" s="112">
        <v>3155</v>
      </c>
      <c r="C3114" s="1" t="s">
        <v>3629</v>
      </c>
      <c r="D3114" s="2" t="s">
        <v>1983</v>
      </c>
      <c r="E3114" s="114">
        <f t="shared" si="48"/>
        <v>24400</v>
      </c>
      <c r="G3114" s="24">
        <v>22900</v>
      </c>
      <c r="H3114" s="24">
        <v>25900</v>
      </c>
    </row>
    <row r="3115" spans="2:8" ht="15.6">
      <c r="B3115" s="112">
        <v>3156</v>
      </c>
      <c r="C3115" s="1" t="s">
        <v>3631</v>
      </c>
      <c r="D3115" s="2" t="s">
        <v>213</v>
      </c>
      <c r="E3115" s="114">
        <f t="shared" si="48"/>
        <v>246200</v>
      </c>
      <c r="H3115" s="24">
        <v>246200</v>
      </c>
    </row>
    <row r="3116" spans="2:8" ht="15.6">
      <c r="B3116" s="112">
        <v>3157</v>
      </c>
      <c r="C3116" s="1" t="s">
        <v>3632</v>
      </c>
      <c r="D3116" s="2" t="s">
        <v>1983</v>
      </c>
      <c r="E3116" s="114">
        <f t="shared" si="48"/>
        <v>12600</v>
      </c>
      <c r="H3116" s="24">
        <v>12600</v>
      </c>
    </row>
    <row r="3117" spans="2:8" ht="15.6">
      <c r="B3117" s="112">
        <v>3158</v>
      </c>
      <c r="C3117" s="1" t="s">
        <v>3633</v>
      </c>
      <c r="D3117" s="2" t="s">
        <v>5</v>
      </c>
      <c r="E3117" s="3">
        <f t="shared" si="48"/>
        <v>46850</v>
      </c>
      <c r="H3117" s="24">
        <v>46850</v>
      </c>
    </row>
    <row r="3118" spans="2:8" ht="15.6">
      <c r="B3118" s="112">
        <v>3159</v>
      </c>
      <c r="C3118" s="1" t="s">
        <v>3634</v>
      </c>
      <c r="D3118" s="2" t="s">
        <v>2</v>
      </c>
      <c r="E3118" s="3">
        <f t="shared" si="48"/>
        <v>685000</v>
      </c>
      <c r="H3118" s="24">
        <v>685000</v>
      </c>
    </row>
    <row r="3119" spans="2:8" ht="15.6">
      <c r="B3119" s="112">
        <v>3160</v>
      </c>
      <c r="C3119" s="1" t="s">
        <v>3634</v>
      </c>
      <c r="D3119" s="2" t="s">
        <v>213</v>
      </c>
      <c r="E3119" s="3">
        <f t="shared" ref="E3119:E3123" si="49">+AVERAGE(F3119:H3119)</f>
        <v>5912635</v>
      </c>
      <c r="H3119" s="24">
        <v>5912635</v>
      </c>
    </row>
    <row r="3120" spans="2:8" s="21" customFormat="1" ht="31.2">
      <c r="B3120" s="112">
        <v>3161</v>
      </c>
      <c r="C3120" s="113" t="s">
        <v>3635</v>
      </c>
      <c r="D3120" s="256" t="s">
        <v>213</v>
      </c>
      <c r="E3120" s="114">
        <f t="shared" si="49"/>
        <v>583100</v>
      </c>
      <c r="F3120" s="114"/>
      <c r="G3120" s="115"/>
      <c r="H3120" s="115">
        <v>583100</v>
      </c>
    </row>
    <row r="3121" spans="2:8" ht="15.6">
      <c r="B3121" s="112">
        <v>3162</v>
      </c>
      <c r="C3121" s="1" t="s">
        <v>3636</v>
      </c>
      <c r="D3121" s="2" t="s">
        <v>2874</v>
      </c>
      <c r="E3121" s="114">
        <f t="shared" si="49"/>
        <v>121900</v>
      </c>
      <c r="G3121" s="24">
        <v>121900</v>
      </c>
    </row>
    <row r="3122" spans="2:8" ht="15.6">
      <c r="B3122" s="112">
        <v>3163</v>
      </c>
      <c r="C3122" s="1" t="s">
        <v>3637</v>
      </c>
      <c r="D3122" s="2" t="s">
        <v>2874</v>
      </c>
      <c r="E3122" s="114">
        <f t="shared" si="49"/>
        <v>150900</v>
      </c>
      <c r="G3122" s="24">
        <v>150900</v>
      </c>
    </row>
    <row r="3123" spans="2:8" ht="15.6">
      <c r="B3123" s="112">
        <v>3164</v>
      </c>
      <c r="C3123" s="1" t="s">
        <v>3638</v>
      </c>
      <c r="D3123" s="2" t="s">
        <v>2874</v>
      </c>
      <c r="E3123" s="114">
        <f t="shared" si="49"/>
        <v>87300</v>
      </c>
      <c r="G3123" s="24">
        <v>87300</v>
      </c>
    </row>
    <row r="3124" spans="2:8" ht="15.6">
      <c r="B3124" s="112">
        <v>3165</v>
      </c>
      <c r="C3124" s="1" t="s">
        <v>3644</v>
      </c>
      <c r="D3124" s="2" t="s">
        <v>213</v>
      </c>
      <c r="E3124" s="114"/>
      <c r="H3124" s="24">
        <v>3758</v>
      </c>
    </row>
    <row r="3125" spans="2:8" ht="15.6">
      <c r="B3125" s="112"/>
      <c r="C3125" s="1" t="s">
        <v>3647</v>
      </c>
      <c r="D3125" s="2" t="s">
        <v>213</v>
      </c>
      <c r="E3125" s="114"/>
      <c r="H3125" s="24">
        <v>4434</v>
      </c>
    </row>
    <row r="3126" spans="2:8" ht="15.6">
      <c r="B3126" s="112"/>
      <c r="C3126" s="1" t="s">
        <v>3648</v>
      </c>
      <c r="D3126" s="2" t="s">
        <v>213</v>
      </c>
      <c r="E3126" s="114"/>
      <c r="H3126" s="24">
        <v>3356</v>
      </c>
    </row>
    <row r="3127" spans="2:8" ht="15.6">
      <c r="B3127" s="112"/>
      <c r="C3127" s="1" t="s">
        <v>3645</v>
      </c>
      <c r="D3127" s="2" t="s">
        <v>250</v>
      </c>
      <c r="E3127" s="114"/>
      <c r="H3127" s="24">
        <v>67200</v>
      </c>
    </row>
    <row r="3128" spans="2:8" ht="15.6">
      <c r="B3128" s="112"/>
      <c r="C3128" s="1" t="s">
        <v>3646</v>
      </c>
      <c r="D3128" s="2" t="s">
        <v>222</v>
      </c>
      <c r="E3128" s="114"/>
      <c r="H3128" s="24">
        <v>16100</v>
      </c>
    </row>
  </sheetData>
  <sortState xmlns:xlrd2="http://schemas.microsoft.com/office/spreadsheetml/2017/richdata2" ref="C14:H3080">
    <sortCondition ref="C14:C3080"/>
  </sortState>
  <mergeCells count="4">
    <mergeCell ref="B7:H7"/>
    <mergeCell ref="B3:H3"/>
    <mergeCell ref="B4:H4"/>
    <mergeCell ref="B5:H5"/>
  </mergeCells>
  <phoneticPr fontId="24" type="noConversion"/>
  <pageMargins left="0.70866141732283472" right="0.70866141732283472" top="0.74803149606299213" bottom="0.74803149606299213" header="0.31496062992125984" footer="0.31496062992125984"/>
  <pageSetup scale="7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S169"/>
  <sheetViews>
    <sheetView view="pageBreakPreview" topLeftCell="A101" zoomScale="56" zoomScaleNormal="100" zoomScaleSheetLayoutView="85" workbookViewId="0">
      <selection activeCell="V24" sqref="V24"/>
    </sheetView>
  </sheetViews>
  <sheetFormatPr baseColWidth="10" defaultRowHeight="15"/>
  <cols>
    <col min="1" max="1" width="11.5546875" style="128"/>
    <col min="2" max="2" width="46.109375" style="128" customWidth="1"/>
    <col min="3" max="3" width="19.5546875" style="128" bestFit="1" customWidth="1"/>
    <col min="4" max="4" width="21" style="128" customWidth="1"/>
    <col min="5" max="5" width="20.33203125" style="128" customWidth="1"/>
    <col min="6" max="6" width="13.33203125" style="131" customWidth="1"/>
    <col min="7" max="7" width="6" style="128" customWidth="1"/>
    <col min="8" max="8" width="19.109375" style="128" customWidth="1"/>
    <col min="9" max="9" width="21" style="128" customWidth="1"/>
    <col min="10" max="10" width="10.5546875" style="128" bestFit="1" customWidth="1"/>
    <col min="11" max="11" width="7.88671875" style="128" customWidth="1"/>
    <col min="12" max="12" width="24.33203125" style="128" customWidth="1"/>
    <col min="13" max="13" width="22.44140625" style="128" customWidth="1"/>
    <col min="14" max="14" width="9.88671875" style="128" bestFit="1" customWidth="1"/>
    <col min="15" max="15" width="8.5546875" style="128" customWidth="1"/>
    <col min="16" max="257" width="11.5546875" style="128"/>
    <col min="258" max="258" width="37.109375" style="128" customWidth="1"/>
    <col min="259" max="259" width="12.88671875" style="128" customWidth="1"/>
    <col min="260" max="260" width="15.5546875" style="128" customWidth="1"/>
    <col min="261" max="261" width="21.109375" style="128" bestFit="1" customWidth="1"/>
    <col min="262" max="262" width="11.5546875" style="128"/>
    <col min="263" max="263" width="6" style="128" customWidth="1"/>
    <col min="264" max="264" width="14.88671875" style="128" bestFit="1" customWidth="1"/>
    <col min="265" max="265" width="21.5546875" style="128" bestFit="1" customWidth="1"/>
    <col min="266" max="266" width="9.5546875" style="128" customWidth="1"/>
    <col min="267" max="267" width="7.88671875" style="128" customWidth="1"/>
    <col min="268" max="268" width="12.5546875" style="128" bestFit="1" customWidth="1"/>
    <col min="269" max="269" width="20.109375" style="128" bestFit="1" customWidth="1"/>
    <col min="270" max="270" width="9.88671875" style="128" bestFit="1" customWidth="1"/>
    <col min="271" max="271" width="5.88671875" style="128" customWidth="1"/>
    <col min="272" max="513" width="11.5546875" style="128"/>
    <col min="514" max="514" width="37.109375" style="128" customWidth="1"/>
    <col min="515" max="515" width="12.88671875" style="128" customWidth="1"/>
    <col min="516" max="516" width="15.5546875" style="128" customWidth="1"/>
    <col min="517" max="517" width="21.109375" style="128" bestFit="1" customWidth="1"/>
    <col min="518" max="518" width="11.5546875" style="128"/>
    <col min="519" max="519" width="6" style="128" customWidth="1"/>
    <col min="520" max="520" width="14.88671875" style="128" bestFit="1" customWidth="1"/>
    <col min="521" max="521" width="21.5546875" style="128" bestFit="1" customWidth="1"/>
    <col min="522" max="522" width="9.5546875" style="128" customWidth="1"/>
    <col min="523" max="523" width="7.88671875" style="128" customWidth="1"/>
    <col min="524" max="524" width="12.5546875" style="128" bestFit="1" customWidth="1"/>
    <col min="525" max="525" width="20.109375" style="128" bestFit="1" customWidth="1"/>
    <col min="526" max="526" width="9.88671875" style="128" bestFit="1" customWidth="1"/>
    <col min="527" max="527" width="5.88671875" style="128" customWidth="1"/>
    <col min="528" max="769" width="11.5546875" style="128"/>
    <col min="770" max="770" width="37.109375" style="128" customWidth="1"/>
    <col min="771" max="771" width="12.88671875" style="128" customWidth="1"/>
    <col min="772" max="772" width="15.5546875" style="128" customWidth="1"/>
    <col min="773" max="773" width="21.109375" style="128" bestFit="1" customWidth="1"/>
    <col min="774" max="774" width="11.5546875" style="128"/>
    <col min="775" max="775" width="6" style="128" customWidth="1"/>
    <col min="776" max="776" width="14.88671875" style="128" bestFit="1" customWidth="1"/>
    <col min="777" max="777" width="21.5546875" style="128" bestFit="1" customWidth="1"/>
    <col min="778" max="778" width="9.5546875" style="128" customWidth="1"/>
    <col min="779" max="779" width="7.88671875" style="128" customWidth="1"/>
    <col min="780" max="780" width="12.5546875" style="128" bestFit="1" customWidth="1"/>
    <col min="781" max="781" width="20.109375" style="128" bestFit="1" customWidth="1"/>
    <col min="782" max="782" width="9.88671875" style="128" bestFit="1" customWidth="1"/>
    <col min="783" max="783" width="5.88671875" style="128" customWidth="1"/>
    <col min="784" max="1025" width="11.5546875" style="128"/>
    <col min="1026" max="1026" width="37.109375" style="128" customWidth="1"/>
    <col min="1027" max="1027" width="12.88671875" style="128" customWidth="1"/>
    <col min="1028" max="1028" width="15.5546875" style="128" customWidth="1"/>
    <col min="1029" max="1029" width="21.109375" style="128" bestFit="1" customWidth="1"/>
    <col min="1030" max="1030" width="11.5546875" style="128"/>
    <col min="1031" max="1031" width="6" style="128" customWidth="1"/>
    <col min="1032" max="1032" width="14.88671875" style="128" bestFit="1" customWidth="1"/>
    <col min="1033" max="1033" width="21.5546875" style="128" bestFit="1" customWidth="1"/>
    <col min="1034" max="1034" width="9.5546875" style="128" customWidth="1"/>
    <col min="1035" max="1035" width="7.88671875" style="128" customWidth="1"/>
    <col min="1036" max="1036" width="12.5546875" style="128" bestFit="1" customWidth="1"/>
    <col min="1037" max="1037" width="20.109375" style="128" bestFit="1" customWidth="1"/>
    <col min="1038" max="1038" width="9.88671875" style="128" bestFit="1" customWidth="1"/>
    <col min="1039" max="1039" width="5.88671875" style="128" customWidth="1"/>
    <col min="1040" max="1281" width="11.5546875" style="128"/>
    <col min="1282" max="1282" width="37.109375" style="128" customWidth="1"/>
    <col min="1283" max="1283" width="12.88671875" style="128" customWidth="1"/>
    <col min="1284" max="1284" width="15.5546875" style="128" customWidth="1"/>
    <col min="1285" max="1285" width="21.109375" style="128" bestFit="1" customWidth="1"/>
    <col min="1286" max="1286" width="11.5546875" style="128"/>
    <col min="1287" max="1287" width="6" style="128" customWidth="1"/>
    <col min="1288" max="1288" width="14.88671875" style="128" bestFit="1" customWidth="1"/>
    <col min="1289" max="1289" width="21.5546875" style="128" bestFit="1" customWidth="1"/>
    <col min="1290" max="1290" width="9.5546875" style="128" customWidth="1"/>
    <col min="1291" max="1291" width="7.88671875" style="128" customWidth="1"/>
    <col min="1292" max="1292" width="12.5546875" style="128" bestFit="1" customWidth="1"/>
    <col min="1293" max="1293" width="20.109375" style="128" bestFit="1" customWidth="1"/>
    <col min="1294" max="1294" width="9.88671875" style="128" bestFit="1" customWidth="1"/>
    <col min="1295" max="1295" width="5.88671875" style="128" customWidth="1"/>
    <col min="1296" max="1537" width="11.5546875" style="128"/>
    <col min="1538" max="1538" width="37.109375" style="128" customWidth="1"/>
    <col min="1539" max="1539" width="12.88671875" style="128" customWidth="1"/>
    <col min="1540" max="1540" width="15.5546875" style="128" customWidth="1"/>
    <col min="1541" max="1541" width="21.109375" style="128" bestFit="1" customWidth="1"/>
    <col min="1542" max="1542" width="11.5546875" style="128"/>
    <col min="1543" max="1543" width="6" style="128" customWidth="1"/>
    <col min="1544" max="1544" width="14.88671875" style="128" bestFit="1" customWidth="1"/>
    <col min="1545" max="1545" width="21.5546875" style="128" bestFit="1" customWidth="1"/>
    <col min="1546" max="1546" width="9.5546875" style="128" customWidth="1"/>
    <col min="1547" max="1547" width="7.88671875" style="128" customWidth="1"/>
    <col min="1548" max="1548" width="12.5546875" style="128" bestFit="1" customWidth="1"/>
    <col min="1549" max="1549" width="20.109375" style="128" bestFit="1" customWidth="1"/>
    <col min="1550" max="1550" width="9.88671875" style="128" bestFit="1" customWidth="1"/>
    <col min="1551" max="1551" width="5.88671875" style="128" customWidth="1"/>
    <col min="1552" max="1793" width="11.5546875" style="128"/>
    <col min="1794" max="1794" width="37.109375" style="128" customWidth="1"/>
    <col min="1795" max="1795" width="12.88671875" style="128" customWidth="1"/>
    <col min="1796" max="1796" width="15.5546875" style="128" customWidth="1"/>
    <col min="1797" max="1797" width="21.109375" style="128" bestFit="1" customWidth="1"/>
    <col min="1798" max="1798" width="11.5546875" style="128"/>
    <col min="1799" max="1799" width="6" style="128" customWidth="1"/>
    <col min="1800" max="1800" width="14.88671875" style="128" bestFit="1" customWidth="1"/>
    <col min="1801" max="1801" width="21.5546875" style="128" bestFit="1" customWidth="1"/>
    <col min="1802" max="1802" width="9.5546875" style="128" customWidth="1"/>
    <col min="1803" max="1803" width="7.88671875" style="128" customWidth="1"/>
    <col min="1804" max="1804" width="12.5546875" style="128" bestFit="1" customWidth="1"/>
    <col min="1805" max="1805" width="20.109375" style="128" bestFit="1" customWidth="1"/>
    <col min="1806" max="1806" width="9.88671875" style="128" bestFit="1" customWidth="1"/>
    <col min="1807" max="1807" width="5.88671875" style="128" customWidth="1"/>
    <col min="1808" max="2049" width="11.5546875" style="128"/>
    <col min="2050" max="2050" width="37.109375" style="128" customWidth="1"/>
    <col min="2051" max="2051" width="12.88671875" style="128" customWidth="1"/>
    <col min="2052" max="2052" width="15.5546875" style="128" customWidth="1"/>
    <col min="2053" max="2053" width="21.109375" style="128" bestFit="1" customWidth="1"/>
    <col min="2054" max="2054" width="11.5546875" style="128"/>
    <col min="2055" max="2055" width="6" style="128" customWidth="1"/>
    <col min="2056" max="2056" width="14.88671875" style="128" bestFit="1" customWidth="1"/>
    <col min="2057" max="2057" width="21.5546875" style="128" bestFit="1" customWidth="1"/>
    <col min="2058" max="2058" width="9.5546875" style="128" customWidth="1"/>
    <col min="2059" max="2059" width="7.88671875" style="128" customWidth="1"/>
    <col min="2060" max="2060" width="12.5546875" style="128" bestFit="1" customWidth="1"/>
    <col min="2061" max="2061" width="20.109375" style="128" bestFit="1" customWidth="1"/>
    <col min="2062" max="2062" width="9.88671875" style="128" bestFit="1" customWidth="1"/>
    <col min="2063" max="2063" width="5.88671875" style="128" customWidth="1"/>
    <col min="2064" max="2305" width="11.5546875" style="128"/>
    <col min="2306" max="2306" width="37.109375" style="128" customWidth="1"/>
    <col min="2307" max="2307" width="12.88671875" style="128" customWidth="1"/>
    <col min="2308" max="2308" width="15.5546875" style="128" customWidth="1"/>
    <col min="2309" max="2309" width="21.109375" style="128" bestFit="1" customWidth="1"/>
    <col min="2310" max="2310" width="11.5546875" style="128"/>
    <col min="2311" max="2311" width="6" style="128" customWidth="1"/>
    <col min="2312" max="2312" width="14.88671875" style="128" bestFit="1" customWidth="1"/>
    <col min="2313" max="2313" width="21.5546875" style="128" bestFit="1" customWidth="1"/>
    <col min="2314" max="2314" width="9.5546875" style="128" customWidth="1"/>
    <col min="2315" max="2315" width="7.88671875" style="128" customWidth="1"/>
    <col min="2316" max="2316" width="12.5546875" style="128" bestFit="1" customWidth="1"/>
    <col min="2317" max="2317" width="20.109375" style="128" bestFit="1" customWidth="1"/>
    <col min="2318" max="2318" width="9.88671875" style="128" bestFit="1" customWidth="1"/>
    <col min="2319" max="2319" width="5.88671875" style="128" customWidth="1"/>
    <col min="2320" max="2561" width="11.5546875" style="128"/>
    <col min="2562" max="2562" width="37.109375" style="128" customWidth="1"/>
    <col min="2563" max="2563" width="12.88671875" style="128" customWidth="1"/>
    <col min="2564" max="2564" width="15.5546875" style="128" customWidth="1"/>
    <col min="2565" max="2565" width="21.109375" style="128" bestFit="1" customWidth="1"/>
    <col min="2566" max="2566" width="11.5546875" style="128"/>
    <col min="2567" max="2567" width="6" style="128" customWidth="1"/>
    <col min="2568" max="2568" width="14.88671875" style="128" bestFit="1" customWidth="1"/>
    <col min="2569" max="2569" width="21.5546875" style="128" bestFit="1" customWidth="1"/>
    <col min="2570" max="2570" width="9.5546875" style="128" customWidth="1"/>
    <col min="2571" max="2571" width="7.88671875" style="128" customWidth="1"/>
    <col min="2572" max="2572" width="12.5546875" style="128" bestFit="1" customWidth="1"/>
    <col min="2573" max="2573" width="20.109375" style="128" bestFit="1" customWidth="1"/>
    <col min="2574" max="2574" width="9.88671875" style="128" bestFit="1" customWidth="1"/>
    <col min="2575" max="2575" width="5.88671875" style="128" customWidth="1"/>
    <col min="2576" max="2817" width="11.5546875" style="128"/>
    <col min="2818" max="2818" width="37.109375" style="128" customWidth="1"/>
    <col min="2819" max="2819" width="12.88671875" style="128" customWidth="1"/>
    <col min="2820" max="2820" width="15.5546875" style="128" customWidth="1"/>
    <col min="2821" max="2821" width="21.109375" style="128" bestFit="1" customWidth="1"/>
    <col min="2822" max="2822" width="11.5546875" style="128"/>
    <col min="2823" max="2823" width="6" style="128" customWidth="1"/>
    <col min="2824" max="2824" width="14.88671875" style="128" bestFit="1" customWidth="1"/>
    <col min="2825" max="2825" width="21.5546875" style="128" bestFit="1" customWidth="1"/>
    <col min="2826" max="2826" width="9.5546875" style="128" customWidth="1"/>
    <col min="2827" max="2827" width="7.88671875" style="128" customWidth="1"/>
    <col min="2828" max="2828" width="12.5546875" style="128" bestFit="1" customWidth="1"/>
    <col min="2829" max="2829" width="20.109375" style="128" bestFit="1" customWidth="1"/>
    <col min="2830" max="2830" width="9.88671875" style="128" bestFit="1" customWidth="1"/>
    <col min="2831" max="2831" width="5.88671875" style="128" customWidth="1"/>
    <col min="2832" max="3073" width="11.5546875" style="128"/>
    <col min="3074" max="3074" width="37.109375" style="128" customWidth="1"/>
    <col min="3075" max="3075" width="12.88671875" style="128" customWidth="1"/>
    <col min="3076" max="3076" width="15.5546875" style="128" customWidth="1"/>
    <col min="3077" max="3077" width="21.109375" style="128" bestFit="1" customWidth="1"/>
    <col min="3078" max="3078" width="11.5546875" style="128"/>
    <col min="3079" max="3079" width="6" style="128" customWidth="1"/>
    <col min="3080" max="3080" width="14.88671875" style="128" bestFit="1" customWidth="1"/>
    <col min="3081" max="3081" width="21.5546875" style="128" bestFit="1" customWidth="1"/>
    <col min="3082" max="3082" width="9.5546875" style="128" customWidth="1"/>
    <col min="3083" max="3083" width="7.88671875" style="128" customWidth="1"/>
    <col min="3084" max="3084" width="12.5546875" style="128" bestFit="1" customWidth="1"/>
    <col min="3085" max="3085" width="20.109375" style="128" bestFit="1" customWidth="1"/>
    <col min="3086" max="3086" width="9.88671875" style="128" bestFit="1" customWidth="1"/>
    <col min="3087" max="3087" width="5.88671875" style="128" customWidth="1"/>
    <col min="3088" max="3329" width="11.5546875" style="128"/>
    <col min="3330" max="3330" width="37.109375" style="128" customWidth="1"/>
    <col min="3331" max="3331" width="12.88671875" style="128" customWidth="1"/>
    <col min="3332" max="3332" width="15.5546875" style="128" customWidth="1"/>
    <col min="3333" max="3333" width="21.109375" style="128" bestFit="1" customWidth="1"/>
    <col min="3334" max="3334" width="11.5546875" style="128"/>
    <col min="3335" max="3335" width="6" style="128" customWidth="1"/>
    <col min="3336" max="3336" width="14.88671875" style="128" bestFit="1" customWidth="1"/>
    <col min="3337" max="3337" width="21.5546875" style="128" bestFit="1" customWidth="1"/>
    <col min="3338" max="3338" width="9.5546875" style="128" customWidth="1"/>
    <col min="3339" max="3339" width="7.88671875" style="128" customWidth="1"/>
    <col min="3340" max="3340" width="12.5546875" style="128" bestFit="1" customWidth="1"/>
    <col min="3341" max="3341" width="20.109375" style="128" bestFit="1" customWidth="1"/>
    <col min="3342" max="3342" width="9.88671875" style="128" bestFit="1" customWidth="1"/>
    <col min="3343" max="3343" width="5.88671875" style="128" customWidth="1"/>
    <col min="3344" max="3585" width="11.5546875" style="128"/>
    <col min="3586" max="3586" width="37.109375" style="128" customWidth="1"/>
    <col min="3587" max="3587" width="12.88671875" style="128" customWidth="1"/>
    <col min="3588" max="3588" width="15.5546875" style="128" customWidth="1"/>
    <col min="3589" max="3589" width="21.109375" style="128" bestFit="1" customWidth="1"/>
    <col min="3590" max="3590" width="11.5546875" style="128"/>
    <col min="3591" max="3591" width="6" style="128" customWidth="1"/>
    <col min="3592" max="3592" width="14.88671875" style="128" bestFit="1" customWidth="1"/>
    <col min="3593" max="3593" width="21.5546875" style="128" bestFit="1" customWidth="1"/>
    <col min="3594" max="3594" width="9.5546875" style="128" customWidth="1"/>
    <col min="3595" max="3595" width="7.88671875" style="128" customWidth="1"/>
    <col min="3596" max="3596" width="12.5546875" style="128" bestFit="1" customWidth="1"/>
    <col min="3597" max="3597" width="20.109375" style="128" bestFit="1" customWidth="1"/>
    <col min="3598" max="3598" width="9.88671875" style="128" bestFit="1" customWidth="1"/>
    <col min="3599" max="3599" width="5.88671875" style="128" customWidth="1"/>
    <col min="3600" max="3841" width="11.5546875" style="128"/>
    <col min="3842" max="3842" width="37.109375" style="128" customWidth="1"/>
    <col min="3843" max="3843" width="12.88671875" style="128" customWidth="1"/>
    <col min="3844" max="3844" width="15.5546875" style="128" customWidth="1"/>
    <col min="3845" max="3845" width="21.109375" style="128" bestFit="1" customWidth="1"/>
    <col min="3846" max="3846" width="11.5546875" style="128"/>
    <col min="3847" max="3847" width="6" style="128" customWidth="1"/>
    <col min="3848" max="3848" width="14.88671875" style="128" bestFit="1" customWidth="1"/>
    <col min="3849" max="3849" width="21.5546875" style="128" bestFit="1" customWidth="1"/>
    <col min="3850" max="3850" width="9.5546875" style="128" customWidth="1"/>
    <col min="3851" max="3851" width="7.88671875" style="128" customWidth="1"/>
    <col min="3852" max="3852" width="12.5546875" style="128" bestFit="1" customWidth="1"/>
    <col min="3853" max="3853" width="20.109375" style="128" bestFit="1" customWidth="1"/>
    <col min="3854" max="3854" width="9.88671875" style="128" bestFit="1" customWidth="1"/>
    <col min="3855" max="3855" width="5.88671875" style="128" customWidth="1"/>
    <col min="3856" max="4097" width="11.5546875" style="128"/>
    <col min="4098" max="4098" width="37.109375" style="128" customWidth="1"/>
    <col min="4099" max="4099" width="12.88671875" style="128" customWidth="1"/>
    <col min="4100" max="4100" width="15.5546875" style="128" customWidth="1"/>
    <col min="4101" max="4101" width="21.109375" style="128" bestFit="1" customWidth="1"/>
    <col min="4102" max="4102" width="11.5546875" style="128"/>
    <col min="4103" max="4103" width="6" style="128" customWidth="1"/>
    <col min="4104" max="4104" width="14.88671875" style="128" bestFit="1" customWidth="1"/>
    <col min="4105" max="4105" width="21.5546875" style="128" bestFit="1" customWidth="1"/>
    <col min="4106" max="4106" width="9.5546875" style="128" customWidth="1"/>
    <col min="4107" max="4107" width="7.88671875" style="128" customWidth="1"/>
    <col min="4108" max="4108" width="12.5546875" style="128" bestFit="1" customWidth="1"/>
    <col min="4109" max="4109" width="20.109375" style="128" bestFit="1" customWidth="1"/>
    <col min="4110" max="4110" width="9.88671875" style="128" bestFit="1" customWidth="1"/>
    <col min="4111" max="4111" width="5.88671875" style="128" customWidth="1"/>
    <col min="4112" max="4353" width="11.5546875" style="128"/>
    <col min="4354" max="4354" width="37.109375" style="128" customWidth="1"/>
    <col min="4355" max="4355" width="12.88671875" style="128" customWidth="1"/>
    <col min="4356" max="4356" width="15.5546875" style="128" customWidth="1"/>
    <col min="4357" max="4357" width="21.109375" style="128" bestFit="1" customWidth="1"/>
    <col min="4358" max="4358" width="11.5546875" style="128"/>
    <col min="4359" max="4359" width="6" style="128" customWidth="1"/>
    <col min="4360" max="4360" width="14.88671875" style="128" bestFit="1" customWidth="1"/>
    <col min="4361" max="4361" width="21.5546875" style="128" bestFit="1" customWidth="1"/>
    <col min="4362" max="4362" width="9.5546875" style="128" customWidth="1"/>
    <col min="4363" max="4363" width="7.88671875" style="128" customWidth="1"/>
    <col min="4364" max="4364" width="12.5546875" style="128" bestFit="1" customWidth="1"/>
    <col min="4365" max="4365" width="20.109375" style="128" bestFit="1" customWidth="1"/>
    <col min="4366" max="4366" width="9.88671875" style="128" bestFit="1" customWidth="1"/>
    <col min="4367" max="4367" width="5.88671875" style="128" customWidth="1"/>
    <col min="4368" max="4609" width="11.5546875" style="128"/>
    <col min="4610" max="4610" width="37.109375" style="128" customWidth="1"/>
    <col min="4611" max="4611" width="12.88671875" style="128" customWidth="1"/>
    <col min="4612" max="4612" width="15.5546875" style="128" customWidth="1"/>
    <col min="4613" max="4613" width="21.109375" style="128" bestFit="1" customWidth="1"/>
    <col min="4614" max="4614" width="11.5546875" style="128"/>
    <col min="4615" max="4615" width="6" style="128" customWidth="1"/>
    <col min="4616" max="4616" width="14.88671875" style="128" bestFit="1" customWidth="1"/>
    <col min="4617" max="4617" width="21.5546875" style="128" bestFit="1" customWidth="1"/>
    <col min="4618" max="4618" width="9.5546875" style="128" customWidth="1"/>
    <col min="4619" max="4619" width="7.88671875" style="128" customWidth="1"/>
    <col min="4620" max="4620" width="12.5546875" style="128" bestFit="1" customWidth="1"/>
    <col min="4621" max="4621" width="20.109375" style="128" bestFit="1" customWidth="1"/>
    <col min="4622" max="4622" width="9.88671875" style="128" bestFit="1" customWidth="1"/>
    <col min="4623" max="4623" width="5.88671875" style="128" customWidth="1"/>
    <col min="4624" max="4865" width="11.5546875" style="128"/>
    <col min="4866" max="4866" width="37.109375" style="128" customWidth="1"/>
    <col min="4867" max="4867" width="12.88671875" style="128" customWidth="1"/>
    <col min="4868" max="4868" width="15.5546875" style="128" customWidth="1"/>
    <col min="4869" max="4869" width="21.109375" style="128" bestFit="1" customWidth="1"/>
    <col min="4870" max="4870" width="11.5546875" style="128"/>
    <col min="4871" max="4871" width="6" style="128" customWidth="1"/>
    <col min="4872" max="4872" width="14.88671875" style="128" bestFit="1" customWidth="1"/>
    <col min="4873" max="4873" width="21.5546875" style="128" bestFit="1" customWidth="1"/>
    <col min="4874" max="4874" width="9.5546875" style="128" customWidth="1"/>
    <col min="4875" max="4875" width="7.88671875" style="128" customWidth="1"/>
    <col min="4876" max="4876" width="12.5546875" style="128" bestFit="1" customWidth="1"/>
    <col min="4877" max="4877" width="20.109375" style="128" bestFit="1" customWidth="1"/>
    <col min="4878" max="4878" width="9.88671875" style="128" bestFit="1" customWidth="1"/>
    <col min="4879" max="4879" width="5.88671875" style="128" customWidth="1"/>
    <col min="4880" max="5121" width="11.5546875" style="128"/>
    <col min="5122" max="5122" width="37.109375" style="128" customWidth="1"/>
    <col min="5123" max="5123" width="12.88671875" style="128" customWidth="1"/>
    <col min="5124" max="5124" width="15.5546875" style="128" customWidth="1"/>
    <col min="5125" max="5125" width="21.109375" style="128" bestFit="1" customWidth="1"/>
    <col min="5126" max="5126" width="11.5546875" style="128"/>
    <col min="5127" max="5127" width="6" style="128" customWidth="1"/>
    <col min="5128" max="5128" width="14.88671875" style="128" bestFit="1" customWidth="1"/>
    <col min="5129" max="5129" width="21.5546875" style="128" bestFit="1" customWidth="1"/>
    <col min="5130" max="5130" width="9.5546875" style="128" customWidth="1"/>
    <col min="5131" max="5131" width="7.88671875" style="128" customWidth="1"/>
    <col min="5132" max="5132" width="12.5546875" style="128" bestFit="1" customWidth="1"/>
    <col min="5133" max="5133" width="20.109375" style="128" bestFit="1" customWidth="1"/>
    <col min="5134" max="5134" width="9.88671875" style="128" bestFit="1" customWidth="1"/>
    <col min="5135" max="5135" width="5.88671875" style="128" customWidth="1"/>
    <col min="5136" max="5377" width="11.5546875" style="128"/>
    <col min="5378" max="5378" width="37.109375" style="128" customWidth="1"/>
    <col min="5379" max="5379" width="12.88671875" style="128" customWidth="1"/>
    <col min="5380" max="5380" width="15.5546875" style="128" customWidth="1"/>
    <col min="5381" max="5381" width="21.109375" style="128" bestFit="1" customWidth="1"/>
    <col min="5382" max="5382" width="11.5546875" style="128"/>
    <col min="5383" max="5383" width="6" style="128" customWidth="1"/>
    <col min="5384" max="5384" width="14.88671875" style="128" bestFit="1" customWidth="1"/>
    <col min="5385" max="5385" width="21.5546875" style="128" bestFit="1" customWidth="1"/>
    <col min="5386" max="5386" width="9.5546875" style="128" customWidth="1"/>
    <col min="5387" max="5387" width="7.88671875" style="128" customWidth="1"/>
    <col min="5388" max="5388" width="12.5546875" style="128" bestFit="1" customWidth="1"/>
    <col min="5389" max="5389" width="20.109375" style="128" bestFit="1" customWidth="1"/>
    <col min="5390" max="5390" width="9.88671875" style="128" bestFit="1" customWidth="1"/>
    <col min="5391" max="5391" width="5.88671875" style="128" customWidth="1"/>
    <col min="5392" max="5633" width="11.5546875" style="128"/>
    <col min="5634" max="5634" width="37.109375" style="128" customWidth="1"/>
    <col min="5635" max="5635" width="12.88671875" style="128" customWidth="1"/>
    <col min="5636" max="5636" width="15.5546875" style="128" customWidth="1"/>
    <col min="5637" max="5637" width="21.109375" style="128" bestFit="1" customWidth="1"/>
    <col min="5638" max="5638" width="11.5546875" style="128"/>
    <col min="5639" max="5639" width="6" style="128" customWidth="1"/>
    <col min="5640" max="5640" width="14.88671875" style="128" bestFit="1" customWidth="1"/>
    <col min="5641" max="5641" width="21.5546875" style="128" bestFit="1" customWidth="1"/>
    <col min="5642" max="5642" width="9.5546875" style="128" customWidth="1"/>
    <col min="5643" max="5643" width="7.88671875" style="128" customWidth="1"/>
    <col min="5644" max="5644" width="12.5546875" style="128" bestFit="1" customWidth="1"/>
    <col min="5645" max="5645" width="20.109375" style="128" bestFit="1" customWidth="1"/>
    <col min="5646" max="5646" width="9.88671875" style="128" bestFit="1" customWidth="1"/>
    <col min="5647" max="5647" width="5.88671875" style="128" customWidth="1"/>
    <col min="5648" max="5889" width="11.5546875" style="128"/>
    <col min="5890" max="5890" width="37.109375" style="128" customWidth="1"/>
    <col min="5891" max="5891" width="12.88671875" style="128" customWidth="1"/>
    <col min="5892" max="5892" width="15.5546875" style="128" customWidth="1"/>
    <col min="5893" max="5893" width="21.109375" style="128" bestFit="1" customWidth="1"/>
    <col min="5894" max="5894" width="11.5546875" style="128"/>
    <col min="5895" max="5895" width="6" style="128" customWidth="1"/>
    <col min="5896" max="5896" width="14.88671875" style="128" bestFit="1" customWidth="1"/>
    <col min="5897" max="5897" width="21.5546875" style="128" bestFit="1" customWidth="1"/>
    <col min="5898" max="5898" width="9.5546875" style="128" customWidth="1"/>
    <col min="5899" max="5899" width="7.88671875" style="128" customWidth="1"/>
    <col min="5900" max="5900" width="12.5546875" style="128" bestFit="1" customWidth="1"/>
    <col min="5901" max="5901" width="20.109375" style="128" bestFit="1" customWidth="1"/>
    <col min="5902" max="5902" width="9.88671875" style="128" bestFit="1" customWidth="1"/>
    <col min="5903" max="5903" width="5.88671875" style="128" customWidth="1"/>
    <col min="5904" max="6145" width="11.5546875" style="128"/>
    <col min="6146" max="6146" width="37.109375" style="128" customWidth="1"/>
    <col min="6147" max="6147" width="12.88671875" style="128" customWidth="1"/>
    <col min="6148" max="6148" width="15.5546875" style="128" customWidth="1"/>
    <col min="6149" max="6149" width="21.109375" style="128" bestFit="1" customWidth="1"/>
    <col min="6150" max="6150" width="11.5546875" style="128"/>
    <col min="6151" max="6151" width="6" style="128" customWidth="1"/>
    <col min="6152" max="6152" width="14.88671875" style="128" bestFit="1" customWidth="1"/>
    <col min="6153" max="6153" width="21.5546875" style="128" bestFit="1" customWidth="1"/>
    <col min="6154" max="6154" width="9.5546875" style="128" customWidth="1"/>
    <col min="6155" max="6155" width="7.88671875" style="128" customWidth="1"/>
    <col min="6156" max="6156" width="12.5546875" style="128" bestFit="1" customWidth="1"/>
    <col min="6157" max="6157" width="20.109375" style="128" bestFit="1" customWidth="1"/>
    <col min="6158" max="6158" width="9.88671875" style="128" bestFit="1" customWidth="1"/>
    <col min="6159" max="6159" width="5.88671875" style="128" customWidth="1"/>
    <col min="6160" max="6401" width="11.5546875" style="128"/>
    <col min="6402" max="6402" width="37.109375" style="128" customWidth="1"/>
    <col min="6403" max="6403" width="12.88671875" style="128" customWidth="1"/>
    <col min="6404" max="6404" width="15.5546875" style="128" customWidth="1"/>
    <col min="6405" max="6405" width="21.109375" style="128" bestFit="1" customWidth="1"/>
    <col min="6406" max="6406" width="11.5546875" style="128"/>
    <col min="6407" max="6407" width="6" style="128" customWidth="1"/>
    <col min="6408" max="6408" width="14.88671875" style="128" bestFit="1" customWidth="1"/>
    <col min="6409" max="6409" width="21.5546875" style="128" bestFit="1" customWidth="1"/>
    <col min="6410" max="6410" width="9.5546875" style="128" customWidth="1"/>
    <col min="6411" max="6411" width="7.88671875" style="128" customWidth="1"/>
    <col min="6412" max="6412" width="12.5546875" style="128" bestFit="1" customWidth="1"/>
    <col min="6413" max="6413" width="20.109375" style="128" bestFit="1" customWidth="1"/>
    <col min="6414" max="6414" width="9.88671875" style="128" bestFit="1" customWidth="1"/>
    <col min="6415" max="6415" width="5.88671875" style="128" customWidth="1"/>
    <col min="6416" max="6657" width="11.5546875" style="128"/>
    <col min="6658" max="6658" width="37.109375" style="128" customWidth="1"/>
    <col min="6659" max="6659" width="12.88671875" style="128" customWidth="1"/>
    <col min="6660" max="6660" width="15.5546875" style="128" customWidth="1"/>
    <col min="6661" max="6661" width="21.109375" style="128" bestFit="1" customWidth="1"/>
    <col min="6662" max="6662" width="11.5546875" style="128"/>
    <col min="6663" max="6663" width="6" style="128" customWidth="1"/>
    <col min="6664" max="6664" width="14.88671875" style="128" bestFit="1" customWidth="1"/>
    <col min="6665" max="6665" width="21.5546875" style="128" bestFit="1" customWidth="1"/>
    <col min="6666" max="6666" width="9.5546875" style="128" customWidth="1"/>
    <col min="6667" max="6667" width="7.88671875" style="128" customWidth="1"/>
    <col min="6668" max="6668" width="12.5546875" style="128" bestFit="1" customWidth="1"/>
    <col min="6669" max="6669" width="20.109375" style="128" bestFit="1" customWidth="1"/>
    <col min="6670" max="6670" width="9.88671875" style="128" bestFit="1" customWidth="1"/>
    <col min="6671" max="6671" width="5.88671875" style="128" customWidth="1"/>
    <col min="6672" max="6913" width="11.5546875" style="128"/>
    <col min="6914" max="6914" width="37.109375" style="128" customWidth="1"/>
    <col min="6915" max="6915" width="12.88671875" style="128" customWidth="1"/>
    <col min="6916" max="6916" width="15.5546875" style="128" customWidth="1"/>
    <col min="6917" max="6917" width="21.109375" style="128" bestFit="1" customWidth="1"/>
    <col min="6918" max="6918" width="11.5546875" style="128"/>
    <col min="6919" max="6919" width="6" style="128" customWidth="1"/>
    <col min="6920" max="6920" width="14.88671875" style="128" bestFit="1" customWidth="1"/>
    <col min="6921" max="6921" width="21.5546875" style="128" bestFit="1" customWidth="1"/>
    <col min="6922" max="6922" width="9.5546875" style="128" customWidth="1"/>
    <col min="6923" max="6923" width="7.88671875" style="128" customWidth="1"/>
    <col min="6924" max="6924" width="12.5546875" style="128" bestFit="1" customWidth="1"/>
    <col min="6925" max="6925" width="20.109375" style="128" bestFit="1" customWidth="1"/>
    <col min="6926" max="6926" width="9.88671875" style="128" bestFit="1" customWidth="1"/>
    <col min="6927" max="6927" width="5.88671875" style="128" customWidth="1"/>
    <col min="6928" max="7169" width="11.5546875" style="128"/>
    <col min="7170" max="7170" width="37.109375" style="128" customWidth="1"/>
    <col min="7171" max="7171" width="12.88671875" style="128" customWidth="1"/>
    <col min="7172" max="7172" width="15.5546875" style="128" customWidth="1"/>
    <col min="7173" max="7173" width="21.109375" style="128" bestFit="1" customWidth="1"/>
    <col min="7174" max="7174" width="11.5546875" style="128"/>
    <col min="7175" max="7175" width="6" style="128" customWidth="1"/>
    <col min="7176" max="7176" width="14.88671875" style="128" bestFit="1" customWidth="1"/>
    <col min="7177" max="7177" width="21.5546875" style="128" bestFit="1" customWidth="1"/>
    <col min="7178" max="7178" width="9.5546875" style="128" customWidth="1"/>
    <col min="7179" max="7179" width="7.88671875" style="128" customWidth="1"/>
    <col min="7180" max="7180" width="12.5546875" style="128" bestFit="1" customWidth="1"/>
    <col min="7181" max="7181" width="20.109375" style="128" bestFit="1" customWidth="1"/>
    <col min="7182" max="7182" width="9.88671875" style="128" bestFit="1" customWidth="1"/>
    <col min="7183" max="7183" width="5.88671875" style="128" customWidth="1"/>
    <col min="7184" max="7425" width="11.5546875" style="128"/>
    <col min="7426" max="7426" width="37.109375" style="128" customWidth="1"/>
    <col min="7427" max="7427" width="12.88671875" style="128" customWidth="1"/>
    <col min="7428" max="7428" width="15.5546875" style="128" customWidth="1"/>
    <col min="7429" max="7429" width="21.109375" style="128" bestFit="1" customWidth="1"/>
    <col min="7430" max="7430" width="11.5546875" style="128"/>
    <col min="7431" max="7431" width="6" style="128" customWidth="1"/>
    <col min="7432" max="7432" width="14.88671875" style="128" bestFit="1" customWidth="1"/>
    <col min="7433" max="7433" width="21.5546875" style="128" bestFit="1" customWidth="1"/>
    <col min="7434" max="7434" width="9.5546875" style="128" customWidth="1"/>
    <col min="7435" max="7435" width="7.88671875" style="128" customWidth="1"/>
    <col min="7436" max="7436" width="12.5546875" style="128" bestFit="1" customWidth="1"/>
    <col min="7437" max="7437" width="20.109375" style="128" bestFit="1" customWidth="1"/>
    <col min="7438" max="7438" width="9.88671875" style="128" bestFit="1" customWidth="1"/>
    <col min="7439" max="7439" width="5.88671875" style="128" customWidth="1"/>
    <col min="7440" max="7681" width="11.5546875" style="128"/>
    <col min="7682" max="7682" width="37.109375" style="128" customWidth="1"/>
    <col min="7683" max="7683" width="12.88671875" style="128" customWidth="1"/>
    <col min="7684" max="7684" width="15.5546875" style="128" customWidth="1"/>
    <col min="7685" max="7685" width="21.109375" style="128" bestFit="1" customWidth="1"/>
    <col min="7686" max="7686" width="11.5546875" style="128"/>
    <col min="7687" max="7687" width="6" style="128" customWidth="1"/>
    <col min="7688" max="7688" width="14.88671875" style="128" bestFit="1" customWidth="1"/>
    <col min="7689" max="7689" width="21.5546875" style="128" bestFit="1" customWidth="1"/>
    <col min="7690" max="7690" width="9.5546875" style="128" customWidth="1"/>
    <col min="7691" max="7691" width="7.88671875" style="128" customWidth="1"/>
    <col min="7692" max="7692" width="12.5546875" style="128" bestFit="1" customWidth="1"/>
    <col min="7693" max="7693" width="20.109375" style="128" bestFit="1" customWidth="1"/>
    <col min="7694" max="7694" width="9.88671875" style="128" bestFit="1" customWidth="1"/>
    <col min="7695" max="7695" width="5.88671875" style="128" customWidth="1"/>
    <col min="7696" max="7937" width="11.5546875" style="128"/>
    <col min="7938" max="7938" width="37.109375" style="128" customWidth="1"/>
    <col min="7939" max="7939" width="12.88671875" style="128" customWidth="1"/>
    <col min="7940" max="7940" width="15.5546875" style="128" customWidth="1"/>
    <col min="7941" max="7941" width="21.109375" style="128" bestFit="1" customWidth="1"/>
    <col min="7942" max="7942" width="11.5546875" style="128"/>
    <col min="7943" max="7943" width="6" style="128" customWidth="1"/>
    <col min="7944" max="7944" width="14.88671875" style="128" bestFit="1" customWidth="1"/>
    <col min="7945" max="7945" width="21.5546875" style="128" bestFit="1" customWidth="1"/>
    <col min="7946" max="7946" width="9.5546875" style="128" customWidth="1"/>
    <col min="7947" max="7947" width="7.88671875" style="128" customWidth="1"/>
    <col min="7948" max="7948" width="12.5546875" style="128" bestFit="1" customWidth="1"/>
    <col min="7949" max="7949" width="20.109375" style="128" bestFit="1" customWidth="1"/>
    <col min="7950" max="7950" width="9.88671875" style="128" bestFit="1" customWidth="1"/>
    <col min="7951" max="7951" width="5.88671875" style="128" customWidth="1"/>
    <col min="7952" max="8193" width="11.5546875" style="128"/>
    <col min="8194" max="8194" width="37.109375" style="128" customWidth="1"/>
    <col min="8195" max="8195" width="12.88671875" style="128" customWidth="1"/>
    <col min="8196" max="8196" width="15.5546875" style="128" customWidth="1"/>
    <col min="8197" max="8197" width="21.109375" style="128" bestFit="1" customWidth="1"/>
    <col min="8198" max="8198" width="11.5546875" style="128"/>
    <col min="8199" max="8199" width="6" style="128" customWidth="1"/>
    <col min="8200" max="8200" width="14.88671875" style="128" bestFit="1" customWidth="1"/>
    <col min="8201" max="8201" width="21.5546875" style="128" bestFit="1" customWidth="1"/>
    <col min="8202" max="8202" width="9.5546875" style="128" customWidth="1"/>
    <col min="8203" max="8203" width="7.88671875" style="128" customWidth="1"/>
    <col min="8204" max="8204" width="12.5546875" style="128" bestFit="1" customWidth="1"/>
    <col min="8205" max="8205" width="20.109375" style="128" bestFit="1" customWidth="1"/>
    <col min="8206" max="8206" width="9.88671875" style="128" bestFit="1" customWidth="1"/>
    <col min="8207" max="8207" width="5.88671875" style="128" customWidth="1"/>
    <col min="8208" max="8449" width="11.5546875" style="128"/>
    <col min="8450" max="8450" width="37.109375" style="128" customWidth="1"/>
    <col min="8451" max="8451" width="12.88671875" style="128" customWidth="1"/>
    <col min="8452" max="8452" width="15.5546875" style="128" customWidth="1"/>
    <col min="8453" max="8453" width="21.109375" style="128" bestFit="1" customWidth="1"/>
    <col min="8454" max="8454" width="11.5546875" style="128"/>
    <col min="8455" max="8455" width="6" style="128" customWidth="1"/>
    <col min="8456" max="8456" width="14.88671875" style="128" bestFit="1" customWidth="1"/>
    <col min="8457" max="8457" width="21.5546875" style="128" bestFit="1" customWidth="1"/>
    <col min="8458" max="8458" width="9.5546875" style="128" customWidth="1"/>
    <col min="8459" max="8459" width="7.88671875" style="128" customWidth="1"/>
    <col min="8460" max="8460" width="12.5546875" style="128" bestFit="1" customWidth="1"/>
    <col min="8461" max="8461" width="20.109375" style="128" bestFit="1" customWidth="1"/>
    <col min="8462" max="8462" width="9.88671875" style="128" bestFit="1" customWidth="1"/>
    <col min="8463" max="8463" width="5.88671875" style="128" customWidth="1"/>
    <col min="8464" max="8705" width="11.5546875" style="128"/>
    <col min="8706" max="8706" width="37.109375" style="128" customWidth="1"/>
    <col min="8707" max="8707" width="12.88671875" style="128" customWidth="1"/>
    <col min="8708" max="8708" width="15.5546875" style="128" customWidth="1"/>
    <col min="8709" max="8709" width="21.109375" style="128" bestFit="1" customWidth="1"/>
    <col min="8710" max="8710" width="11.5546875" style="128"/>
    <col min="8711" max="8711" width="6" style="128" customWidth="1"/>
    <col min="8712" max="8712" width="14.88671875" style="128" bestFit="1" customWidth="1"/>
    <col min="8713" max="8713" width="21.5546875" style="128" bestFit="1" customWidth="1"/>
    <col min="8714" max="8714" width="9.5546875" style="128" customWidth="1"/>
    <col min="8715" max="8715" width="7.88671875" style="128" customWidth="1"/>
    <col min="8716" max="8716" width="12.5546875" style="128" bestFit="1" customWidth="1"/>
    <col min="8717" max="8717" width="20.109375" style="128" bestFit="1" customWidth="1"/>
    <col min="8718" max="8718" width="9.88671875" style="128" bestFit="1" customWidth="1"/>
    <col min="8719" max="8719" width="5.88671875" style="128" customWidth="1"/>
    <col min="8720" max="8961" width="11.5546875" style="128"/>
    <col min="8962" max="8962" width="37.109375" style="128" customWidth="1"/>
    <col min="8963" max="8963" width="12.88671875" style="128" customWidth="1"/>
    <col min="8964" max="8964" width="15.5546875" style="128" customWidth="1"/>
    <col min="8965" max="8965" width="21.109375" style="128" bestFit="1" customWidth="1"/>
    <col min="8966" max="8966" width="11.5546875" style="128"/>
    <col min="8967" max="8967" width="6" style="128" customWidth="1"/>
    <col min="8968" max="8968" width="14.88671875" style="128" bestFit="1" customWidth="1"/>
    <col min="8969" max="8969" width="21.5546875" style="128" bestFit="1" customWidth="1"/>
    <col min="8970" max="8970" width="9.5546875" style="128" customWidth="1"/>
    <col min="8971" max="8971" width="7.88671875" style="128" customWidth="1"/>
    <col min="8972" max="8972" width="12.5546875" style="128" bestFit="1" customWidth="1"/>
    <col min="8973" max="8973" width="20.109375" style="128" bestFit="1" customWidth="1"/>
    <col min="8974" max="8974" width="9.88671875" style="128" bestFit="1" customWidth="1"/>
    <col min="8975" max="8975" width="5.88671875" style="128" customWidth="1"/>
    <col min="8976" max="9217" width="11.5546875" style="128"/>
    <col min="9218" max="9218" width="37.109375" style="128" customWidth="1"/>
    <col min="9219" max="9219" width="12.88671875" style="128" customWidth="1"/>
    <col min="9220" max="9220" width="15.5546875" style="128" customWidth="1"/>
    <col min="9221" max="9221" width="21.109375" style="128" bestFit="1" customWidth="1"/>
    <col min="9222" max="9222" width="11.5546875" style="128"/>
    <col min="9223" max="9223" width="6" style="128" customWidth="1"/>
    <col min="9224" max="9224" width="14.88671875" style="128" bestFit="1" customWidth="1"/>
    <col min="9225" max="9225" width="21.5546875" style="128" bestFit="1" customWidth="1"/>
    <col min="9226" max="9226" width="9.5546875" style="128" customWidth="1"/>
    <col min="9227" max="9227" width="7.88671875" style="128" customWidth="1"/>
    <col min="9228" max="9228" width="12.5546875" style="128" bestFit="1" customWidth="1"/>
    <col min="9229" max="9229" width="20.109375" style="128" bestFit="1" customWidth="1"/>
    <col min="9230" max="9230" width="9.88671875" style="128" bestFit="1" customWidth="1"/>
    <col min="9231" max="9231" width="5.88671875" style="128" customWidth="1"/>
    <col min="9232" max="9473" width="11.5546875" style="128"/>
    <col min="9474" max="9474" width="37.109375" style="128" customWidth="1"/>
    <col min="9475" max="9475" width="12.88671875" style="128" customWidth="1"/>
    <col min="9476" max="9476" width="15.5546875" style="128" customWidth="1"/>
    <col min="9477" max="9477" width="21.109375" style="128" bestFit="1" customWidth="1"/>
    <col min="9478" max="9478" width="11.5546875" style="128"/>
    <col min="9479" max="9479" width="6" style="128" customWidth="1"/>
    <col min="9480" max="9480" width="14.88671875" style="128" bestFit="1" customWidth="1"/>
    <col min="9481" max="9481" width="21.5546875" style="128" bestFit="1" customWidth="1"/>
    <col min="9482" max="9482" width="9.5546875" style="128" customWidth="1"/>
    <col min="9483" max="9483" width="7.88671875" style="128" customWidth="1"/>
    <col min="9484" max="9484" width="12.5546875" style="128" bestFit="1" customWidth="1"/>
    <col min="9485" max="9485" width="20.109375" style="128" bestFit="1" customWidth="1"/>
    <col min="9486" max="9486" width="9.88671875" style="128" bestFit="1" customWidth="1"/>
    <col min="9487" max="9487" width="5.88671875" style="128" customWidth="1"/>
    <col min="9488" max="9729" width="11.5546875" style="128"/>
    <col min="9730" max="9730" width="37.109375" style="128" customWidth="1"/>
    <col min="9731" max="9731" width="12.88671875" style="128" customWidth="1"/>
    <col min="9732" max="9732" width="15.5546875" style="128" customWidth="1"/>
    <col min="9733" max="9733" width="21.109375" style="128" bestFit="1" customWidth="1"/>
    <col min="9734" max="9734" width="11.5546875" style="128"/>
    <col min="9735" max="9735" width="6" style="128" customWidth="1"/>
    <col min="9736" max="9736" width="14.88671875" style="128" bestFit="1" customWidth="1"/>
    <col min="9737" max="9737" width="21.5546875" style="128" bestFit="1" customWidth="1"/>
    <col min="9738" max="9738" width="9.5546875" style="128" customWidth="1"/>
    <col min="9739" max="9739" width="7.88671875" style="128" customWidth="1"/>
    <col min="9740" max="9740" width="12.5546875" style="128" bestFit="1" customWidth="1"/>
    <col min="9741" max="9741" width="20.109375" style="128" bestFit="1" customWidth="1"/>
    <col min="9742" max="9742" width="9.88671875" style="128" bestFit="1" customWidth="1"/>
    <col min="9743" max="9743" width="5.88671875" style="128" customWidth="1"/>
    <col min="9744" max="9985" width="11.5546875" style="128"/>
    <col min="9986" max="9986" width="37.109375" style="128" customWidth="1"/>
    <col min="9987" max="9987" width="12.88671875" style="128" customWidth="1"/>
    <col min="9988" max="9988" width="15.5546875" style="128" customWidth="1"/>
    <col min="9989" max="9989" width="21.109375" style="128" bestFit="1" customWidth="1"/>
    <col min="9990" max="9990" width="11.5546875" style="128"/>
    <col min="9991" max="9991" width="6" style="128" customWidth="1"/>
    <col min="9992" max="9992" width="14.88671875" style="128" bestFit="1" customWidth="1"/>
    <col min="9993" max="9993" width="21.5546875" style="128" bestFit="1" customWidth="1"/>
    <col min="9994" max="9994" width="9.5546875" style="128" customWidth="1"/>
    <col min="9995" max="9995" width="7.88671875" style="128" customWidth="1"/>
    <col min="9996" max="9996" width="12.5546875" style="128" bestFit="1" customWidth="1"/>
    <col min="9997" max="9997" width="20.109375" style="128" bestFit="1" customWidth="1"/>
    <col min="9998" max="9998" width="9.88671875" style="128" bestFit="1" customWidth="1"/>
    <col min="9999" max="9999" width="5.88671875" style="128" customWidth="1"/>
    <col min="10000" max="10241" width="11.5546875" style="128"/>
    <col min="10242" max="10242" width="37.109375" style="128" customWidth="1"/>
    <col min="10243" max="10243" width="12.88671875" style="128" customWidth="1"/>
    <col min="10244" max="10244" width="15.5546875" style="128" customWidth="1"/>
    <col min="10245" max="10245" width="21.109375" style="128" bestFit="1" customWidth="1"/>
    <col min="10246" max="10246" width="11.5546875" style="128"/>
    <col min="10247" max="10247" width="6" style="128" customWidth="1"/>
    <col min="10248" max="10248" width="14.88671875" style="128" bestFit="1" customWidth="1"/>
    <col min="10249" max="10249" width="21.5546875" style="128" bestFit="1" customWidth="1"/>
    <col min="10250" max="10250" width="9.5546875" style="128" customWidth="1"/>
    <col min="10251" max="10251" width="7.88671875" style="128" customWidth="1"/>
    <col min="10252" max="10252" width="12.5546875" style="128" bestFit="1" customWidth="1"/>
    <col min="10253" max="10253" width="20.109375" style="128" bestFit="1" customWidth="1"/>
    <col min="10254" max="10254" width="9.88671875" style="128" bestFit="1" customWidth="1"/>
    <col min="10255" max="10255" width="5.88671875" style="128" customWidth="1"/>
    <col min="10256" max="10497" width="11.5546875" style="128"/>
    <col min="10498" max="10498" width="37.109375" style="128" customWidth="1"/>
    <col min="10499" max="10499" width="12.88671875" style="128" customWidth="1"/>
    <col min="10500" max="10500" width="15.5546875" style="128" customWidth="1"/>
    <col min="10501" max="10501" width="21.109375" style="128" bestFit="1" customWidth="1"/>
    <col min="10502" max="10502" width="11.5546875" style="128"/>
    <col min="10503" max="10503" width="6" style="128" customWidth="1"/>
    <col min="10504" max="10504" width="14.88671875" style="128" bestFit="1" customWidth="1"/>
    <col min="10505" max="10505" width="21.5546875" style="128" bestFit="1" customWidth="1"/>
    <col min="10506" max="10506" width="9.5546875" style="128" customWidth="1"/>
    <col min="10507" max="10507" width="7.88671875" style="128" customWidth="1"/>
    <col min="10508" max="10508" width="12.5546875" style="128" bestFit="1" customWidth="1"/>
    <col min="10509" max="10509" width="20.109375" style="128" bestFit="1" customWidth="1"/>
    <col min="10510" max="10510" width="9.88671875" style="128" bestFit="1" customWidth="1"/>
    <col min="10511" max="10511" width="5.88671875" style="128" customWidth="1"/>
    <col min="10512" max="10753" width="11.5546875" style="128"/>
    <col min="10754" max="10754" width="37.109375" style="128" customWidth="1"/>
    <col min="10755" max="10755" width="12.88671875" style="128" customWidth="1"/>
    <col min="10756" max="10756" width="15.5546875" style="128" customWidth="1"/>
    <col min="10757" max="10757" width="21.109375" style="128" bestFit="1" customWidth="1"/>
    <col min="10758" max="10758" width="11.5546875" style="128"/>
    <col min="10759" max="10759" width="6" style="128" customWidth="1"/>
    <col min="10760" max="10760" width="14.88671875" style="128" bestFit="1" customWidth="1"/>
    <col min="10761" max="10761" width="21.5546875" style="128" bestFit="1" customWidth="1"/>
    <col min="10762" max="10762" width="9.5546875" style="128" customWidth="1"/>
    <col min="10763" max="10763" width="7.88671875" style="128" customWidth="1"/>
    <col min="10764" max="10764" width="12.5546875" style="128" bestFit="1" customWidth="1"/>
    <col min="10765" max="10765" width="20.109375" style="128" bestFit="1" customWidth="1"/>
    <col min="10766" max="10766" width="9.88671875" style="128" bestFit="1" customWidth="1"/>
    <col min="10767" max="10767" width="5.88671875" style="128" customWidth="1"/>
    <col min="10768" max="11009" width="11.5546875" style="128"/>
    <col min="11010" max="11010" width="37.109375" style="128" customWidth="1"/>
    <col min="11011" max="11011" width="12.88671875" style="128" customWidth="1"/>
    <col min="11012" max="11012" width="15.5546875" style="128" customWidth="1"/>
    <col min="11013" max="11013" width="21.109375" style="128" bestFit="1" customWidth="1"/>
    <col min="11014" max="11014" width="11.5546875" style="128"/>
    <col min="11015" max="11015" width="6" style="128" customWidth="1"/>
    <col min="11016" max="11016" width="14.88671875" style="128" bestFit="1" customWidth="1"/>
    <col min="11017" max="11017" width="21.5546875" style="128" bestFit="1" customWidth="1"/>
    <col min="11018" max="11018" width="9.5546875" style="128" customWidth="1"/>
    <col min="11019" max="11019" width="7.88671875" style="128" customWidth="1"/>
    <col min="11020" max="11020" width="12.5546875" style="128" bestFit="1" customWidth="1"/>
    <col min="11021" max="11021" width="20.109375" style="128" bestFit="1" customWidth="1"/>
    <col min="11022" max="11022" width="9.88671875" style="128" bestFit="1" customWidth="1"/>
    <col min="11023" max="11023" width="5.88671875" style="128" customWidth="1"/>
    <col min="11024" max="11265" width="11.5546875" style="128"/>
    <col min="11266" max="11266" width="37.109375" style="128" customWidth="1"/>
    <col min="11267" max="11267" width="12.88671875" style="128" customWidth="1"/>
    <col min="11268" max="11268" width="15.5546875" style="128" customWidth="1"/>
    <col min="11269" max="11269" width="21.109375" style="128" bestFit="1" customWidth="1"/>
    <col min="11270" max="11270" width="11.5546875" style="128"/>
    <col min="11271" max="11271" width="6" style="128" customWidth="1"/>
    <col min="11272" max="11272" width="14.88671875" style="128" bestFit="1" customWidth="1"/>
    <col min="11273" max="11273" width="21.5546875" style="128" bestFit="1" customWidth="1"/>
    <col min="11274" max="11274" width="9.5546875" style="128" customWidth="1"/>
    <col min="11275" max="11275" width="7.88671875" style="128" customWidth="1"/>
    <col min="11276" max="11276" width="12.5546875" style="128" bestFit="1" customWidth="1"/>
    <col min="11277" max="11277" width="20.109375" style="128" bestFit="1" customWidth="1"/>
    <col min="11278" max="11278" width="9.88671875" style="128" bestFit="1" customWidth="1"/>
    <col min="11279" max="11279" width="5.88671875" style="128" customWidth="1"/>
    <col min="11280" max="11521" width="11.5546875" style="128"/>
    <col min="11522" max="11522" width="37.109375" style="128" customWidth="1"/>
    <col min="11523" max="11523" width="12.88671875" style="128" customWidth="1"/>
    <col min="11524" max="11524" width="15.5546875" style="128" customWidth="1"/>
    <col min="11525" max="11525" width="21.109375" style="128" bestFit="1" customWidth="1"/>
    <col min="11526" max="11526" width="11.5546875" style="128"/>
    <col min="11527" max="11527" width="6" style="128" customWidth="1"/>
    <col min="11528" max="11528" width="14.88671875" style="128" bestFit="1" customWidth="1"/>
    <col min="11529" max="11529" width="21.5546875" style="128" bestFit="1" customWidth="1"/>
    <col min="11530" max="11530" width="9.5546875" style="128" customWidth="1"/>
    <col min="11531" max="11531" width="7.88671875" style="128" customWidth="1"/>
    <col min="11532" max="11532" width="12.5546875" style="128" bestFit="1" customWidth="1"/>
    <col min="11533" max="11533" width="20.109375" style="128" bestFit="1" customWidth="1"/>
    <col min="11534" max="11534" width="9.88671875" style="128" bestFit="1" customWidth="1"/>
    <col min="11535" max="11535" width="5.88671875" style="128" customWidth="1"/>
    <col min="11536" max="11777" width="11.5546875" style="128"/>
    <col min="11778" max="11778" width="37.109375" style="128" customWidth="1"/>
    <col min="11779" max="11779" width="12.88671875" style="128" customWidth="1"/>
    <col min="11780" max="11780" width="15.5546875" style="128" customWidth="1"/>
    <col min="11781" max="11781" width="21.109375" style="128" bestFit="1" customWidth="1"/>
    <col min="11782" max="11782" width="11.5546875" style="128"/>
    <col min="11783" max="11783" width="6" style="128" customWidth="1"/>
    <col min="11784" max="11784" width="14.88671875" style="128" bestFit="1" customWidth="1"/>
    <col min="11785" max="11785" width="21.5546875" style="128" bestFit="1" customWidth="1"/>
    <col min="11786" max="11786" width="9.5546875" style="128" customWidth="1"/>
    <col min="11787" max="11787" width="7.88671875" style="128" customWidth="1"/>
    <col min="11788" max="11788" width="12.5546875" style="128" bestFit="1" customWidth="1"/>
    <col min="11789" max="11789" width="20.109375" style="128" bestFit="1" customWidth="1"/>
    <col min="11790" max="11790" width="9.88671875" style="128" bestFit="1" customWidth="1"/>
    <col min="11791" max="11791" width="5.88671875" style="128" customWidth="1"/>
    <col min="11792" max="12033" width="11.5546875" style="128"/>
    <col min="12034" max="12034" width="37.109375" style="128" customWidth="1"/>
    <col min="12035" max="12035" width="12.88671875" style="128" customWidth="1"/>
    <col min="12036" max="12036" width="15.5546875" style="128" customWidth="1"/>
    <col min="12037" max="12037" width="21.109375" style="128" bestFit="1" customWidth="1"/>
    <col min="12038" max="12038" width="11.5546875" style="128"/>
    <col min="12039" max="12039" width="6" style="128" customWidth="1"/>
    <col min="12040" max="12040" width="14.88671875" style="128" bestFit="1" customWidth="1"/>
    <col min="12041" max="12041" width="21.5546875" style="128" bestFit="1" customWidth="1"/>
    <col min="12042" max="12042" width="9.5546875" style="128" customWidth="1"/>
    <col min="12043" max="12043" width="7.88671875" style="128" customWidth="1"/>
    <col min="12044" max="12044" width="12.5546875" style="128" bestFit="1" customWidth="1"/>
    <col min="12045" max="12045" width="20.109375" style="128" bestFit="1" customWidth="1"/>
    <col min="12046" max="12046" width="9.88671875" style="128" bestFit="1" customWidth="1"/>
    <col min="12047" max="12047" width="5.88671875" style="128" customWidth="1"/>
    <col min="12048" max="12289" width="11.5546875" style="128"/>
    <col min="12290" max="12290" width="37.109375" style="128" customWidth="1"/>
    <col min="12291" max="12291" width="12.88671875" style="128" customWidth="1"/>
    <col min="12292" max="12292" width="15.5546875" style="128" customWidth="1"/>
    <col min="12293" max="12293" width="21.109375" style="128" bestFit="1" customWidth="1"/>
    <col min="12294" max="12294" width="11.5546875" style="128"/>
    <col min="12295" max="12295" width="6" style="128" customWidth="1"/>
    <col min="12296" max="12296" width="14.88671875" style="128" bestFit="1" customWidth="1"/>
    <col min="12297" max="12297" width="21.5546875" style="128" bestFit="1" customWidth="1"/>
    <col min="12298" max="12298" width="9.5546875" style="128" customWidth="1"/>
    <col min="12299" max="12299" width="7.88671875" style="128" customWidth="1"/>
    <col min="12300" max="12300" width="12.5546875" style="128" bestFit="1" customWidth="1"/>
    <col min="12301" max="12301" width="20.109375" style="128" bestFit="1" customWidth="1"/>
    <col min="12302" max="12302" width="9.88671875" style="128" bestFit="1" customWidth="1"/>
    <col min="12303" max="12303" width="5.88671875" style="128" customWidth="1"/>
    <col min="12304" max="12545" width="11.5546875" style="128"/>
    <col min="12546" max="12546" width="37.109375" style="128" customWidth="1"/>
    <col min="12547" max="12547" width="12.88671875" style="128" customWidth="1"/>
    <col min="12548" max="12548" width="15.5546875" style="128" customWidth="1"/>
    <col min="12549" max="12549" width="21.109375" style="128" bestFit="1" customWidth="1"/>
    <col min="12550" max="12550" width="11.5546875" style="128"/>
    <col min="12551" max="12551" width="6" style="128" customWidth="1"/>
    <col min="12552" max="12552" width="14.88671875" style="128" bestFit="1" customWidth="1"/>
    <col min="12553" max="12553" width="21.5546875" style="128" bestFit="1" customWidth="1"/>
    <col min="12554" max="12554" width="9.5546875" style="128" customWidth="1"/>
    <col min="12555" max="12555" width="7.88671875" style="128" customWidth="1"/>
    <col min="12556" max="12556" width="12.5546875" style="128" bestFit="1" customWidth="1"/>
    <col min="12557" max="12557" width="20.109375" style="128" bestFit="1" customWidth="1"/>
    <col min="12558" max="12558" width="9.88671875" style="128" bestFit="1" customWidth="1"/>
    <col min="12559" max="12559" width="5.88671875" style="128" customWidth="1"/>
    <col min="12560" max="12801" width="11.5546875" style="128"/>
    <col min="12802" max="12802" width="37.109375" style="128" customWidth="1"/>
    <col min="12803" max="12803" width="12.88671875" style="128" customWidth="1"/>
    <col min="12804" max="12804" width="15.5546875" style="128" customWidth="1"/>
    <col min="12805" max="12805" width="21.109375" style="128" bestFit="1" customWidth="1"/>
    <col min="12806" max="12806" width="11.5546875" style="128"/>
    <col min="12807" max="12807" width="6" style="128" customWidth="1"/>
    <col min="12808" max="12808" width="14.88671875" style="128" bestFit="1" customWidth="1"/>
    <col min="12809" max="12809" width="21.5546875" style="128" bestFit="1" customWidth="1"/>
    <col min="12810" max="12810" width="9.5546875" style="128" customWidth="1"/>
    <col min="12811" max="12811" width="7.88671875" style="128" customWidth="1"/>
    <col min="12812" max="12812" width="12.5546875" style="128" bestFit="1" customWidth="1"/>
    <col min="12813" max="12813" width="20.109375" style="128" bestFit="1" customWidth="1"/>
    <col min="12814" max="12814" width="9.88671875" style="128" bestFit="1" customWidth="1"/>
    <col min="12815" max="12815" width="5.88671875" style="128" customWidth="1"/>
    <col min="12816" max="13057" width="11.5546875" style="128"/>
    <col min="13058" max="13058" width="37.109375" style="128" customWidth="1"/>
    <col min="13059" max="13059" width="12.88671875" style="128" customWidth="1"/>
    <col min="13060" max="13060" width="15.5546875" style="128" customWidth="1"/>
    <col min="13061" max="13061" width="21.109375" style="128" bestFit="1" customWidth="1"/>
    <col min="13062" max="13062" width="11.5546875" style="128"/>
    <col min="13063" max="13063" width="6" style="128" customWidth="1"/>
    <col min="13064" max="13064" width="14.88671875" style="128" bestFit="1" customWidth="1"/>
    <col min="13065" max="13065" width="21.5546875" style="128" bestFit="1" customWidth="1"/>
    <col min="13066" max="13066" width="9.5546875" style="128" customWidth="1"/>
    <col min="13067" max="13067" width="7.88671875" style="128" customWidth="1"/>
    <col min="13068" max="13068" width="12.5546875" style="128" bestFit="1" customWidth="1"/>
    <col min="13069" max="13069" width="20.109375" style="128" bestFit="1" customWidth="1"/>
    <col min="13070" max="13070" width="9.88671875" style="128" bestFit="1" customWidth="1"/>
    <col min="13071" max="13071" width="5.88671875" style="128" customWidth="1"/>
    <col min="13072" max="13313" width="11.5546875" style="128"/>
    <col min="13314" max="13314" width="37.109375" style="128" customWidth="1"/>
    <col min="13315" max="13315" width="12.88671875" style="128" customWidth="1"/>
    <col min="13316" max="13316" width="15.5546875" style="128" customWidth="1"/>
    <col min="13317" max="13317" width="21.109375" style="128" bestFit="1" customWidth="1"/>
    <col min="13318" max="13318" width="11.5546875" style="128"/>
    <col min="13319" max="13319" width="6" style="128" customWidth="1"/>
    <col min="13320" max="13320" width="14.88671875" style="128" bestFit="1" customWidth="1"/>
    <col min="13321" max="13321" width="21.5546875" style="128" bestFit="1" customWidth="1"/>
    <col min="13322" max="13322" width="9.5546875" style="128" customWidth="1"/>
    <col min="13323" max="13323" width="7.88671875" style="128" customWidth="1"/>
    <col min="13324" max="13324" width="12.5546875" style="128" bestFit="1" customWidth="1"/>
    <col min="13325" max="13325" width="20.109375" style="128" bestFit="1" customWidth="1"/>
    <col min="13326" max="13326" width="9.88671875" style="128" bestFit="1" customWidth="1"/>
    <col min="13327" max="13327" width="5.88671875" style="128" customWidth="1"/>
    <col min="13328" max="13569" width="11.5546875" style="128"/>
    <col min="13570" max="13570" width="37.109375" style="128" customWidth="1"/>
    <col min="13571" max="13571" width="12.88671875" style="128" customWidth="1"/>
    <col min="13572" max="13572" width="15.5546875" style="128" customWidth="1"/>
    <col min="13573" max="13573" width="21.109375" style="128" bestFit="1" customWidth="1"/>
    <col min="13574" max="13574" width="11.5546875" style="128"/>
    <col min="13575" max="13575" width="6" style="128" customWidth="1"/>
    <col min="13576" max="13576" width="14.88671875" style="128" bestFit="1" customWidth="1"/>
    <col min="13577" max="13577" width="21.5546875" style="128" bestFit="1" customWidth="1"/>
    <col min="13578" max="13578" width="9.5546875" style="128" customWidth="1"/>
    <col min="13579" max="13579" width="7.88671875" style="128" customWidth="1"/>
    <col min="13580" max="13580" width="12.5546875" style="128" bestFit="1" customWidth="1"/>
    <col min="13581" max="13581" width="20.109375" style="128" bestFit="1" customWidth="1"/>
    <col min="13582" max="13582" width="9.88671875" style="128" bestFit="1" customWidth="1"/>
    <col min="13583" max="13583" width="5.88671875" style="128" customWidth="1"/>
    <col min="13584" max="13825" width="11.5546875" style="128"/>
    <col min="13826" max="13826" width="37.109375" style="128" customWidth="1"/>
    <col min="13827" max="13827" width="12.88671875" style="128" customWidth="1"/>
    <col min="13828" max="13828" width="15.5546875" style="128" customWidth="1"/>
    <col min="13829" max="13829" width="21.109375" style="128" bestFit="1" customWidth="1"/>
    <col min="13830" max="13830" width="11.5546875" style="128"/>
    <col min="13831" max="13831" width="6" style="128" customWidth="1"/>
    <col min="13832" max="13832" width="14.88671875" style="128" bestFit="1" customWidth="1"/>
    <col min="13833" max="13833" width="21.5546875" style="128" bestFit="1" customWidth="1"/>
    <col min="13834" max="13834" width="9.5546875" style="128" customWidth="1"/>
    <col min="13835" max="13835" width="7.88671875" style="128" customWidth="1"/>
    <col min="13836" max="13836" width="12.5546875" style="128" bestFit="1" customWidth="1"/>
    <col min="13837" max="13837" width="20.109375" style="128" bestFit="1" customWidth="1"/>
    <col min="13838" max="13838" width="9.88671875" style="128" bestFit="1" customWidth="1"/>
    <col min="13839" max="13839" width="5.88671875" style="128" customWidth="1"/>
    <col min="13840" max="14081" width="11.5546875" style="128"/>
    <col min="14082" max="14082" width="37.109375" style="128" customWidth="1"/>
    <col min="14083" max="14083" width="12.88671875" style="128" customWidth="1"/>
    <col min="14084" max="14084" width="15.5546875" style="128" customWidth="1"/>
    <col min="14085" max="14085" width="21.109375" style="128" bestFit="1" customWidth="1"/>
    <col min="14086" max="14086" width="11.5546875" style="128"/>
    <col min="14087" max="14087" width="6" style="128" customWidth="1"/>
    <col min="14088" max="14088" width="14.88671875" style="128" bestFit="1" customWidth="1"/>
    <col min="14089" max="14089" width="21.5546875" style="128" bestFit="1" customWidth="1"/>
    <col min="14090" max="14090" width="9.5546875" style="128" customWidth="1"/>
    <col min="14091" max="14091" width="7.88671875" style="128" customWidth="1"/>
    <col min="14092" max="14092" width="12.5546875" style="128" bestFit="1" customWidth="1"/>
    <col min="14093" max="14093" width="20.109375" style="128" bestFit="1" customWidth="1"/>
    <col min="14094" max="14094" width="9.88671875" style="128" bestFit="1" customWidth="1"/>
    <col min="14095" max="14095" width="5.88671875" style="128" customWidth="1"/>
    <col min="14096" max="14337" width="11.5546875" style="128"/>
    <col min="14338" max="14338" width="37.109375" style="128" customWidth="1"/>
    <col min="14339" max="14339" width="12.88671875" style="128" customWidth="1"/>
    <col min="14340" max="14340" width="15.5546875" style="128" customWidth="1"/>
    <col min="14341" max="14341" width="21.109375" style="128" bestFit="1" customWidth="1"/>
    <col min="14342" max="14342" width="11.5546875" style="128"/>
    <col min="14343" max="14343" width="6" style="128" customWidth="1"/>
    <col min="14344" max="14344" width="14.88671875" style="128" bestFit="1" customWidth="1"/>
    <col min="14345" max="14345" width="21.5546875" style="128" bestFit="1" customWidth="1"/>
    <col min="14346" max="14346" width="9.5546875" style="128" customWidth="1"/>
    <col min="14347" max="14347" width="7.88671875" style="128" customWidth="1"/>
    <col min="14348" max="14348" width="12.5546875" style="128" bestFit="1" customWidth="1"/>
    <col min="14349" max="14349" width="20.109375" style="128" bestFit="1" customWidth="1"/>
    <col min="14350" max="14350" width="9.88671875" style="128" bestFit="1" customWidth="1"/>
    <col min="14351" max="14351" width="5.88671875" style="128" customWidth="1"/>
    <col min="14352" max="14593" width="11.5546875" style="128"/>
    <col min="14594" max="14594" width="37.109375" style="128" customWidth="1"/>
    <col min="14595" max="14595" width="12.88671875" style="128" customWidth="1"/>
    <col min="14596" max="14596" width="15.5546875" style="128" customWidth="1"/>
    <col min="14597" max="14597" width="21.109375" style="128" bestFit="1" customWidth="1"/>
    <col min="14598" max="14598" width="11.5546875" style="128"/>
    <col min="14599" max="14599" width="6" style="128" customWidth="1"/>
    <col min="14600" max="14600" width="14.88671875" style="128" bestFit="1" customWidth="1"/>
    <col min="14601" max="14601" width="21.5546875" style="128" bestFit="1" customWidth="1"/>
    <col min="14602" max="14602" width="9.5546875" style="128" customWidth="1"/>
    <col min="14603" max="14603" width="7.88671875" style="128" customWidth="1"/>
    <col min="14604" max="14604" width="12.5546875" style="128" bestFit="1" customWidth="1"/>
    <col min="14605" max="14605" width="20.109375" style="128" bestFit="1" customWidth="1"/>
    <col min="14606" max="14606" width="9.88671875" style="128" bestFit="1" customWidth="1"/>
    <col min="14607" max="14607" width="5.88671875" style="128" customWidth="1"/>
    <col min="14608" max="14849" width="11.5546875" style="128"/>
    <col min="14850" max="14850" width="37.109375" style="128" customWidth="1"/>
    <col min="14851" max="14851" width="12.88671875" style="128" customWidth="1"/>
    <col min="14852" max="14852" width="15.5546875" style="128" customWidth="1"/>
    <col min="14853" max="14853" width="21.109375" style="128" bestFit="1" customWidth="1"/>
    <col min="14854" max="14854" width="11.5546875" style="128"/>
    <col min="14855" max="14855" width="6" style="128" customWidth="1"/>
    <col min="14856" max="14856" width="14.88671875" style="128" bestFit="1" customWidth="1"/>
    <col min="14857" max="14857" width="21.5546875" style="128" bestFit="1" customWidth="1"/>
    <col min="14858" max="14858" width="9.5546875" style="128" customWidth="1"/>
    <col min="14859" max="14859" width="7.88671875" style="128" customWidth="1"/>
    <col min="14860" max="14860" width="12.5546875" style="128" bestFit="1" customWidth="1"/>
    <col min="14861" max="14861" width="20.109375" style="128" bestFit="1" customWidth="1"/>
    <col min="14862" max="14862" width="9.88671875" style="128" bestFit="1" customWidth="1"/>
    <col min="14863" max="14863" width="5.88671875" style="128" customWidth="1"/>
    <col min="14864" max="15105" width="11.5546875" style="128"/>
    <col min="15106" max="15106" width="37.109375" style="128" customWidth="1"/>
    <col min="15107" max="15107" width="12.88671875" style="128" customWidth="1"/>
    <col min="15108" max="15108" width="15.5546875" style="128" customWidth="1"/>
    <col min="15109" max="15109" width="21.109375" style="128" bestFit="1" customWidth="1"/>
    <col min="15110" max="15110" width="11.5546875" style="128"/>
    <col min="15111" max="15111" width="6" style="128" customWidth="1"/>
    <col min="15112" max="15112" width="14.88671875" style="128" bestFit="1" customWidth="1"/>
    <col min="15113" max="15113" width="21.5546875" style="128" bestFit="1" customWidth="1"/>
    <col min="15114" max="15114" width="9.5546875" style="128" customWidth="1"/>
    <col min="15115" max="15115" width="7.88671875" style="128" customWidth="1"/>
    <col min="15116" max="15116" width="12.5546875" style="128" bestFit="1" customWidth="1"/>
    <col min="15117" max="15117" width="20.109375" style="128" bestFit="1" customWidth="1"/>
    <col min="15118" max="15118" width="9.88671875" style="128" bestFit="1" customWidth="1"/>
    <col min="15119" max="15119" width="5.88671875" style="128" customWidth="1"/>
    <col min="15120" max="15361" width="11.5546875" style="128"/>
    <col min="15362" max="15362" width="37.109375" style="128" customWidth="1"/>
    <col min="15363" max="15363" width="12.88671875" style="128" customWidth="1"/>
    <col min="15364" max="15364" width="15.5546875" style="128" customWidth="1"/>
    <col min="15365" max="15365" width="21.109375" style="128" bestFit="1" customWidth="1"/>
    <col min="15366" max="15366" width="11.5546875" style="128"/>
    <col min="15367" max="15367" width="6" style="128" customWidth="1"/>
    <col min="15368" max="15368" width="14.88671875" style="128" bestFit="1" customWidth="1"/>
    <col min="15369" max="15369" width="21.5546875" style="128" bestFit="1" customWidth="1"/>
    <col min="15370" max="15370" width="9.5546875" style="128" customWidth="1"/>
    <col min="15371" max="15371" width="7.88671875" style="128" customWidth="1"/>
    <col min="15372" max="15372" width="12.5546875" style="128" bestFit="1" customWidth="1"/>
    <col min="15373" max="15373" width="20.109375" style="128" bestFit="1" customWidth="1"/>
    <col min="15374" max="15374" width="9.88671875" style="128" bestFit="1" customWidth="1"/>
    <col min="15375" max="15375" width="5.88671875" style="128" customWidth="1"/>
    <col min="15376" max="15617" width="11.5546875" style="128"/>
    <col min="15618" max="15618" width="37.109375" style="128" customWidth="1"/>
    <col min="15619" max="15619" width="12.88671875" style="128" customWidth="1"/>
    <col min="15620" max="15620" width="15.5546875" style="128" customWidth="1"/>
    <col min="15621" max="15621" width="21.109375" style="128" bestFit="1" customWidth="1"/>
    <col min="15622" max="15622" width="11.5546875" style="128"/>
    <col min="15623" max="15623" width="6" style="128" customWidth="1"/>
    <col min="15624" max="15624" width="14.88671875" style="128" bestFit="1" customWidth="1"/>
    <col min="15625" max="15625" width="21.5546875" style="128" bestFit="1" customWidth="1"/>
    <col min="15626" max="15626" width="9.5546875" style="128" customWidth="1"/>
    <col min="15627" max="15627" width="7.88671875" style="128" customWidth="1"/>
    <col min="15628" max="15628" width="12.5546875" style="128" bestFit="1" customWidth="1"/>
    <col min="15629" max="15629" width="20.109375" style="128" bestFit="1" customWidth="1"/>
    <col min="15630" max="15630" width="9.88671875" style="128" bestFit="1" customWidth="1"/>
    <col min="15631" max="15631" width="5.88671875" style="128" customWidth="1"/>
    <col min="15632" max="15873" width="11.5546875" style="128"/>
    <col min="15874" max="15874" width="37.109375" style="128" customWidth="1"/>
    <col min="15875" max="15875" width="12.88671875" style="128" customWidth="1"/>
    <col min="15876" max="15876" width="15.5546875" style="128" customWidth="1"/>
    <col min="15877" max="15877" width="21.109375" style="128" bestFit="1" customWidth="1"/>
    <col min="15878" max="15878" width="11.5546875" style="128"/>
    <col min="15879" max="15879" width="6" style="128" customWidth="1"/>
    <col min="15880" max="15880" width="14.88671875" style="128" bestFit="1" customWidth="1"/>
    <col min="15881" max="15881" width="21.5546875" style="128" bestFit="1" customWidth="1"/>
    <col min="15882" max="15882" width="9.5546875" style="128" customWidth="1"/>
    <col min="15883" max="15883" width="7.88671875" style="128" customWidth="1"/>
    <col min="15884" max="15884" width="12.5546875" style="128" bestFit="1" customWidth="1"/>
    <col min="15885" max="15885" width="20.109375" style="128" bestFit="1" customWidth="1"/>
    <col min="15886" max="15886" width="9.88671875" style="128" bestFit="1" customWidth="1"/>
    <col min="15887" max="15887" width="5.88671875" style="128" customWidth="1"/>
    <col min="15888" max="16129" width="11.5546875" style="128"/>
    <col min="16130" max="16130" width="37.109375" style="128" customWidth="1"/>
    <col min="16131" max="16131" width="12.88671875" style="128" customWidth="1"/>
    <col min="16132" max="16132" width="15.5546875" style="128" customWidth="1"/>
    <col min="16133" max="16133" width="21.109375" style="128" bestFit="1" customWidth="1"/>
    <col min="16134" max="16134" width="11.5546875" style="128"/>
    <col min="16135" max="16135" width="6" style="128" customWidth="1"/>
    <col min="16136" max="16136" width="14.88671875" style="128" bestFit="1" customWidth="1"/>
    <col min="16137" max="16137" width="21.5546875" style="128" bestFit="1" customWidth="1"/>
    <col min="16138" max="16138" width="9.5546875" style="128" customWidth="1"/>
    <col min="16139" max="16139" width="7.88671875" style="128" customWidth="1"/>
    <col min="16140" max="16140" width="12.5546875" style="128" bestFit="1" customWidth="1"/>
    <col min="16141" max="16141" width="20.109375" style="128" bestFit="1" customWidth="1"/>
    <col min="16142" max="16142" width="9.88671875" style="128" bestFit="1" customWidth="1"/>
    <col min="16143" max="16143" width="5.88671875" style="128" customWidth="1"/>
    <col min="16144" max="16384" width="11.5546875" style="128"/>
  </cols>
  <sheetData>
    <row r="2" spans="2:18" ht="15.6">
      <c r="B2" s="670" t="str">
        <f>+INDICE!$B$2</f>
        <v>ALCALDIA MUNICIPAL DE HATONUEVO - LA GUAJIRA</v>
      </c>
      <c r="C2" s="670"/>
      <c r="D2" s="670"/>
      <c r="E2" s="670"/>
      <c r="F2" s="670"/>
      <c r="G2" s="670"/>
      <c r="H2" s="670"/>
      <c r="I2" s="670"/>
      <c r="J2" s="670"/>
      <c r="K2" s="670"/>
      <c r="L2" s="670"/>
      <c r="M2" s="670"/>
      <c r="N2" s="670"/>
    </row>
    <row r="3" spans="2:18" ht="15.6">
      <c r="B3" s="670" t="str">
        <f>+INDICE!$B$3</f>
        <v>SECRETARIA DE PLANEACIÓN</v>
      </c>
      <c r="C3" s="670"/>
      <c r="D3" s="670"/>
      <c r="E3" s="670"/>
      <c r="F3" s="670"/>
      <c r="G3" s="670"/>
      <c r="H3" s="670"/>
      <c r="I3" s="670"/>
      <c r="J3" s="670"/>
      <c r="K3" s="670"/>
      <c r="L3" s="670"/>
      <c r="M3" s="670"/>
      <c r="N3" s="670"/>
    </row>
    <row r="4" spans="2:18" ht="15.6">
      <c r="B4" s="670" t="str">
        <f>+INDICE!$B$4</f>
        <v>ANÁLISIS DE PRECIOS UNITARIOS DE REFERENCIA 2025</v>
      </c>
      <c r="C4" s="670"/>
      <c r="D4" s="670"/>
      <c r="E4" s="670"/>
      <c r="F4" s="670"/>
      <c r="G4" s="670"/>
      <c r="H4" s="670"/>
      <c r="I4" s="670"/>
      <c r="J4" s="670"/>
      <c r="K4" s="670"/>
      <c r="L4" s="670"/>
      <c r="M4" s="670"/>
      <c r="N4" s="670"/>
    </row>
    <row r="6" spans="2:18" ht="15.75" customHeight="1">
      <c r="B6" s="674" t="s">
        <v>2665</v>
      </c>
      <c r="C6" s="674"/>
      <c r="D6" s="674"/>
      <c r="E6" s="674"/>
      <c r="F6" s="674"/>
      <c r="G6" s="674"/>
      <c r="H6" s="674"/>
      <c r="I6" s="674"/>
      <c r="J6" s="674"/>
      <c r="K6" s="674"/>
      <c r="L6" s="674"/>
      <c r="M6" s="674"/>
      <c r="N6" s="674"/>
    </row>
    <row r="7" spans="2:18" ht="15.75" customHeight="1">
      <c r="B7" s="116"/>
      <c r="C7" s="116"/>
      <c r="D7" s="116"/>
      <c r="E7" s="129"/>
      <c r="F7" s="129"/>
      <c r="G7" s="130"/>
      <c r="H7" s="130"/>
      <c r="I7" s="130"/>
      <c r="J7" s="130"/>
      <c r="K7" s="130"/>
    </row>
    <row r="8" spans="2:18" ht="15.6" thickBot="1">
      <c r="H8" s="117"/>
      <c r="I8" s="117"/>
      <c r="J8" s="117"/>
      <c r="K8" s="118"/>
      <c r="L8" s="117"/>
    </row>
    <row r="9" spans="2:18" ht="16.2" thickBot="1">
      <c r="B9" s="119" t="s">
        <v>2571</v>
      </c>
      <c r="C9" s="117"/>
      <c r="D9" s="117"/>
      <c r="E9" s="117"/>
      <c r="F9" s="120" t="s">
        <v>2557</v>
      </c>
      <c r="H9" s="132" t="s">
        <v>2572</v>
      </c>
      <c r="I9" s="133">
        <v>1.2</v>
      </c>
      <c r="J9" s="134"/>
      <c r="K9" s="134"/>
      <c r="L9" s="132" t="s">
        <v>2573</v>
      </c>
      <c r="M9" s="133">
        <v>2.1</v>
      </c>
    </row>
    <row r="10" spans="2:18">
      <c r="B10" s="117"/>
      <c r="C10" s="117"/>
      <c r="D10" s="117"/>
      <c r="E10" s="117"/>
      <c r="F10" s="121"/>
      <c r="G10" s="117"/>
      <c r="H10" s="122"/>
      <c r="I10" s="122"/>
      <c r="J10" s="122"/>
      <c r="K10" s="122"/>
      <c r="L10" s="122"/>
      <c r="M10" s="122"/>
    </row>
    <row r="11" spans="2:18" ht="15.6">
      <c r="B11" s="117" t="s">
        <v>2574</v>
      </c>
      <c r="C11" s="117"/>
      <c r="D11" s="135">
        <v>1423500</v>
      </c>
      <c r="E11" s="136"/>
      <c r="F11" s="121"/>
      <c r="G11" s="117"/>
      <c r="H11" s="137">
        <f>+D11*I9</f>
        <v>1708200</v>
      </c>
      <c r="I11" s="138"/>
      <c r="J11" s="122"/>
      <c r="K11" s="122"/>
      <c r="L11" s="139">
        <f>+D11*M9</f>
        <v>2989350</v>
      </c>
      <c r="M11" s="138"/>
    </row>
    <row r="12" spans="2:18" ht="15.6">
      <c r="B12" s="117" t="s">
        <v>2575</v>
      </c>
      <c r="C12" s="117"/>
      <c r="D12" s="135">
        <v>200000</v>
      </c>
      <c r="E12" s="136"/>
      <c r="F12" s="140"/>
      <c r="G12" s="117"/>
      <c r="H12" s="137">
        <v>106454</v>
      </c>
      <c r="I12" s="138"/>
      <c r="J12" s="141"/>
      <c r="K12" s="141"/>
      <c r="L12" s="139"/>
      <c r="M12" s="138"/>
    </row>
    <row r="13" spans="2:18" ht="15.6">
      <c r="B13" s="123" t="s">
        <v>2576</v>
      </c>
      <c r="C13" s="123"/>
      <c r="D13" s="142">
        <f>SUM(D11:D12)</f>
        <v>1623500</v>
      </c>
      <c r="E13" s="136"/>
      <c r="F13" s="140"/>
      <c r="G13" s="117"/>
      <c r="H13" s="143">
        <f>SUM(H11:H12)</f>
        <v>1814654</v>
      </c>
      <c r="I13" s="138"/>
      <c r="J13" s="141"/>
      <c r="K13" s="141"/>
      <c r="L13" s="144">
        <f>SUM(L11:L12)</f>
        <v>2989350</v>
      </c>
      <c r="M13" s="138"/>
    </row>
    <row r="14" spans="2:18" ht="15.6">
      <c r="B14" s="122" t="s">
        <v>2577</v>
      </c>
      <c r="C14" s="117"/>
      <c r="D14" s="145">
        <f>+D11*12</f>
        <v>17082000</v>
      </c>
      <c r="E14" s="136"/>
      <c r="F14" s="140"/>
      <c r="G14" s="119"/>
      <c r="H14" s="137">
        <f>+H11*12</f>
        <v>20498400</v>
      </c>
      <c r="I14" s="146"/>
      <c r="J14" s="141"/>
      <c r="K14" s="141"/>
      <c r="L14" s="139">
        <f>+L11*12</f>
        <v>35872200</v>
      </c>
      <c r="M14" s="146"/>
    </row>
    <row r="15" spans="2:18">
      <c r="B15" s="117" t="s">
        <v>2578</v>
      </c>
      <c r="C15" s="117"/>
      <c r="D15" s="145">
        <f>+(D12/30)*(365-18-3-15)</f>
        <v>2193333.3333333335</v>
      </c>
      <c r="E15" s="136"/>
      <c r="F15" s="140"/>
      <c r="G15" s="117"/>
      <c r="H15" s="137">
        <f>+(H12/30)*(365-18-3-15)</f>
        <v>1167445.5333333334</v>
      </c>
      <c r="I15" s="138"/>
      <c r="J15" s="141"/>
      <c r="K15" s="141"/>
      <c r="L15" s="147">
        <f>+(L12/30)*(365-18)</f>
        <v>0</v>
      </c>
      <c r="M15" s="138"/>
    </row>
    <row r="16" spans="2:18">
      <c r="B16" s="117" t="s">
        <v>2579</v>
      </c>
      <c r="C16" s="117"/>
      <c r="D16" s="145">
        <f>+D14+D15</f>
        <v>19275333.333333332</v>
      </c>
      <c r="E16" s="136"/>
      <c r="F16" s="140"/>
      <c r="G16" s="117"/>
      <c r="H16" s="137">
        <f>+H14+H15</f>
        <v>21665845.533333335</v>
      </c>
      <c r="I16" s="138"/>
      <c r="J16" s="141"/>
      <c r="K16" s="141"/>
      <c r="L16" s="139">
        <f>+L14+L15</f>
        <v>35872200</v>
      </c>
      <c r="M16" s="138"/>
      <c r="R16" s="148"/>
    </row>
    <row r="17" spans="2:14">
      <c r="B17" s="117"/>
      <c r="C17" s="117"/>
      <c r="D17" s="117"/>
      <c r="E17" s="149"/>
      <c r="F17" s="140"/>
      <c r="G17" s="117"/>
      <c r="H17" s="117"/>
      <c r="I17" s="117"/>
      <c r="J17" s="117"/>
      <c r="K17" s="118"/>
      <c r="L17" s="117"/>
    </row>
    <row r="18" spans="2:14" ht="15.6">
      <c r="B18" s="119" t="s">
        <v>2580</v>
      </c>
      <c r="C18" s="150" t="s">
        <v>2581</v>
      </c>
      <c r="D18" s="117"/>
      <c r="E18" s="117"/>
      <c r="F18" s="140"/>
      <c r="G18" s="117"/>
      <c r="H18" s="117"/>
      <c r="I18" s="117"/>
      <c r="J18" s="117"/>
      <c r="K18" s="118"/>
      <c r="L18" s="117"/>
    </row>
    <row r="19" spans="2:14">
      <c r="B19" s="117" t="s">
        <v>2582</v>
      </c>
      <c r="C19" s="150" t="s">
        <v>2583</v>
      </c>
      <c r="D19" s="148">
        <f>+F19</f>
        <v>8.3299999999999999E-2</v>
      </c>
      <c r="E19" s="151">
        <f>+F19*D16</f>
        <v>1605635.2666666666</v>
      </c>
      <c r="F19" s="148">
        <v>8.3299999999999999E-2</v>
      </c>
      <c r="G19" s="117"/>
      <c r="H19" s="148">
        <f>+J19</f>
        <v>8.3299999999999999E-2</v>
      </c>
      <c r="I19" s="151">
        <f>+J19*H16</f>
        <v>1804764.9329266667</v>
      </c>
      <c r="J19" s="148">
        <v>8.3299999999999999E-2</v>
      </c>
      <c r="K19" s="141"/>
      <c r="L19" s="148">
        <f>+N19</f>
        <v>8.3299999999999999E-2</v>
      </c>
      <c r="M19" s="152">
        <f>+N19*L16</f>
        <v>2988154.26</v>
      </c>
      <c r="N19" s="148">
        <v>8.3299999999999999E-2</v>
      </c>
    </row>
    <row r="20" spans="2:14" ht="30">
      <c r="B20" s="117" t="s">
        <v>2584</v>
      </c>
      <c r="C20" s="153" t="str">
        <f>+B19</f>
        <v xml:space="preserve">     Cesantias Por Ley </v>
      </c>
      <c r="D20" s="148">
        <v>0.12</v>
      </c>
      <c r="E20" s="151">
        <f>+E19*D20</f>
        <v>192676.23199999999</v>
      </c>
      <c r="F20" s="148">
        <v>0.01</v>
      </c>
      <c r="G20" s="117"/>
      <c r="H20" s="148">
        <v>0.12</v>
      </c>
      <c r="I20" s="151">
        <f>+I19*H20</f>
        <v>216571.79195119999</v>
      </c>
      <c r="J20" s="148">
        <v>0.01</v>
      </c>
      <c r="K20" s="141"/>
      <c r="L20" s="148">
        <v>0.12</v>
      </c>
      <c r="M20" s="152">
        <f>+M19*L20</f>
        <v>358578.51119999995</v>
      </c>
      <c r="N20" s="148">
        <v>0.01</v>
      </c>
    </row>
    <row r="21" spans="2:14">
      <c r="B21" s="117" t="s">
        <v>2585</v>
      </c>
      <c r="C21" s="150" t="s">
        <v>2586</v>
      </c>
      <c r="D21" s="148">
        <v>4.1700000000000001E-2</v>
      </c>
      <c r="E21" s="151">
        <f>+D21*D14</f>
        <v>712319.4</v>
      </c>
      <c r="F21" s="148">
        <f>+E21/D14</f>
        <v>4.1700000000000001E-2</v>
      </c>
      <c r="G21" s="117"/>
      <c r="H21" s="148">
        <v>4.1700000000000001E-2</v>
      </c>
      <c r="I21" s="151">
        <f>+H21*H14</f>
        <v>854783.28</v>
      </c>
      <c r="J21" s="148">
        <f>+I21/H14</f>
        <v>4.1700000000000001E-2</v>
      </c>
      <c r="K21" s="154"/>
      <c r="L21" s="148">
        <v>4.1700000000000001E-2</v>
      </c>
      <c r="M21" s="152">
        <f>+L21*L14</f>
        <v>1495870.74</v>
      </c>
      <c r="N21" s="148">
        <f>+M21/L14</f>
        <v>4.1700000000000001E-2</v>
      </c>
    </row>
    <row r="22" spans="2:14">
      <c r="B22" s="117" t="s">
        <v>2587</v>
      </c>
      <c r="C22" s="150" t="s">
        <v>2588</v>
      </c>
      <c r="D22" s="148">
        <f>+F22</f>
        <v>8.3299999999999999E-2</v>
      </c>
      <c r="E22" s="151">
        <f>+E19</f>
        <v>1605635.2666666666</v>
      </c>
      <c r="F22" s="148">
        <f>+E22/D16</f>
        <v>8.3299999999999999E-2</v>
      </c>
      <c r="G22" s="117"/>
      <c r="H22" s="148">
        <f>+D22</f>
        <v>8.3299999999999999E-2</v>
      </c>
      <c r="I22" s="151">
        <f>+I19</f>
        <v>1804764.9329266667</v>
      </c>
      <c r="J22" s="148">
        <f>+I22/H16</f>
        <v>8.3299999999999999E-2</v>
      </c>
      <c r="K22" s="141"/>
      <c r="L22" s="148">
        <f>+H22</f>
        <v>8.3299999999999999E-2</v>
      </c>
      <c r="M22" s="152">
        <f>+M19</f>
        <v>2988154.26</v>
      </c>
      <c r="N22" s="148">
        <f>+M22/L16</f>
        <v>8.3299999999999999E-2</v>
      </c>
    </row>
    <row r="23" spans="2:14" ht="15.6">
      <c r="D23" s="148"/>
      <c r="E23" s="155"/>
      <c r="F23" s="148"/>
      <c r="G23" s="119"/>
      <c r="H23" s="148"/>
      <c r="I23" s="151"/>
      <c r="J23" s="148"/>
      <c r="K23" s="141"/>
      <c r="L23" s="148"/>
      <c r="M23" s="152"/>
      <c r="N23" s="148"/>
    </row>
    <row r="24" spans="2:14" ht="15.6">
      <c r="B24" s="119" t="s">
        <v>2589</v>
      </c>
      <c r="D24" s="148"/>
      <c r="E24" s="155"/>
      <c r="F24" s="148"/>
      <c r="G24" s="117"/>
      <c r="H24" s="148"/>
      <c r="I24" s="151"/>
      <c r="J24" s="148"/>
      <c r="K24" s="141"/>
      <c r="L24" s="148"/>
      <c r="M24" s="152"/>
      <c r="N24" s="148"/>
    </row>
    <row r="25" spans="2:14">
      <c r="B25" s="117" t="s">
        <v>2590</v>
      </c>
      <c r="C25" s="156">
        <v>135000</v>
      </c>
      <c r="D25" s="148">
        <v>3</v>
      </c>
      <c r="E25" s="151">
        <f>+$C$25*D25</f>
        <v>405000</v>
      </c>
      <c r="F25" s="148">
        <f>+E25/D14</f>
        <v>2.3709167544783982E-2</v>
      </c>
      <c r="G25" s="117"/>
      <c r="H25" s="148">
        <f>+D25</f>
        <v>3</v>
      </c>
      <c r="I25" s="151">
        <f>+$C$25*H25</f>
        <v>405000</v>
      </c>
      <c r="J25" s="148">
        <f>+I25/H14</f>
        <v>1.9757639620653321E-2</v>
      </c>
      <c r="K25" s="157"/>
      <c r="L25" s="148">
        <f>+H25</f>
        <v>3</v>
      </c>
      <c r="M25" s="152">
        <f>+$C$25*L25</f>
        <v>405000</v>
      </c>
      <c r="N25" s="148">
        <f>+M25/L14</f>
        <v>1.1290079783230468E-2</v>
      </c>
    </row>
    <row r="26" spans="2:14">
      <c r="B26" s="117" t="s">
        <v>2591</v>
      </c>
      <c r="C26" s="150" t="s">
        <v>2592</v>
      </c>
      <c r="D26" s="148">
        <v>1.4999999999999999E-2</v>
      </c>
      <c r="E26" s="151">
        <f>+D14*D26</f>
        <v>256230</v>
      </c>
      <c r="F26" s="148">
        <f>+E26/D14</f>
        <v>1.4999999999999999E-2</v>
      </c>
      <c r="G26" s="117"/>
      <c r="H26" s="148">
        <f>+D26</f>
        <v>1.4999999999999999E-2</v>
      </c>
      <c r="I26" s="151">
        <f>+H26*H14</f>
        <v>307476</v>
      </c>
      <c r="J26" s="148">
        <f>+I26/H14</f>
        <v>1.4999999999999999E-2</v>
      </c>
      <c r="K26" s="157"/>
      <c r="L26" s="148">
        <f>+H26</f>
        <v>1.4999999999999999E-2</v>
      </c>
      <c r="M26" s="152">
        <f>+L26*L14</f>
        <v>538083</v>
      </c>
      <c r="N26" s="148">
        <f>+M26/L14</f>
        <v>1.4999999999999999E-2</v>
      </c>
    </row>
    <row r="27" spans="2:14">
      <c r="B27" s="122" t="s">
        <v>2593</v>
      </c>
      <c r="C27" s="150"/>
      <c r="D27" s="148">
        <v>0.02</v>
      </c>
      <c r="E27" s="151">
        <f>+D27*D14</f>
        <v>341640</v>
      </c>
      <c r="F27" s="148">
        <f>+E27/D14</f>
        <v>0.02</v>
      </c>
      <c r="G27" s="117"/>
      <c r="H27" s="148">
        <f>+D27</f>
        <v>0.02</v>
      </c>
      <c r="I27" s="151">
        <f>+H27*H14</f>
        <v>409968</v>
      </c>
      <c r="J27" s="148">
        <f>+I27/H14</f>
        <v>0.02</v>
      </c>
      <c r="K27" s="157"/>
      <c r="L27" s="148"/>
      <c r="M27" s="158">
        <f>+L27*L14</f>
        <v>0</v>
      </c>
      <c r="N27" s="148">
        <f>+M27/L14</f>
        <v>0</v>
      </c>
    </row>
    <row r="28" spans="2:14">
      <c r="D28" s="148"/>
      <c r="E28" s="159"/>
      <c r="F28" s="148"/>
      <c r="G28" s="117"/>
      <c r="H28" s="148"/>
      <c r="I28" s="160"/>
      <c r="J28" s="148"/>
      <c r="K28" s="141"/>
      <c r="L28" s="148"/>
      <c r="M28" s="152"/>
      <c r="N28" s="148"/>
    </row>
    <row r="29" spans="2:14" ht="15.6">
      <c r="B29" s="119" t="s">
        <v>2594</v>
      </c>
      <c r="D29" s="148"/>
      <c r="E29" s="159"/>
      <c r="F29" s="148"/>
      <c r="G29" s="117"/>
      <c r="H29" s="148"/>
      <c r="I29" s="160"/>
      <c r="J29" s="148"/>
      <c r="K29" s="141"/>
      <c r="L29" s="148"/>
      <c r="M29" s="152"/>
      <c r="N29" s="148"/>
    </row>
    <row r="30" spans="2:14">
      <c r="B30" s="117" t="s">
        <v>2595</v>
      </c>
      <c r="C30" s="150" t="s">
        <v>2592</v>
      </c>
      <c r="D30" s="148">
        <v>0.12</v>
      </c>
      <c r="E30" s="151">
        <f>+D14*D30</f>
        <v>2049840</v>
      </c>
      <c r="F30" s="148">
        <v>0.12</v>
      </c>
      <c r="G30" s="117"/>
      <c r="H30" s="148">
        <v>0.12</v>
      </c>
      <c r="I30" s="151">
        <f>+H14*H30</f>
        <v>2459808</v>
      </c>
      <c r="J30" s="148">
        <v>0.12</v>
      </c>
      <c r="K30" s="141"/>
      <c r="L30" s="148">
        <v>0.12</v>
      </c>
      <c r="M30" s="152">
        <f>+L14*L30</f>
        <v>4304664</v>
      </c>
      <c r="N30" s="148">
        <v>0.12</v>
      </c>
    </row>
    <row r="31" spans="2:14">
      <c r="B31" s="117" t="s">
        <v>2596</v>
      </c>
      <c r="C31" s="150" t="s">
        <v>2592</v>
      </c>
      <c r="D31" s="148">
        <v>8.5000000000000006E-2</v>
      </c>
      <c r="E31" s="151">
        <f>+D14*D31</f>
        <v>1451970</v>
      </c>
      <c r="F31" s="148">
        <v>8.5000000000000006E-2</v>
      </c>
      <c r="G31" s="117"/>
      <c r="H31" s="148">
        <v>8.5000000000000006E-2</v>
      </c>
      <c r="I31" s="151">
        <f>+H14*H31</f>
        <v>1742364.0000000002</v>
      </c>
      <c r="J31" s="148">
        <v>8.5000000000000006E-2</v>
      </c>
      <c r="K31" s="141"/>
      <c r="L31" s="148">
        <v>8.5000000000000006E-2</v>
      </c>
      <c r="M31" s="152">
        <f>+L14*L31</f>
        <v>3049137</v>
      </c>
      <c r="N31" s="148">
        <v>8.5000000000000006E-2</v>
      </c>
    </row>
    <row r="32" spans="2:14">
      <c r="B32" s="117" t="s">
        <v>2597</v>
      </c>
      <c r="C32" s="150" t="s">
        <v>2592</v>
      </c>
      <c r="D32" s="148">
        <v>6.9599999999999995E-2</v>
      </c>
      <c r="E32" s="151">
        <f>+D32*D14</f>
        <v>1188907.2</v>
      </c>
      <c r="F32" s="148">
        <f>+E32/D14</f>
        <v>6.9599999999999995E-2</v>
      </c>
      <c r="G32" s="117"/>
      <c r="H32" s="148">
        <f>+D32</f>
        <v>6.9599999999999995E-2</v>
      </c>
      <c r="I32" s="151">
        <f>+H32*H14</f>
        <v>1426688.64</v>
      </c>
      <c r="J32" s="148">
        <f>+I32/H14</f>
        <v>6.9599999999999995E-2</v>
      </c>
      <c r="K32" s="141"/>
      <c r="L32" s="148">
        <f>+H32</f>
        <v>6.9599999999999995E-2</v>
      </c>
      <c r="M32" s="152">
        <f>+L32*L14</f>
        <v>2496705.1199999996</v>
      </c>
      <c r="N32" s="148">
        <f>+M32/L14</f>
        <v>6.9599999999999995E-2</v>
      </c>
    </row>
    <row r="33" spans="2:14">
      <c r="B33" s="122" t="s">
        <v>2598</v>
      </c>
      <c r="C33" s="150"/>
      <c r="D33" s="148">
        <v>1.4999999999999999E-2</v>
      </c>
      <c r="E33" s="151">
        <f>+D33*D14</f>
        <v>256230</v>
      </c>
      <c r="F33" s="148">
        <f>+E33/D14</f>
        <v>1.4999999999999999E-2</v>
      </c>
      <c r="G33" s="117"/>
      <c r="H33" s="148">
        <f>+J33</f>
        <v>1.2500000000000001E-2</v>
      </c>
      <c r="I33" s="151">
        <f>+E33</f>
        <v>256230</v>
      </c>
      <c r="J33" s="148">
        <f>+I33/H14</f>
        <v>1.2500000000000001E-2</v>
      </c>
      <c r="K33" s="141"/>
      <c r="L33" s="148">
        <f>+N33</f>
        <v>7.1428571428571426E-3</v>
      </c>
      <c r="M33" s="152">
        <f>+I33</f>
        <v>256230</v>
      </c>
      <c r="N33" s="148">
        <f>+M33/L14</f>
        <v>7.1428571428571426E-3</v>
      </c>
    </row>
    <row r="34" spans="2:14">
      <c r="B34" s="122" t="s">
        <v>2599</v>
      </c>
      <c r="C34" s="150"/>
      <c r="D34" s="148"/>
      <c r="E34" s="161"/>
      <c r="F34" s="148"/>
      <c r="G34" s="117"/>
      <c r="H34" s="148">
        <v>3.8100000000000002E-2</v>
      </c>
      <c r="I34" s="151">
        <f>+H34*H14</f>
        <v>780989.04</v>
      </c>
      <c r="J34" s="148">
        <f>+I34/H14</f>
        <v>3.8100000000000002E-2</v>
      </c>
      <c r="K34" s="141"/>
      <c r="L34" s="148">
        <v>1.35E-2</v>
      </c>
      <c r="M34" s="152">
        <f>+L34*L14</f>
        <v>484274.7</v>
      </c>
      <c r="N34" s="148">
        <f>+M34/L14</f>
        <v>1.35E-2</v>
      </c>
    </row>
    <row r="35" spans="2:14">
      <c r="B35" s="117"/>
      <c r="C35" s="150"/>
      <c r="D35" s="148"/>
      <c r="E35" s="161"/>
      <c r="F35" s="148"/>
      <c r="G35" s="117"/>
      <c r="H35" s="148"/>
      <c r="I35" s="151"/>
      <c r="J35" s="148"/>
      <c r="K35" s="141"/>
      <c r="L35" s="148"/>
      <c r="M35" s="152"/>
      <c r="N35" s="148"/>
    </row>
    <row r="36" spans="2:14" ht="15.6">
      <c r="B36" s="119" t="s">
        <v>2600</v>
      </c>
      <c r="C36" s="150"/>
      <c r="D36" s="148"/>
      <c r="E36" s="161"/>
      <c r="F36" s="148"/>
      <c r="G36" s="117"/>
      <c r="H36" s="148"/>
      <c r="I36" s="151"/>
      <c r="J36" s="148"/>
      <c r="K36" s="141"/>
      <c r="L36" s="148"/>
      <c r="M36" s="152"/>
      <c r="N36" s="148"/>
    </row>
    <row r="37" spans="2:14" ht="15.6">
      <c r="B37" s="117" t="s">
        <v>2601</v>
      </c>
      <c r="C37" s="150" t="s">
        <v>2592</v>
      </c>
      <c r="D37" s="148"/>
      <c r="E37" s="161"/>
      <c r="F37" s="148"/>
      <c r="G37" s="119"/>
      <c r="H37" s="148"/>
      <c r="I37" s="162">
        <f>+H14*H37</f>
        <v>0</v>
      </c>
      <c r="J37" s="148"/>
      <c r="K37" s="163"/>
      <c r="L37" s="148"/>
      <c r="M37" s="158">
        <f>+L14*L37</f>
        <v>0</v>
      </c>
      <c r="N37" s="148">
        <f>+M37/L14</f>
        <v>0</v>
      </c>
    </row>
    <row r="38" spans="2:14">
      <c r="B38" s="122" t="s">
        <v>2602</v>
      </c>
      <c r="C38" s="150" t="s">
        <v>2603</v>
      </c>
      <c r="D38" s="148">
        <f>+F38</f>
        <v>2.2155258880088544E-2</v>
      </c>
      <c r="E38" s="152">
        <f>+(D11*12)/40</f>
        <v>427050</v>
      </c>
      <c r="F38" s="148">
        <f>+E38/D16</f>
        <v>2.2155258880088544E-2</v>
      </c>
      <c r="G38" s="117"/>
      <c r="H38" s="148">
        <f>+J38</f>
        <v>2.0833333333333332E-2</v>
      </c>
      <c r="I38" s="151">
        <f>+E38</f>
        <v>427050</v>
      </c>
      <c r="J38" s="148">
        <f>+I38/H14</f>
        <v>2.0833333333333332E-2</v>
      </c>
      <c r="K38" s="141"/>
      <c r="L38" s="148">
        <f>+N38</f>
        <v>1.1904761904761904E-2</v>
      </c>
      <c r="M38" s="152">
        <f>+I38</f>
        <v>427050</v>
      </c>
      <c r="N38" s="148">
        <f>+M38/L14</f>
        <v>1.1904761904761904E-2</v>
      </c>
    </row>
    <row r="39" spans="2:14">
      <c r="B39" s="117"/>
      <c r="C39" s="150"/>
      <c r="D39" s="148"/>
      <c r="E39" s="161"/>
      <c r="F39" s="148"/>
      <c r="G39" s="117"/>
      <c r="H39" s="148"/>
      <c r="I39" s="151"/>
      <c r="J39" s="148"/>
      <c r="K39" s="141"/>
      <c r="L39" s="148"/>
      <c r="M39" s="152"/>
      <c r="N39" s="148"/>
    </row>
    <row r="40" spans="2:14" ht="15.6">
      <c r="B40" s="119" t="s">
        <v>2604</v>
      </c>
      <c r="C40" s="117"/>
      <c r="D40" s="148"/>
      <c r="E40" s="161"/>
      <c r="F40" s="148"/>
      <c r="G40" s="117"/>
      <c r="H40" s="148"/>
      <c r="I40" s="151"/>
      <c r="J40" s="148"/>
      <c r="K40" s="141"/>
      <c r="L40" s="148"/>
      <c r="M40" s="152"/>
      <c r="N40" s="148"/>
    </row>
    <row r="41" spans="2:14">
      <c r="B41" s="117" t="s">
        <v>2605</v>
      </c>
      <c r="C41" s="150" t="s">
        <v>2592</v>
      </c>
      <c r="D41" s="148"/>
      <c r="E41" s="161"/>
      <c r="F41" s="148"/>
      <c r="G41" s="117"/>
      <c r="H41" s="148"/>
      <c r="I41" s="162">
        <f>+H14*H41</f>
        <v>0</v>
      </c>
      <c r="J41" s="148">
        <f>+I41/H14</f>
        <v>0</v>
      </c>
      <c r="K41" s="163"/>
      <c r="L41" s="148"/>
      <c r="M41" s="158">
        <f>+L14*L41</f>
        <v>0</v>
      </c>
      <c r="N41" s="148">
        <f>+M41/L14</f>
        <v>0</v>
      </c>
    </row>
    <row r="42" spans="2:14">
      <c r="B42" s="117" t="s">
        <v>2606</v>
      </c>
      <c r="C42" s="150" t="s">
        <v>2592</v>
      </c>
      <c r="D42" s="148">
        <v>0.04</v>
      </c>
      <c r="E42" s="152">
        <f>+D14*D42</f>
        <v>683280</v>
      </c>
      <c r="F42" s="148">
        <f>+E42/D14</f>
        <v>0.04</v>
      </c>
      <c r="G42" s="117"/>
      <c r="H42" s="148">
        <v>0.04</v>
      </c>
      <c r="I42" s="151">
        <f>+H14*H42</f>
        <v>819936</v>
      </c>
      <c r="J42" s="148">
        <f>+I42/H14</f>
        <v>0.04</v>
      </c>
      <c r="K42" s="141"/>
      <c r="L42" s="148">
        <v>0.04</v>
      </c>
      <c r="M42" s="152">
        <f>+L14*L42</f>
        <v>1434888</v>
      </c>
      <c r="N42" s="148">
        <f>+M42/L14</f>
        <v>0.04</v>
      </c>
    </row>
    <row r="43" spans="2:14" ht="15.6" thickBot="1">
      <c r="B43" s="117"/>
      <c r="C43" s="117"/>
      <c r="D43" s="117"/>
      <c r="E43" s="164"/>
      <c r="F43" s="140"/>
      <c r="G43" s="117"/>
      <c r="H43" s="122"/>
      <c r="I43" s="165"/>
      <c r="J43" s="141"/>
      <c r="K43" s="141"/>
      <c r="L43" s="122"/>
      <c r="M43" s="165"/>
      <c r="N43" s="141"/>
    </row>
    <row r="44" spans="2:14" ht="16.2" thickBot="1">
      <c r="B44" s="119" t="s">
        <v>2607</v>
      </c>
      <c r="C44" s="119"/>
      <c r="D44" s="119"/>
      <c r="E44" s="166">
        <f>SUM(E19:E43)+D16</f>
        <v>30451746.698666666</v>
      </c>
      <c r="F44" s="167">
        <f>SUM(F19:F43)</f>
        <v>0.62876442642487262</v>
      </c>
      <c r="G44" s="117"/>
      <c r="H44" s="168"/>
      <c r="I44" s="166">
        <f>SUM(I19:I43)+H16</f>
        <v>35382240.151137874</v>
      </c>
      <c r="J44" s="169">
        <f>SUM(J19:J43)</f>
        <v>0.65909097295398678</v>
      </c>
      <c r="K44" s="169"/>
      <c r="L44" s="168"/>
      <c r="M44" s="166">
        <f>SUM(M19:M43)+L16</f>
        <v>57098989.591199994</v>
      </c>
      <c r="N44" s="169">
        <f>SUM(N19:N43)</f>
        <v>0.59173769883084948</v>
      </c>
    </row>
    <row r="45" spans="2:14">
      <c r="F45" s="121"/>
      <c r="G45" s="117"/>
      <c r="H45" s="117"/>
      <c r="I45" s="117"/>
      <c r="J45" s="117"/>
      <c r="K45" s="118"/>
      <c r="L45" s="117"/>
    </row>
    <row r="46" spans="2:14">
      <c r="F46" s="121"/>
      <c r="G46" s="117"/>
      <c r="H46" s="117"/>
      <c r="I46" s="117"/>
      <c r="J46" s="117"/>
      <c r="K46" s="118"/>
      <c r="L46" s="117"/>
    </row>
    <row r="47" spans="2:14">
      <c r="F47" s="121"/>
      <c r="G47" s="117"/>
      <c r="H47" s="117"/>
      <c r="I47" s="117"/>
      <c r="J47" s="117"/>
      <c r="K47" s="118"/>
      <c r="L47" s="117"/>
    </row>
    <row r="48" spans="2:14" ht="15.6">
      <c r="B48" s="119" t="s">
        <v>2608</v>
      </c>
      <c r="G48" s="117"/>
      <c r="H48" s="117"/>
      <c r="I48" s="117"/>
      <c r="J48" s="117"/>
      <c r="K48" s="118"/>
      <c r="L48" s="117"/>
    </row>
    <row r="49" spans="2:14">
      <c r="B49" s="671" t="s">
        <v>2609</v>
      </c>
      <c r="C49" s="671"/>
      <c r="D49" s="671"/>
      <c r="E49" s="671"/>
      <c r="F49" s="671"/>
      <c r="G49" s="117"/>
      <c r="H49" s="117"/>
      <c r="I49" s="117"/>
      <c r="J49" s="117"/>
      <c r="K49" s="118"/>
      <c r="L49" s="117"/>
    </row>
    <row r="50" spans="2:14">
      <c r="B50" s="671" t="s">
        <v>2610</v>
      </c>
      <c r="C50" s="671"/>
      <c r="D50" s="671"/>
      <c r="E50" s="671"/>
      <c r="F50" s="671"/>
      <c r="G50" s="117"/>
      <c r="H50" s="117"/>
      <c r="I50" s="117"/>
      <c r="J50" s="117"/>
      <c r="K50" s="118"/>
      <c r="L50" s="117"/>
    </row>
    <row r="51" spans="2:14">
      <c r="B51" s="671" t="s">
        <v>2611</v>
      </c>
      <c r="C51" s="671"/>
      <c r="D51" s="671"/>
      <c r="E51" s="671"/>
      <c r="F51" s="671"/>
      <c r="G51" s="117"/>
      <c r="H51" s="117"/>
      <c r="I51" s="117"/>
      <c r="J51" s="117"/>
      <c r="K51" s="118"/>
      <c r="L51" s="117"/>
    </row>
    <row r="52" spans="2:14">
      <c r="B52" s="671" t="s">
        <v>2612</v>
      </c>
      <c r="C52" s="671"/>
      <c r="D52" s="671"/>
      <c r="E52" s="671"/>
      <c r="F52" s="671"/>
      <c r="G52" s="117"/>
      <c r="H52" s="117"/>
      <c r="I52" s="117"/>
      <c r="J52" s="117"/>
      <c r="K52" s="118"/>
      <c r="L52" s="117"/>
    </row>
    <row r="53" spans="2:14" ht="24" customHeight="1">
      <c r="B53" s="671" t="s">
        <v>2613</v>
      </c>
      <c r="C53" s="671"/>
      <c r="D53" s="671"/>
      <c r="E53" s="671"/>
      <c r="F53" s="671"/>
      <c r="G53" s="117"/>
      <c r="H53" s="117"/>
      <c r="I53" s="117"/>
      <c r="J53" s="117"/>
      <c r="K53" s="118"/>
      <c r="L53" s="117"/>
    </row>
    <row r="54" spans="2:14">
      <c r="B54" s="671" t="s">
        <v>2614</v>
      </c>
      <c r="C54" s="671"/>
      <c r="D54" s="671"/>
      <c r="G54" s="117"/>
      <c r="H54" s="117"/>
      <c r="I54" s="117"/>
      <c r="J54" s="117"/>
      <c r="K54" s="118"/>
      <c r="L54" s="117"/>
    </row>
    <row r="55" spans="2:14">
      <c r="B55" s="671" t="s">
        <v>2615</v>
      </c>
      <c r="C55" s="671"/>
      <c r="D55" s="671"/>
      <c r="G55" s="117"/>
      <c r="H55" s="117"/>
      <c r="I55" s="117"/>
      <c r="J55" s="117"/>
      <c r="K55" s="118"/>
      <c r="L55" s="117"/>
    </row>
    <row r="56" spans="2:14">
      <c r="G56" s="117"/>
      <c r="H56" s="117"/>
      <c r="I56" s="117"/>
      <c r="J56" s="117"/>
      <c r="K56" s="118"/>
      <c r="L56" s="117"/>
    </row>
    <row r="57" spans="2:14" ht="31.5" customHeight="1" thickBot="1">
      <c r="B57" s="675" t="s">
        <v>2616</v>
      </c>
      <c r="C57" s="675"/>
      <c r="D57" s="675"/>
      <c r="E57" s="675"/>
      <c r="F57" s="675"/>
      <c r="G57" s="117"/>
      <c r="H57" s="117"/>
      <c r="I57" s="117"/>
      <c r="J57" s="117"/>
      <c r="K57" s="118"/>
      <c r="L57" s="117"/>
    </row>
    <row r="58" spans="2:14" ht="16.2" thickBot="1">
      <c r="B58" s="117"/>
      <c r="C58" s="117"/>
      <c r="D58" s="117"/>
      <c r="E58" s="117"/>
      <c r="F58" s="121"/>
      <c r="G58" s="117"/>
      <c r="H58" s="132" t="s">
        <v>2572</v>
      </c>
      <c r="I58" s="133">
        <v>1.2</v>
      </c>
      <c r="J58" s="122"/>
      <c r="K58" s="122"/>
      <c r="L58" s="132" t="s">
        <v>2573</v>
      </c>
      <c r="M58" s="133">
        <v>2.1</v>
      </c>
      <c r="N58" s="122"/>
    </row>
    <row r="59" spans="2:14" ht="16.2" thickBot="1">
      <c r="B59" s="117" t="s">
        <v>2617</v>
      </c>
      <c r="C59" s="117"/>
      <c r="D59" s="117"/>
      <c r="E59" s="170">
        <f>+E44</f>
        <v>30451746.698666666</v>
      </c>
      <c r="F59" s="121"/>
      <c r="G59" s="117"/>
      <c r="H59" s="122"/>
      <c r="I59" s="170">
        <f>+I44</f>
        <v>35382240.151137874</v>
      </c>
      <c r="J59" s="122"/>
      <c r="K59" s="122"/>
      <c r="L59" s="122"/>
      <c r="M59" s="170">
        <f>+M44</f>
        <v>57098989.591199994</v>
      </c>
      <c r="N59" s="122"/>
    </row>
    <row r="60" spans="2:14">
      <c r="B60" s="117" t="s">
        <v>2618</v>
      </c>
      <c r="C60" s="117"/>
      <c r="D60" s="150" t="s">
        <v>2619</v>
      </c>
      <c r="E60" s="171">
        <f>365*8</f>
        <v>2920</v>
      </c>
      <c r="F60" s="121"/>
      <c r="G60" s="117"/>
      <c r="H60" s="122"/>
      <c r="I60" s="156">
        <f>365*8</f>
        <v>2920</v>
      </c>
      <c r="J60" s="122"/>
      <c r="K60" s="122"/>
      <c r="L60" s="122"/>
      <c r="M60" s="156">
        <f>365*8</f>
        <v>2920</v>
      </c>
      <c r="N60" s="122"/>
    </row>
    <row r="61" spans="2:14" ht="30">
      <c r="B61" s="117" t="s">
        <v>2620</v>
      </c>
      <c r="C61" s="117"/>
      <c r="D61" s="172" t="s">
        <v>2621</v>
      </c>
      <c r="E61" s="171">
        <f>(52*48)+8</f>
        <v>2504</v>
      </c>
      <c r="F61" s="121"/>
      <c r="G61" s="117"/>
      <c r="H61" s="122"/>
      <c r="I61" s="156">
        <f>(52*48)+8</f>
        <v>2504</v>
      </c>
      <c r="J61" s="122"/>
      <c r="K61" s="122"/>
      <c r="L61" s="122"/>
      <c r="M61" s="156">
        <f>(52*48)+8</f>
        <v>2504</v>
      </c>
      <c r="N61" s="122"/>
    </row>
    <row r="62" spans="2:14" ht="60">
      <c r="B62" s="117" t="s">
        <v>2622</v>
      </c>
      <c r="C62" s="117"/>
      <c r="D62" s="173" t="s">
        <v>2623</v>
      </c>
      <c r="E62" s="174">
        <f>E60-((52+18+3+15)*8)</f>
        <v>2216</v>
      </c>
      <c r="F62" s="121"/>
      <c r="G62" s="117"/>
      <c r="H62" s="122"/>
      <c r="I62" s="175">
        <f>I60-((52+18+3+15)*8)</f>
        <v>2216</v>
      </c>
      <c r="J62" s="122"/>
      <c r="K62" s="122"/>
      <c r="L62" s="122"/>
      <c r="M62" s="175">
        <f>M60-((52+18+3+15)*8)</f>
        <v>2216</v>
      </c>
      <c r="N62" s="122"/>
    </row>
    <row r="63" spans="2:14">
      <c r="B63" s="117" t="s">
        <v>2624</v>
      </c>
      <c r="C63" s="117"/>
      <c r="D63" s="150" t="s">
        <v>2625</v>
      </c>
      <c r="E63" s="171">
        <f>+E59/E60</f>
        <v>10428.680376255708</v>
      </c>
      <c r="F63" s="140">
        <v>1</v>
      </c>
      <c r="H63" s="134"/>
      <c r="I63" s="156">
        <f>+I59/I60</f>
        <v>12117.205531211601</v>
      </c>
      <c r="J63" s="141">
        <v>1</v>
      </c>
      <c r="K63" s="163">
        <v>0</v>
      </c>
      <c r="L63" s="134"/>
      <c r="M63" s="156">
        <f>+M59/M60</f>
        <v>19554.448490136983</v>
      </c>
      <c r="N63" s="141">
        <v>1</v>
      </c>
    </row>
    <row r="64" spans="2:14">
      <c r="B64" s="117" t="s">
        <v>2626</v>
      </c>
      <c r="D64" s="150" t="s">
        <v>2627</v>
      </c>
      <c r="E64" s="171">
        <f>+E59/E61</f>
        <v>12161.240694355698</v>
      </c>
      <c r="F64" s="176">
        <f>+((E64-$E$63)/$E$63)+F63</f>
        <v>1.1661341853035143</v>
      </c>
      <c r="H64" s="134"/>
      <c r="I64" s="156">
        <f>+I59/I61</f>
        <v>14130.287600294678</v>
      </c>
      <c r="J64" s="177">
        <f>+((I64-$I$63)/$I$63)+J63</f>
        <v>1.1661341853035143</v>
      </c>
      <c r="K64" s="178">
        <f>+((I64-$I$63)/$I$63)+K63</f>
        <v>0.16613418530351434</v>
      </c>
      <c r="L64" s="134"/>
      <c r="M64" s="156">
        <f>+M59/M61</f>
        <v>22803.110859105429</v>
      </c>
      <c r="N64" s="177">
        <f>+((M64-$M$63)/$M$63)+N63</f>
        <v>1.1661341853035143</v>
      </c>
    </row>
    <row r="65" spans="2:19">
      <c r="B65" s="117" t="s">
        <v>2628</v>
      </c>
      <c r="D65" s="150" t="s">
        <v>2629</v>
      </c>
      <c r="E65" s="171">
        <f>+E59/E62</f>
        <v>13741.762950661852</v>
      </c>
      <c r="F65" s="176">
        <f>+((E65-$E$63)/$E$63)+F63</f>
        <v>1.3176895306859204</v>
      </c>
      <c r="H65" s="134"/>
      <c r="I65" s="156">
        <f>+I59/I62</f>
        <v>15966.714869647054</v>
      </c>
      <c r="J65" s="177">
        <f>+((I65-$I$63)/$I$63)+J63</f>
        <v>1.3176895306859204</v>
      </c>
      <c r="K65" s="178">
        <f>+((I65-$I$63)/$I$63)+K63</f>
        <v>0.31768953068592048</v>
      </c>
      <c r="L65" s="134"/>
      <c r="M65" s="156">
        <f>+M59/M62</f>
        <v>25766.692053790612</v>
      </c>
      <c r="N65" s="177">
        <f>+((M65-$M$63)/$M$63)+N63</f>
        <v>1.3176895306859207</v>
      </c>
    </row>
    <row r="66" spans="2:19">
      <c r="B66" s="117"/>
      <c r="D66" s="150"/>
      <c r="E66" s="149"/>
      <c r="F66" s="140"/>
    </row>
    <row r="67" spans="2:19" ht="15.6">
      <c r="B67" s="119" t="s">
        <v>2608</v>
      </c>
    </row>
    <row r="68" spans="2:19" ht="28.5" customHeight="1">
      <c r="B68" s="671" t="s">
        <v>2630</v>
      </c>
      <c r="C68" s="671"/>
      <c r="D68" s="671"/>
      <c r="E68" s="671"/>
      <c r="F68" s="671"/>
      <c r="H68" s="179"/>
    </row>
    <row r="69" spans="2:19" ht="12.75" customHeight="1">
      <c r="B69" s="672" t="s">
        <v>2631</v>
      </c>
      <c r="C69" s="673"/>
      <c r="D69" s="673"/>
      <c r="E69" s="673"/>
      <c r="F69" s="673"/>
      <c r="H69" s="179"/>
    </row>
    <row r="70" spans="2:19" hidden="1">
      <c r="B70" s="671" t="s">
        <v>2632</v>
      </c>
      <c r="C70" s="671"/>
      <c r="D70" s="671"/>
      <c r="E70" s="671"/>
      <c r="F70" s="671"/>
    </row>
    <row r="72" spans="2:19" s="131" customFormat="1" ht="18.75" customHeight="1">
      <c r="B72" s="180" t="s">
        <v>2633</v>
      </c>
      <c r="C72" s="181">
        <v>1</v>
      </c>
      <c r="D72" s="181">
        <v>1.2</v>
      </c>
      <c r="E72" s="181">
        <v>2.1</v>
      </c>
      <c r="F72" s="182"/>
      <c r="G72" s="182"/>
      <c r="H72" s="182"/>
      <c r="I72" s="182"/>
      <c r="J72" s="182"/>
      <c r="K72" s="182"/>
      <c r="L72" s="182"/>
      <c r="M72" s="182"/>
      <c r="N72" s="182"/>
      <c r="O72" s="182"/>
      <c r="P72" s="182"/>
      <c r="Q72" s="182"/>
      <c r="R72" s="182"/>
      <c r="S72" s="182"/>
    </row>
    <row r="73" spans="2:19" s="131" customFormat="1" ht="62.4">
      <c r="B73" s="183" t="s">
        <v>2634</v>
      </c>
      <c r="C73" s="184">
        <f>+(E44*100%)/(D15+D14)</f>
        <v>1.5798298359907308</v>
      </c>
      <c r="D73" s="184">
        <f>+(I44*100%)/(H15+H14)</f>
        <v>1.6330883600504578</v>
      </c>
      <c r="E73" s="184">
        <f>+(M44*100%)/(L15+L14)</f>
        <v>1.5917336988308493</v>
      </c>
      <c r="F73" s="185"/>
      <c r="G73" s="185"/>
      <c r="H73" s="185"/>
      <c r="I73" s="171"/>
      <c r="J73" s="185"/>
      <c r="K73" s="186"/>
      <c r="L73" s="185"/>
      <c r="M73" s="185"/>
      <c r="N73" s="185"/>
      <c r="O73" s="185"/>
      <c r="P73" s="186"/>
      <c r="Q73" s="186"/>
      <c r="R73" s="186"/>
      <c r="S73" s="186"/>
    </row>
    <row r="74" spans="2:19" s="131" customFormat="1" ht="31.2">
      <c r="B74" s="183" t="s">
        <v>2635</v>
      </c>
      <c r="C74" s="184">
        <f>+C73*$F$65</f>
        <v>2.0817252351502407</v>
      </c>
      <c r="D74" s="184">
        <f>+D73*$J$65</f>
        <v>2.1519034347235273</v>
      </c>
      <c r="E74" s="184">
        <f>+E73*$N$65</f>
        <v>2.0974108305893862</v>
      </c>
      <c r="F74" s="187"/>
      <c r="G74" s="185"/>
      <c r="H74" s="185"/>
      <c r="I74" s="185"/>
      <c r="J74" s="185"/>
      <c r="K74" s="186"/>
      <c r="L74" s="185"/>
      <c r="M74" s="185"/>
      <c r="N74" s="185"/>
      <c r="O74" s="185"/>
      <c r="P74" s="185"/>
      <c r="Q74" s="185"/>
      <c r="R74" s="185"/>
      <c r="S74" s="185"/>
    </row>
    <row r="75" spans="2:19" s="131" customFormat="1" ht="15.6">
      <c r="B75" s="188"/>
      <c r="C75" s="185"/>
      <c r="D75" s="185"/>
      <c r="E75" s="185"/>
      <c r="F75" s="187"/>
      <c r="G75" s="185"/>
      <c r="H75" s="185"/>
      <c r="I75" s="185"/>
      <c r="J75" s="185"/>
      <c r="K75" s="186"/>
      <c r="L75" s="185"/>
      <c r="M75" s="185"/>
      <c r="N75" s="185"/>
      <c r="O75" s="185"/>
      <c r="P75" s="185"/>
      <c r="Q75" s="185"/>
      <c r="R75" s="185"/>
      <c r="S75" s="185"/>
    </row>
    <row r="76" spans="2:19" s="131" customFormat="1" ht="15.6">
      <c r="B76" s="188"/>
      <c r="C76" s="185"/>
      <c r="D76" s="185"/>
      <c r="E76" s="185"/>
      <c r="F76" s="187"/>
      <c r="G76" s="185"/>
      <c r="H76" s="185"/>
      <c r="I76" s="185"/>
      <c r="J76" s="185"/>
      <c r="K76" s="186"/>
      <c r="L76" s="185"/>
      <c r="M76" s="185"/>
      <c r="N76" s="185"/>
      <c r="O76" s="185"/>
      <c r="P76" s="185"/>
      <c r="Q76" s="185"/>
      <c r="R76" s="185"/>
      <c r="S76" s="185"/>
    </row>
    <row r="77" spans="2:19" ht="15.6">
      <c r="B77" s="124" t="s">
        <v>2636</v>
      </c>
      <c r="H77" s="189"/>
    </row>
    <row r="79" spans="2:19" ht="15.6">
      <c r="B79" s="125" t="s">
        <v>2553</v>
      </c>
      <c r="H79" s="190"/>
      <c r="I79" s="191"/>
      <c r="J79" s="191"/>
      <c r="K79" s="191"/>
    </row>
    <row r="80" spans="2:19">
      <c r="B80" s="126" t="s">
        <v>2637</v>
      </c>
      <c r="D80" s="150" t="s">
        <v>2638</v>
      </c>
      <c r="E80" s="155">
        <f>(+D11*12/365)*1.2</f>
        <v>56160</v>
      </c>
      <c r="H80" s="192"/>
      <c r="I80" s="192"/>
      <c r="J80" s="192"/>
      <c r="K80" s="192"/>
    </row>
    <row r="81" spans="2:11">
      <c r="B81" s="126" t="s">
        <v>2639</v>
      </c>
      <c r="D81" s="193">
        <f>$D$74</f>
        <v>2.1519034347235273</v>
      </c>
      <c r="E81" s="155">
        <f>+E80*D81</f>
        <v>120850.89689407329</v>
      </c>
      <c r="H81" s="192"/>
      <c r="I81" s="192"/>
      <c r="J81" s="192"/>
      <c r="K81" s="192"/>
    </row>
    <row r="82" spans="2:11" ht="15.6">
      <c r="B82" s="126" t="s">
        <v>2640</v>
      </c>
      <c r="D82" s="150"/>
      <c r="E82" s="155">
        <f>+E81/8</f>
        <v>15106.362111759161</v>
      </c>
      <c r="H82" s="190"/>
      <c r="I82" s="192"/>
      <c r="J82" s="192"/>
      <c r="K82" s="192"/>
    </row>
    <row r="83" spans="2:11">
      <c r="B83" s="126"/>
      <c r="D83" s="150"/>
      <c r="E83" s="155"/>
      <c r="H83" s="192"/>
      <c r="I83" s="192"/>
      <c r="J83" s="192"/>
      <c r="K83" s="192"/>
    </row>
    <row r="84" spans="2:11">
      <c r="B84" s="126" t="s">
        <v>2641</v>
      </c>
      <c r="D84" s="150" t="s">
        <v>2642</v>
      </c>
      <c r="E84" s="155">
        <f>(+D11*12/365)*2.1</f>
        <v>98280</v>
      </c>
      <c r="H84" s="192"/>
      <c r="I84" s="192"/>
      <c r="J84" s="192"/>
      <c r="K84" s="192"/>
    </row>
    <row r="85" spans="2:11">
      <c r="B85" s="126" t="s">
        <v>2639</v>
      </c>
      <c r="D85" s="193">
        <f>$E$74</f>
        <v>2.0974108305893862</v>
      </c>
      <c r="E85" s="155">
        <f>+E84*D85</f>
        <v>206133.53643032486</v>
      </c>
      <c r="H85" s="192"/>
      <c r="I85" s="192"/>
      <c r="J85" s="192"/>
      <c r="K85" s="192"/>
    </row>
    <row r="86" spans="2:11" ht="15.6">
      <c r="B86" s="126" t="s">
        <v>2643</v>
      </c>
      <c r="D86" s="150"/>
      <c r="E86" s="155">
        <f>+E85/8</f>
        <v>25766.692053790608</v>
      </c>
      <c r="H86" s="190"/>
      <c r="I86" s="192"/>
      <c r="J86" s="192"/>
      <c r="K86" s="192"/>
    </row>
    <row r="87" spans="2:11">
      <c r="B87" s="126"/>
      <c r="D87" s="150"/>
      <c r="E87" s="155"/>
      <c r="H87" s="192"/>
      <c r="I87" s="192"/>
      <c r="J87" s="192"/>
      <c r="K87" s="192"/>
    </row>
    <row r="88" spans="2:11" ht="16.2" thickBot="1">
      <c r="B88" s="126" t="s">
        <v>2644</v>
      </c>
      <c r="D88" s="150"/>
      <c r="E88" s="155">
        <f>+E85+E81</f>
        <v>326984.43332439812</v>
      </c>
      <c r="H88" s="190"/>
      <c r="I88" s="192"/>
      <c r="J88" s="192"/>
      <c r="K88" s="192"/>
    </row>
    <row r="89" spans="2:11" ht="16.2" thickBot="1">
      <c r="B89" s="127" t="s">
        <v>2645</v>
      </c>
      <c r="D89" s="150"/>
      <c r="E89" s="194">
        <f>+E86+E82</f>
        <v>40873.054165549765</v>
      </c>
      <c r="H89" s="192"/>
      <c r="I89" s="192"/>
      <c r="J89" s="192"/>
      <c r="K89" s="192"/>
    </row>
    <row r="90" spans="2:11">
      <c r="B90" s="117"/>
      <c r="D90" s="150"/>
      <c r="E90" s="149"/>
      <c r="H90" s="192"/>
      <c r="I90" s="192"/>
      <c r="J90" s="192"/>
      <c r="K90" s="192"/>
    </row>
    <row r="91" spans="2:11" ht="15.6">
      <c r="B91" s="119" t="s">
        <v>2646</v>
      </c>
      <c r="D91" s="195" t="s">
        <v>2647</v>
      </c>
      <c r="E91" s="149"/>
      <c r="G91" s="196"/>
      <c r="H91" s="192"/>
      <c r="I91" s="192"/>
      <c r="J91" s="192"/>
      <c r="K91" s="191"/>
    </row>
    <row r="92" spans="2:11">
      <c r="D92" s="150"/>
      <c r="E92" s="149"/>
    </row>
    <row r="93" spans="2:11" ht="15.6">
      <c r="B93" s="125" t="s">
        <v>2648</v>
      </c>
      <c r="E93" s="149"/>
    </row>
    <row r="94" spans="2:11">
      <c r="B94" s="126" t="s">
        <v>2637</v>
      </c>
      <c r="D94" s="150" t="s">
        <v>2649</v>
      </c>
      <c r="E94" s="161">
        <f>(+D11*12/365)*1.3</f>
        <v>60840</v>
      </c>
      <c r="H94" s="155"/>
    </row>
    <row r="95" spans="2:11">
      <c r="B95" s="126" t="s">
        <v>2639</v>
      </c>
      <c r="D95" s="193">
        <f>$D$74</f>
        <v>2.1519034347235273</v>
      </c>
      <c r="E95" s="155">
        <f>+E94*D95</f>
        <v>130921.8049685794</v>
      </c>
    </row>
    <row r="96" spans="2:11">
      <c r="B96" s="126" t="s">
        <v>2640</v>
      </c>
      <c r="D96" s="150"/>
      <c r="E96" s="155">
        <f>+E95/8</f>
        <v>16365.225621072424</v>
      </c>
    </row>
    <row r="97" spans="2:7">
      <c r="B97" s="126"/>
      <c r="D97" s="150"/>
      <c r="E97" s="161"/>
    </row>
    <row r="98" spans="2:7">
      <c r="B98" s="126" t="s">
        <v>2641</v>
      </c>
      <c r="D98" s="150" t="s">
        <v>2650</v>
      </c>
      <c r="E98" s="161">
        <f>(+D11*12/365)*2.3</f>
        <v>107639.99999999999</v>
      </c>
    </row>
    <row r="99" spans="2:7">
      <c r="B99" s="126" t="s">
        <v>2639</v>
      </c>
      <c r="D99" s="193">
        <f>$E$74</f>
        <v>2.0974108305893862</v>
      </c>
      <c r="E99" s="155">
        <f>+E98*D99</f>
        <v>225765.30180464149</v>
      </c>
    </row>
    <row r="100" spans="2:7">
      <c r="B100" s="126" t="s">
        <v>2643</v>
      </c>
      <c r="D100" s="150"/>
      <c r="E100" s="155">
        <f>+E99/8</f>
        <v>28220.662725580187</v>
      </c>
    </row>
    <row r="101" spans="2:7">
      <c r="B101" s="126"/>
      <c r="D101" s="150"/>
      <c r="E101" s="161"/>
    </row>
    <row r="102" spans="2:7" ht="15.6" thickBot="1">
      <c r="B102" s="126" t="s">
        <v>2644</v>
      </c>
      <c r="D102" s="150"/>
      <c r="E102" s="161">
        <f>+E99+E95</f>
        <v>356687.10677322088</v>
      </c>
    </row>
    <row r="103" spans="2:7" ht="16.2" thickBot="1">
      <c r="B103" s="127" t="s">
        <v>2651</v>
      </c>
      <c r="D103" s="150"/>
      <c r="E103" s="197">
        <f>+E100+E96</f>
        <v>44585.888346652609</v>
      </c>
    </row>
    <row r="104" spans="2:7">
      <c r="B104" s="117"/>
      <c r="D104" s="150"/>
      <c r="E104" s="179"/>
    </row>
    <row r="105" spans="2:7" ht="15.6">
      <c r="B105" s="125" t="s">
        <v>2652</v>
      </c>
      <c r="E105" s="179"/>
    </row>
    <row r="106" spans="2:7">
      <c r="B106" s="126" t="s">
        <v>2637</v>
      </c>
      <c r="D106" s="150" t="s">
        <v>2653</v>
      </c>
      <c r="E106" s="161">
        <f>(+D11*12/365)*1.4</f>
        <v>65519.999999999993</v>
      </c>
    </row>
    <row r="107" spans="2:7">
      <c r="B107" s="126" t="s">
        <v>2639</v>
      </c>
      <c r="D107" s="193">
        <f>$D$74</f>
        <v>2.1519034347235273</v>
      </c>
      <c r="E107" s="155">
        <f>+E106*D107</f>
        <v>140992.7130430855</v>
      </c>
    </row>
    <row r="108" spans="2:7">
      <c r="B108" s="126" t="s">
        <v>2640</v>
      </c>
      <c r="D108" s="150"/>
      <c r="E108" s="155">
        <f>+E107/8</f>
        <v>17624.089130385688</v>
      </c>
    </row>
    <row r="109" spans="2:7">
      <c r="B109" s="126"/>
      <c r="D109" s="150"/>
      <c r="E109" s="161"/>
    </row>
    <row r="110" spans="2:7">
      <c r="B110" s="126" t="s">
        <v>2641</v>
      </c>
      <c r="D110" s="150" t="s">
        <v>2654</v>
      </c>
      <c r="E110" s="161">
        <f>(+D11*12/365)*2.4</f>
        <v>112320</v>
      </c>
    </row>
    <row r="111" spans="2:7">
      <c r="B111" s="126" t="s">
        <v>2639</v>
      </c>
      <c r="D111" s="193">
        <f>$E$74</f>
        <v>2.0974108305893862</v>
      </c>
      <c r="E111" s="155">
        <f>+E110*D111</f>
        <v>235581.18449179985</v>
      </c>
      <c r="G111" s="189"/>
    </row>
    <row r="112" spans="2:7">
      <c r="B112" s="126" t="s">
        <v>2643</v>
      </c>
      <c r="D112" s="150"/>
      <c r="E112" s="155">
        <f>+E111/8</f>
        <v>29447.648061474982</v>
      </c>
    </row>
    <row r="113" spans="2:19">
      <c r="B113" s="126"/>
      <c r="D113" s="150"/>
      <c r="E113" s="161"/>
    </row>
    <row r="114" spans="2:19" ht="15.6" thickBot="1">
      <c r="B114" s="126" t="s">
        <v>2644</v>
      </c>
      <c r="D114" s="150"/>
      <c r="E114" s="161">
        <f>+E111+E107</f>
        <v>376573.89753488533</v>
      </c>
    </row>
    <row r="115" spans="2:19" s="131" customFormat="1" ht="16.2" thickBot="1">
      <c r="B115" s="127" t="s">
        <v>2655</v>
      </c>
      <c r="C115" s="128"/>
      <c r="D115" s="150"/>
      <c r="E115" s="197">
        <f>+E112+E108</f>
        <v>47071.737191860666</v>
      </c>
      <c r="G115" s="128"/>
      <c r="H115" s="128"/>
      <c r="I115" s="128"/>
      <c r="J115" s="128"/>
      <c r="K115" s="128"/>
      <c r="L115" s="128"/>
      <c r="M115" s="128"/>
      <c r="N115" s="128"/>
      <c r="O115" s="128"/>
      <c r="P115" s="128"/>
      <c r="Q115" s="128"/>
      <c r="R115" s="128"/>
      <c r="S115" s="128"/>
    </row>
    <row r="116" spans="2:19" s="131" customFormat="1">
      <c r="B116" s="117"/>
      <c r="C116" s="128"/>
      <c r="D116" s="150"/>
      <c r="E116" s="179"/>
      <c r="G116" s="128"/>
      <c r="H116" s="128"/>
      <c r="I116" s="128"/>
      <c r="J116" s="128"/>
      <c r="K116" s="128"/>
      <c r="L116" s="128"/>
      <c r="M116" s="128"/>
      <c r="N116" s="128"/>
      <c r="O116" s="128"/>
      <c r="P116" s="128"/>
      <c r="Q116" s="128"/>
      <c r="R116" s="128"/>
      <c r="S116" s="128"/>
    </row>
    <row r="117" spans="2:19" s="131" customFormat="1" ht="15.6">
      <c r="B117" s="125" t="s">
        <v>2656</v>
      </c>
      <c r="C117" s="128"/>
      <c r="D117" s="128"/>
      <c r="E117" s="179"/>
      <c r="G117" s="128"/>
      <c r="H117" s="128"/>
      <c r="I117" s="128"/>
      <c r="J117" s="128"/>
      <c r="K117" s="128"/>
      <c r="L117" s="128"/>
      <c r="M117" s="128"/>
      <c r="N117" s="128"/>
      <c r="O117" s="128"/>
      <c r="P117" s="128"/>
      <c r="Q117" s="128"/>
      <c r="R117" s="128"/>
      <c r="S117" s="128"/>
    </row>
    <row r="118" spans="2:19" s="131" customFormat="1">
      <c r="B118" s="126" t="s">
        <v>2637</v>
      </c>
      <c r="C118" s="128"/>
      <c r="D118" s="150" t="s">
        <v>2657</v>
      </c>
      <c r="E118" s="161">
        <f>(+D11*12/365)*1.5</f>
        <v>70200</v>
      </c>
      <c r="G118" s="128"/>
      <c r="H118" s="128"/>
      <c r="I118" s="128"/>
      <c r="J118" s="128"/>
      <c r="K118" s="128"/>
      <c r="L118" s="128"/>
      <c r="M118" s="128"/>
      <c r="N118" s="128"/>
      <c r="O118" s="128"/>
      <c r="P118" s="128"/>
      <c r="Q118" s="128"/>
      <c r="R118" s="128"/>
      <c r="S118" s="128"/>
    </row>
    <row r="119" spans="2:19" s="131" customFormat="1">
      <c r="B119" s="126" t="s">
        <v>2639</v>
      </c>
      <c r="C119" s="128"/>
      <c r="D119" s="193">
        <f>$D$74</f>
        <v>2.1519034347235273</v>
      </c>
      <c r="E119" s="155">
        <f>+E118*D119</f>
        <v>151063.62111759163</v>
      </c>
      <c r="G119" s="128"/>
      <c r="H119" s="128"/>
      <c r="I119" s="128"/>
      <c r="J119" s="128"/>
      <c r="K119" s="128"/>
      <c r="L119" s="128"/>
      <c r="M119" s="128"/>
      <c r="N119" s="128"/>
      <c r="O119" s="128"/>
      <c r="P119" s="128"/>
      <c r="Q119" s="128"/>
      <c r="R119" s="128"/>
      <c r="S119" s="128"/>
    </row>
    <row r="120" spans="2:19" s="131" customFormat="1">
      <c r="B120" s="126" t="s">
        <v>2640</v>
      </c>
      <c r="C120" s="128"/>
      <c r="D120" s="150"/>
      <c r="E120" s="155">
        <f>+E119/8</f>
        <v>18882.952639698953</v>
      </c>
      <c r="G120" s="128"/>
      <c r="H120" s="128"/>
      <c r="I120" s="128"/>
      <c r="J120" s="128"/>
      <c r="K120" s="128"/>
      <c r="L120" s="128"/>
      <c r="M120" s="128"/>
      <c r="N120" s="128"/>
      <c r="O120" s="128"/>
      <c r="P120" s="128"/>
      <c r="Q120" s="128"/>
      <c r="R120" s="128"/>
      <c r="S120" s="128"/>
    </row>
    <row r="121" spans="2:19" s="131" customFormat="1">
      <c r="B121" s="126"/>
      <c r="C121" s="128"/>
      <c r="D121" s="150"/>
      <c r="E121" s="161"/>
      <c r="G121" s="128"/>
      <c r="H121" s="128"/>
      <c r="I121" s="128"/>
      <c r="J121" s="128"/>
      <c r="K121" s="128"/>
      <c r="L121" s="128"/>
      <c r="M121" s="128"/>
      <c r="N121" s="128"/>
      <c r="O121" s="128"/>
      <c r="P121" s="128"/>
      <c r="Q121" s="128"/>
      <c r="R121" s="128"/>
      <c r="S121" s="128"/>
    </row>
    <row r="122" spans="2:19" s="131" customFormat="1">
      <c r="B122" s="126" t="s">
        <v>2641</v>
      </c>
      <c r="C122" s="128"/>
      <c r="D122" s="150" t="s">
        <v>2658</v>
      </c>
      <c r="E122" s="161">
        <f>(+D11*12/365)*2.5</f>
        <v>117000</v>
      </c>
      <c r="G122" s="128"/>
      <c r="H122" s="128"/>
      <c r="I122" s="128"/>
      <c r="J122" s="128"/>
      <c r="K122" s="128"/>
      <c r="L122" s="128"/>
      <c r="M122" s="128"/>
      <c r="N122" s="128"/>
      <c r="O122" s="128"/>
      <c r="P122" s="128"/>
      <c r="Q122" s="128"/>
      <c r="R122" s="128"/>
      <c r="S122" s="128"/>
    </row>
    <row r="123" spans="2:19" s="131" customFormat="1">
      <c r="B123" s="126" t="s">
        <v>2639</v>
      </c>
      <c r="C123" s="128"/>
      <c r="D123" s="193">
        <f>$E$74</f>
        <v>2.0974108305893862</v>
      </c>
      <c r="E123" s="155">
        <f>+E122*D123</f>
        <v>245397.06717895818</v>
      </c>
      <c r="G123" s="128"/>
      <c r="H123" s="128"/>
      <c r="I123" s="128"/>
      <c r="J123" s="128"/>
      <c r="K123" s="128"/>
      <c r="L123" s="128"/>
      <c r="M123" s="128"/>
      <c r="N123" s="128"/>
      <c r="O123" s="128"/>
      <c r="P123" s="128"/>
      <c r="Q123" s="128"/>
      <c r="R123" s="128"/>
      <c r="S123" s="128"/>
    </row>
    <row r="124" spans="2:19" s="131" customFormat="1">
      <c r="B124" s="126" t="s">
        <v>2643</v>
      </c>
      <c r="C124" s="128"/>
      <c r="D124" s="150"/>
      <c r="E124" s="155">
        <f>+E123/8</f>
        <v>30674.633397369773</v>
      </c>
      <c r="G124" s="128"/>
      <c r="H124" s="128"/>
      <c r="I124" s="128"/>
      <c r="J124" s="128"/>
      <c r="K124" s="128"/>
      <c r="L124" s="128"/>
      <c r="M124" s="128"/>
      <c r="N124" s="128"/>
      <c r="O124" s="128"/>
      <c r="P124" s="128"/>
      <c r="Q124" s="128"/>
      <c r="R124" s="128"/>
      <c r="S124" s="128"/>
    </row>
    <row r="125" spans="2:19" s="131" customFormat="1">
      <c r="B125" s="126"/>
      <c r="C125" s="128"/>
      <c r="D125" s="150"/>
      <c r="E125" s="161"/>
      <c r="G125" s="128"/>
      <c r="H125" s="128"/>
      <c r="I125" s="128"/>
      <c r="J125" s="128"/>
      <c r="K125" s="128"/>
      <c r="L125" s="128"/>
      <c r="M125" s="128"/>
      <c r="N125" s="128"/>
      <c r="O125" s="128"/>
      <c r="P125" s="128"/>
      <c r="Q125" s="128"/>
      <c r="R125" s="128"/>
      <c r="S125" s="128"/>
    </row>
    <row r="126" spans="2:19" s="131" customFormat="1">
      <c r="B126" s="126"/>
      <c r="C126" s="128"/>
      <c r="D126" s="150"/>
      <c r="E126" s="161"/>
      <c r="G126" s="128"/>
      <c r="H126" s="128"/>
      <c r="I126" s="128"/>
      <c r="J126" s="128"/>
      <c r="K126" s="128"/>
      <c r="L126" s="128"/>
      <c r="M126" s="128"/>
      <c r="N126" s="128"/>
      <c r="O126" s="128"/>
      <c r="P126" s="128"/>
      <c r="Q126" s="128"/>
      <c r="R126" s="128"/>
      <c r="S126" s="128"/>
    </row>
    <row r="127" spans="2:19" s="131" customFormat="1" ht="15.6" thickBot="1">
      <c r="B127" s="126" t="s">
        <v>2644</v>
      </c>
      <c r="C127" s="128"/>
      <c r="D127" s="150"/>
      <c r="E127" s="161">
        <f>+E123+E119</f>
        <v>396460.68829654984</v>
      </c>
      <c r="G127" s="128"/>
      <c r="H127" s="128"/>
      <c r="I127" s="128"/>
      <c r="J127" s="128"/>
      <c r="K127" s="128"/>
      <c r="L127" s="128"/>
      <c r="M127" s="128"/>
      <c r="N127" s="128"/>
      <c r="O127" s="128"/>
      <c r="P127" s="128"/>
      <c r="Q127" s="128"/>
      <c r="R127" s="128"/>
      <c r="S127" s="128"/>
    </row>
    <row r="128" spans="2:19" s="131" customFormat="1" ht="16.2" thickBot="1">
      <c r="B128" s="127" t="s">
        <v>2659</v>
      </c>
      <c r="C128" s="128"/>
      <c r="D128" s="150"/>
      <c r="E128" s="197">
        <f>+E124+E120</f>
        <v>49557.58603706873</v>
      </c>
      <c r="G128" s="128"/>
      <c r="H128" s="128"/>
      <c r="I128" s="128"/>
      <c r="J128" s="128"/>
      <c r="K128" s="128"/>
      <c r="L128" s="128"/>
      <c r="M128" s="128"/>
      <c r="N128" s="128"/>
      <c r="O128" s="128"/>
      <c r="P128" s="128"/>
      <c r="Q128" s="128"/>
      <c r="R128" s="128"/>
      <c r="S128" s="128"/>
    </row>
    <row r="129" spans="2:19" s="131" customFormat="1">
      <c r="B129" s="117"/>
      <c r="C129" s="128"/>
      <c r="D129" s="150"/>
      <c r="E129" s="179"/>
      <c r="G129" s="128"/>
      <c r="H129" s="128"/>
      <c r="I129" s="128"/>
      <c r="J129" s="128"/>
      <c r="K129" s="128"/>
      <c r="L129" s="128"/>
      <c r="M129" s="128"/>
      <c r="N129" s="128"/>
      <c r="O129" s="128"/>
      <c r="P129" s="128"/>
      <c r="Q129" s="128"/>
      <c r="R129" s="128"/>
      <c r="S129" s="128"/>
    </row>
    <row r="130" spans="2:19" s="131" customFormat="1" ht="15.6">
      <c r="B130" s="125" t="s">
        <v>2660</v>
      </c>
      <c r="C130" s="128"/>
      <c r="D130" s="128"/>
      <c r="E130" s="179"/>
      <c r="G130" s="128"/>
      <c r="H130" s="128"/>
      <c r="I130" s="128"/>
      <c r="J130" s="128"/>
      <c r="K130" s="128"/>
      <c r="L130" s="128"/>
      <c r="M130" s="128"/>
      <c r="N130" s="128"/>
      <c r="O130" s="128"/>
      <c r="P130" s="128"/>
      <c r="Q130" s="128"/>
      <c r="R130" s="128"/>
      <c r="S130" s="128"/>
    </row>
    <row r="131" spans="2:19">
      <c r="B131" s="126" t="s">
        <v>2637</v>
      </c>
      <c r="D131" s="150" t="s">
        <v>2661</v>
      </c>
      <c r="E131" s="161">
        <f>(+$D$11*12/365)*1.7</f>
        <v>79560</v>
      </c>
    </row>
    <row r="132" spans="2:19">
      <c r="B132" s="126" t="s">
        <v>2639</v>
      </c>
      <c r="D132" s="193">
        <f>$D$74</f>
        <v>2.1519034347235273</v>
      </c>
      <c r="E132" s="155">
        <f>+E131*D132</f>
        <v>171205.43726660384</v>
      </c>
    </row>
    <row r="133" spans="2:19">
      <c r="B133" s="126" t="s">
        <v>2640</v>
      </c>
      <c r="D133" s="150"/>
      <c r="E133" s="155">
        <f>+E132/8</f>
        <v>21400.67965832548</v>
      </c>
    </row>
    <row r="134" spans="2:19">
      <c r="B134" s="126"/>
      <c r="D134" s="150"/>
      <c r="E134" s="161"/>
    </row>
    <row r="135" spans="2:19">
      <c r="B135" s="126" t="s">
        <v>2641</v>
      </c>
      <c r="D135" s="150" t="s">
        <v>2662</v>
      </c>
      <c r="E135" s="161">
        <f>(+D11*12/365)*2.7</f>
        <v>126360.00000000001</v>
      </c>
    </row>
    <row r="136" spans="2:19">
      <c r="B136" s="126" t="s">
        <v>2639</v>
      </c>
      <c r="D136" s="193">
        <f>$E$74</f>
        <v>2.0974108305893862</v>
      </c>
      <c r="E136" s="155">
        <f>+E135*D136</f>
        <v>265028.83255327487</v>
      </c>
    </row>
    <row r="137" spans="2:19">
      <c r="B137" s="126" t="s">
        <v>2643</v>
      </c>
      <c r="D137" s="150"/>
      <c r="E137" s="155">
        <f>+E136/8</f>
        <v>33128.604069159359</v>
      </c>
    </row>
    <row r="138" spans="2:19">
      <c r="B138" s="126"/>
      <c r="D138" s="150"/>
      <c r="E138" s="161"/>
    </row>
    <row r="139" spans="2:19" ht="15.6" thickBot="1">
      <c r="B139" s="126" t="s">
        <v>2644</v>
      </c>
      <c r="D139" s="150"/>
      <c r="E139" s="161">
        <f>+E136+E132</f>
        <v>436234.26981987874</v>
      </c>
    </row>
    <row r="140" spans="2:19" ht="16.2" thickBot="1">
      <c r="B140" s="127" t="s">
        <v>2663</v>
      </c>
      <c r="D140" s="150"/>
      <c r="E140" s="197">
        <f>+E137+E133</f>
        <v>54529.283727484843</v>
      </c>
    </row>
    <row r="142" spans="2:19" ht="15.6" hidden="1">
      <c r="B142" s="119" t="s">
        <v>2608</v>
      </c>
    </row>
    <row r="143" spans="2:19" hidden="1">
      <c r="B143" s="671" t="s">
        <v>2664</v>
      </c>
      <c r="C143" s="671"/>
      <c r="D143" s="671"/>
      <c r="E143" s="671"/>
      <c r="F143" s="671"/>
    </row>
    <row r="144" spans="2:19" s="131" customFormat="1" ht="15.6">
      <c r="B144" s="125" t="s">
        <v>3034</v>
      </c>
      <c r="C144" s="128"/>
      <c r="D144" s="128"/>
      <c r="E144" s="179"/>
      <c r="G144" s="128"/>
      <c r="H144" s="128"/>
      <c r="I144" s="128"/>
      <c r="J144" s="128"/>
      <c r="K144" s="128"/>
      <c r="L144" s="128"/>
      <c r="M144" s="128"/>
      <c r="N144" s="128"/>
      <c r="O144" s="128"/>
      <c r="P144" s="128"/>
      <c r="Q144" s="128"/>
      <c r="R144" s="128"/>
      <c r="S144" s="128"/>
    </row>
    <row r="145" spans="2:19">
      <c r="B145" s="126" t="s">
        <v>2637</v>
      </c>
      <c r="D145" s="150" t="s">
        <v>2661</v>
      </c>
      <c r="E145" s="161">
        <f>(+$D$11*12/365)*1.7</f>
        <v>79560</v>
      </c>
    </row>
    <row r="146" spans="2:19">
      <c r="B146" s="126" t="s">
        <v>2639</v>
      </c>
      <c r="D146" s="193">
        <f>$D$74</f>
        <v>2.1519034347235273</v>
      </c>
      <c r="E146" s="155">
        <f>+E145*D146</f>
        <v>171205.43726660384</v>
      </c>
    </row>
    <row r="147" spans="2:19">
      <c r="B147" s="126" t="s">
        <v>2640</v>
      </c>
      <c r="D147" s="150"/>
      <c r="E147" s="155">
        <f>+E146/8</f>
        <v>21400.67965832548</v>
      </c>
    </row>
    <row r="148" spans="2:19">
      <c r="B148" s="126"/>
      <c r="D148" s="150"/>
      <c r="E148" s="161"/>
    </row>
    <row r="149" spans="2:19">
      <c r="B149" s="126" t="s">
        <v>3083</v>
      </c>
      <c r="D149" s="150" t="s">
        <v>3085</v>
      </c>
      <c r="E149" s="161">
        <f>(D11*12/365)*3.2</f>
        <v>149760</v>
      </c>
    </row>
    <row r="150" spans="2:19">
      <c r="B150" s="126" t="s">
        <v>2639</v>
      </c>
      <c r="D150" s="193">
        <f>$E$74</f>
        <v>2.0974108305893862</v>
      </c>
      <c r="E150" s="155">
        <f>+E149*D150</f>
        <v>314108.24598906649</v>
      </c>
    </row>
    <row r="151" spans="2:19">
      <c r="B151" s="126" t="s">
        <v>2643</v>
      </c>
      <c r="D151" s="150"/>
      <c r="E151" s="155">
        <f>+E150/8</f>
        <v>39263.530748633311</v>
      </c>
    </row>
    <row r="152" spans="2:19">
      <c r="B152" s="126"/>
      <c r="D152" s="150"/>
      <c r="E152" s="161"/>
    </row>
    <row r="153" spans="2:19">
      <c r="B153" s="126" t="s">
        <v>3084</v>
      </c>
      <c r="D153" s="150" t="s">
        <v>3086</v>
      </c>
      <c r="E153" s="161">
        <f>(D11*12/365)*3.8</f>
        <v>177840</v>
      </c>
    </row>
    <row r="154" spans="2:19">
      <c r="B154" s="126" t="s">
        <v>2639</v>
      </c>
      <c r="D154" s="193">
        <f>$E$74</f>
        <v>2.0974108305893862</v>
      </c>
      <c r="E154" s="155">
        <f>+E153*D154</f>
        <v>373003.54211201641</v>
      </c>
    </row>
    <row r="155" spans="2:19">
      <c r="B155" s="126" t="s">
        <v>2643</v>
      </c>
      <c r="D155" s="150"/>
      <c r="E155" s="155">
        <f>+E154/8</f>
        <v>46625.442764002051</v>
      </c>
    </row>
    <row r="156" spans="2:19">
      <c r="B156" s="126"/>
      <c r="D156" s="150"/>
      <c r="E156" s="155"/>
    </row>
    <row r="157" spans="2:19" ht="15.6" thickBot="1">
      <c r="B157" s="126" t="s">
        <v>2644</v>
      </c>
      <c r="D157" s="150"/>
      <c r="E157" s="161">
        <f>+E146+E150+E154</f>
        <v>858317.22536768671</v>
      </c>
    </row>
    <row r="158" spans="2:19" ht="16.2" thickBot="1">
      <c r="B158" s="127" t="s">
        <v>3082</v>
      </c>
      <c r="D158" s="150"/>
      <c r="E158" s="197">
        <f>+E151+E147+E155</f>
        <v>107289.65317096084</v>
      </c>
    </row>
    <row r="159" spans="2:19">
      <c r="F159" s="128"/>
    </row>
    <row r="160" spans="2:19" s="131" customFormat="1" ht="15.6">
      <c r="B160" s="125" t="s">
        <v>2811</v>
      </c>
      <c r="C160" s="128"/>
      <c r="D160" s="128"/>
      <c r="E160" s="179"/>
      <c r="G160" s="128"/>
      <c r="H160" s="128"/>
      <c r="I160" s="128"/>
      <c r="J160" s="128"/>
      <c r="K160" s="128"/>
      <c r="L160" s="128"/>
      <c r="M160" s="128"/>
      <c r="N160" s="128"/>
      <c r="O160" s="128"/>
      <c r="P160" s="128"/>
      <c r="Q160" s="128"/>
      <c r="R160" s="128"/>
      <c r="S160" s="128"/>
    </row>
    <row r="161" spans="2:13">
      <c r="B161" s="126" t="s">
        <v>2813</v>
      </c>
      <c r="D161" s="150"/>
      <c r="E161" s="161">
        <v>3501440</v>
      </c>
      <c r="H161" s="198">
        <v>1801000</v>
      </c>
      <c r="I161" s="199">
        <f>+H161*1.092</f>
        <v>1966692.0000000002</v>
      </c>
      <c r="M161" s="198"/>
    </row>
    <row r="162" spans="2:13">
      <c r="B162" s="126" t="s">
        <v>2814</v>
      </c>
      <c r="D162" s="150"/>
      <c r="E162" s="161">
        <v>1970654.2</v>
      </c>
      <c r="H162" s="198"/>
      <c r="I162" s="199"/>
      <c r="M162" s="198"/>
    </row>
    <row r="163" spans="2:13">
      <c r="B163" s="126" t="s">
        <v>2815</v>
      </c>
      <c r="D163" s="193"/>
      <c r="E163" s="155">
        <v>1709140.4</v>
      </c>
      <c r="H163" s="198"/>
      <c r="I163" s="199"/>
    </row>
    <row r="164" spans="2:13" ht="15.6" thickBot="1">
      <c r="B164" s="126"/>
      <c r="D164" s="150"/>
      <c r="E164" s="155"/>
    </row>
    <row r="165" spans="2:13" ht="16.2" thickBot="1">
      <c r="B165" s="127" t="s">
        <v>2812</v>
      </c>
      <c r="D165" s="150"/>
      <c r="E165" s="197">
        <f>+E162+E161+E163</f>
        <v>7181234.5999999996</v>
      </c>
    </row>
    <row r="169" spans="2:13" ht="15.6">
      <c r="B169" s="119"/>
    </row>
  </sheetData>
  <mergeCells count="16">
    <mergeCell ref="B70:F70"/>
    <mergeCell ref="B143:F143"/>
    <mergeCell ref="B6:N6"/>
    <mergeCell ref="B49:F49"/>
    <mergeCell ref="B50:F50"/>
    <mergeCell ref="B57:F57"/>
    <mergeCell ref="B51:F51"/>
    <mergeCell ref="B52:F52"/>
    <mergeCell ref="B53:F53"/>
    <mergeCell ref="B54:D54"/>
    <mergeCell ref="B55:D55"/>
    <mergeCell ref="B4:N4"/>
    <mergeCell ref="B2:N2"/>
    <mergeCell ref="B3:N3"/>
    <mergeCell ref="B68:F68"/>
    <mergeCell ref="B69:F69"/>
  </mergeCells>
  <phoneticPr fontId="24" type="noConversion"/>
  <pageMargins left="0.70866141732283472" right="0.70866141732283472" top="0.74803149606299213" bottom="0.74803149606299213" header="0.31496062992125984" footer="0.31496062992125984"/>
  <pageSetup paperSize="145" scale="4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K108"/>
  <sheetViews>
    <sheetView view="pageBreakPreview" topLeftCell="A49" zoomScale="60" zoomScaleNormal="100" workbookViewId="0">
      <selection activeCell="J12" sqref="J12"/>
    </sheetView>
  </sheetViews>
  <sheetFormatPr baseColWidth="10" defaultColWidth="11.5546875" defaultRowHeight="15.6"/>
  <cols>
    <col min="1" max="1" width="11.5546875" style="1"/>
    <col min="2" max="2" width="46" style="1" customWidth="1"/>
    <col min="3" max="3" width="12.5546875" style="1" customWidth="1"/>
    <col min="4" max="4" width="13.5546875" style="1" customWidth="1"/>
    <col min="5" max="5" width="22.5546875" style="1" bestFit="1" customWidth="1"/>
    <col min="6" max="6" width="11.5546875" style="1"/>
    <col min="7" max="7" width="13.88671875" style="1" bestFit="1" customWidth="1"/>
    <col min="8" max="8" width="12.88671875" style="225" bestFit="1" customWidth="1"/>
    <col min="9" max="9" width="16" style="225" bestFit="1" customWidth="1"/>
    <col min="10" max="11" width="11.5546875" style="225"/>
    <col min="12" max="16384" width="11.5546875" style="1"/>
  </cols>
  <sheetData>
    <row r="2" spans="2:6" ht="16.2" thickBot="1"/>
    <row r="3" spans="2:6" ht="16.2" thickBot="1">
      <c r="B3" s="679" t="s">
        <v>3481</v>
      </c>
      <c r="C3" s="680"/>
      <c r="D3" s="680"/>
      <c r="E3" s="680"/>
      <c r="F3" s="681"/>
    </row>
    <row r="4" spans="2:6">
      <c r="B4" s="226" t="s">
        <v>3482</v>
      </c>
      <c r="C4" s="227"/>
      <c r="D4" s="227"/>
      <c r="E4" s="227"/>
      <c r="F4" s="228"/>
    </row>
    <row r="5" spans="2:6">
      <c r="B5" s="229" t="s">
        <v>2571</v>
      </c>
      <c r="C5" s="230"/>
      <c r="D5" s="230"/>
      <c r="E5" s="230"/>
      <c r="F5" s="231" t="s">
        <v>2557</v>
      </c>
    </row>
    <row r="6" spans="2:6">
      <c r="B6" s="232"/>
      <c r="C6" s="230"/>
      <c r="D6" s="230"/>
      <c r="E6" s="230"/>
      <c r="F6" s="233"/>
    </row>
    <row r="7" spans="2:6">
      <c r="B7" s="232" t="s">
        <v>2574</v>
      </c>
      <c r="C7" s="230"/>
      <c r="D7" s="234">
        <v>1423500</v>
      </c>
      <c r="E7" s="235"/>
      <c r="F7" s="233"/>
    </row>
    <row r="8" spans="2:6">
      <c r="B8" s="232" t="s">
        <v>2575</v>
      </c>
      <c r="C8" s="230"/>
      <c r="D8" s="234">
        <v>200000</v>
      </c>
      <c r="E8" s="235"/>
      <c r="F8" s="236"/>
    </row>
    <row r="9" spans="2:6">
      <c r="B9" s="232" t="s">
        <v>2576</v>
      </c>
      <c r="C9" s="230"/>
      <c r="D9" s="234">
        <f>SUM(D7:D8)</f>
        <v>1623500</v>
      </c>
      <c r="E9" s="235"/>
      <c r="F9" s="236"/>
    </row>
    <row r="10" spans="2:6">
      <c r="B10" s="232" t="s">
        <v>3483</v>
      </c>
      <c r="C10" s="230"/>
      <c r="D10" s="234">
        <f>+D7/30*365</f>
        <v>17319250</v>
      </c>
      <c r="E10" s="235"/>
      <c r="F10" s="236">
        <v>1</v>
      </c>
    </row>
    <row r="11" spans="2:6">
      <c r="B11" s="232" t="s">
        <v>2578</v>
      </c>
      <c r="C11" s="230"/>
      <c r="D11" s="234">
        <f>+D8*12</f>
        <v>2400000</v>
      </c>
      <c r="E11" s="235"/>
      <c r="F11" s="236">
        <v>0.1135</v>
      </c>
    </row>
    <row r="12" spans="2:6">
      <c r="B12" s="232" t="s">
        <v>2579</v>
      </c>
      <c r="C12" s="230"/>
      <c r="D12" s="234">
        <f>+D10+D11</f>
        <v>19719250</v>
      </c>
      <c r="E12" s="235"/>
      <c r="F12" s="236"/>
    </row>
    <row r="13" spans="2:6">
      <c r="B13" s="232"/>
      <c r="C13" s="230"/>
      <c r="D13" s="230"/>
      <c r="E13" s="237"/>
      <c r="F13" s="236"/>
    </row>
    <row r="14" spans="2:6">
      <c r="B14" s="229" t="s">
        <v>2580</v>
      </c>
      <c r="C14" s="238" t="s">
        <v>2581</v>
      </c>
      <c r="D14" s="230"/>
      <c r="E14" s="230"/>
      <c r="F14" s="236"/>
    </row>
    <row r="15" spans="2:6">
      <c r="B15" s="232" t="s">
        <v>3484</v>
      </c>
      <c r="C15" s="238" t="s">
        <v>2583</v>
      </c>
      <c r="D15" s="239">
        <v>0.1</v>
      </c>
      <c r="E15" s="234">
        <f>+D12*36/365</f>
        <v>1944912.3287671234</v>
      </c>
      <c r="F15" s="236">
        <v>0.10979999999999999</v>
      </c>
    </row>
    <row r="16" spans="2:6">
      <c r="B16" s="232" t="s">
        <v>2584</v>
      </c>
      <c r="C16" s="238" t="str">
        <f>+B15</f>
        <v xml:space="preserve">     Cesantias</v>
      </c>
      <c r="D16" s="239">
        <v>0.12</v>
      </c>
      <c r="E16" s="234">
        <f>+E15*D16</f>
        <v>233389.4794520548</v>
      </c>
      <c r="F16" s="236">
        <v>1.32E-2</v>
      </c>
    </row>
    <row r="17" spans="2:6">
      <c r="B17" s="232" t="s">
        <v>2585</v>
      </c>
      <c r="C17" s="238" t="s">
        <v>2586</v>
      </c>
      <c r="D17" s="239">
        <v>0.5</v>
      </c>
      <c r="E17" s="234">
        <f>+D7/2</f>
        <v>711750</v>
      </c>
      <c r="F17" s="236">
        <v>4.1099999999999998E-2</v>
      </c>
    </row>
    <row r="18" spans="2:6">
      <c r="B18" s="232" t="s">
        <v>2587</v>
      </c>
      <c r="C18" s="238" t="s">
        <v>2588</v>
      </c>
      <c r="D18" s="239">
        <v>1</v>
      </c>
      <c r="E18" s="234">
        <f>+D9</f>
        <v>1623500</v>
      </c>
      <c r="F18" s="236">
        <v>9.1999999999999998E-2</v>
      </c>
    </row>
    <row r="19" spans="2:6">
      <c r="B19" s="240"/>
      <c r="C19" s="241"/>
      <c r="D19" s="230"/>
      <c r="E19" s="230"/>
      <c r="F19" s="236"/>
    </row>
    <row r="20" spans="2:6">
      <c r="B20" s="229" t="s">
        <v>2589</v>
      </c>
      <c r="C20" s="241"/>
      <c r="D20" s="230"/>
      <c r="E20" s="230"/>
      <c r="F20" s="236"/>
    </row>
    <row r="21" spans="2:6">
      <c r="B21" s="232" t="s">
        <v>2590</v>
      </c>
      <c r="C21" s="234">
        <v>82500</v>
      </c>
      <c r="D21" s="237">
        <v>3</v>
      </c>
      <c r="E21" s="234">
        <f>+C21*D21</f>
        <v>247500</v>
      </c>
      <c r="F21" s="236">
        <v>4.0899999999999999E-2</v>
      </c>
    </row>
    <row r="22" spans="2:6">
      <c r="B22" s="232" t="s">
        <v>2591</v>
      </c>
      <c r="C22" s="238" t="s">
        <v>2592</v>
      </c>
      <c r="D22" s="239">
        <v>5.0000000000000001E-3</v>
      </c>
      <c r="E22" s="234">
        <f>+D10*D22</f>
        <v>86596.25</v>
      </c>
      <c r="F22" s="236">
        <v>5.0000000000000001E-3</v>
      </c>
    </row>
    <row r="23" spans="2:6">
      <c r="B23" s="240"/>
      <c r="C23" s="241"/>
      <c r="D23" s="241"/>
      <c r="E23" s="241"/>
      <c r="F23" s="236"/>
    </row>
    <row r="24" spans="2:6">
      <c r="B24" s="229" t="s">
        <v>2594</v>
      </c>
      <c r="C24" s="241"/>
      <c r="D24" s="241"/>
      <c r="E24" s="241"/>
      <c r="F24" s="236"/>
    </row>
    <row r="25" spans="2:6">
      <c r="B25" s="232" t="s">
        <v>2595</v>
      </c>
      <c r="C25" s="238" t="s">
        <v>2592</v>
      </c>
      <c r="D25" s="239">
        <v>0.12</v>
      </c>
      <c r="E25" s="234">
        <f>+D10*D25</f>
        <v>2078310</v>
      </c>
      <c r="F25" s="236">
        <v>0.12</v>
      </c>
    </row>
    <row r="26" spans="2:6">
      <c r="B26" s="232" t="s">
        <v>2596</v>
      </c>
      <c r="C26" s="238" t="s">
        <v>2592</v>
      </c>
      <c r="D26" s="239">
        <v>8.5000000000000006E-2</v>
      </c>
      <c r="E26" s="234">
        <f>+D10*D26</f>
        <v>1472136.25</v>
      </c>
      <c r="F26" s="236">
        <v>8.5000000000000006E-2</v>
      </c>
    </row>
    <row r="27" spans="2:6">
      <c r="B27" s="232" t="s">
        <v>2597</v>
      </c>
      <c r="C27" s="238" t="s">
        <v>2592</v>
      </c>
      <c r="D27" s="239">
        <v>5.6000000000000001E-2</v>
      </c>
      <c r="E27" s="234">
        <f>+D10*D27</f>
        <v>969878</v>
      </c>
      <c r="F27" s="236">
        <v>5.6000000000000001E-2</v>
      </c>
    </row>
    <row r="28" spans="2:6">
      <c r="B28" s="232"/>
      <c r="C28" s="238"/>
      <c r="D28" s="242"/>
      <c r="E28" s="234"/>
      <c r="F28" s="236"/>
    </row>
    <row r="29" spans="2:6">
      <c r="B29" s="229" t="s">
        <v>2600</v>
      </c>
      <c r="C29" s="238"/>
      <c r="D29" s="242"/>
      <c r="E29" s="234"/>
      <c r="F29" s="236"/>
    </row>
    <row r="30" spans="2:6">
      <c r="B30" s="232" t="s">
        <v>2601</v>
      </c>
      <c r="C30" s="238" t="s">
        <v>2592</v>
      </c>
      <c r="D30" s="239">
        <v>0.02</v>
      </c>
      <c r="E30" s="234">
        <f>+D10*D30</f>
        <v>346385</v>
      </c>
      <c r="F30" s="236">
        <v>0.02</v>
      </c>
    </row>
    <row r="31" spans="2:6">
      <c r="B31" s="232" t="s">
        <v>3485</v>
      </c>
      <c r="C31" s="238" t="s">
        <v>2603</v>
      </c>
      <c r="D31" s="239">
        <v>0.18</v>
      </c>
      <c r="E31" s="234">
        <f>+D11*D31</f>
        <v>432000</v>
      </c>
      <c r="F31" s="236">
        <v>1.7999999999999999E-2</v>
      </c>
    </row>
    <row r="32" spans="2:6">
      <c r="B32" s="232"/>
      <c r="C32" s="238"/>
      <c r="D32" s="242"/>
      <c r="E32" s="234"/>
      <c r="F32" s="236"/>
    </row>
    <row r="33" spans="2:6">
      <c r="B33" s="229" t="s">
        <v>2604</v>
      </c>
      <c r="C33" s="230"/>
      <c r="D33" s="242"/>
      <c r="E33" s="234"/>
      <c r="F33" s="236"/>
    </row>
    <row r="34" spans="2:6">
      <c r="B34" s="232" t="s">
        <v>2605</v>
      </c>
      <c r="C34" s="238" t="s">
        <v>2592</v>
      </c>
      <c r="D34" s="239">
        <v>0.03</v>
      </c>
      <c r="E34" s="234">
        <f>+D10*D34</f>
        <v>519577.5</v>
      </c>
      <c r="F34" s="236">
        <v>0.03</v>
      </c>
    </row>
    <row r="35" spans="2:6">
      <c r="B35" s="232" t="s">
        <v>2606</v>
      </c>
      <c r="C35" s="238" t="s">
        <v>2592</v>
      </c>
      <c r="D35" s="239">
        <v>0.04</v>
      </c>
      <c r="E35" s="234">
        <f>+D10*D35</f>
        <v>692770</v>
      </c>
      <c r="F35" s="236">
        <v>0.04</v>
      </c>
    </row>
    <row r="36" spans="2:6">
      <c r="B36" s="232"/>
      <c r="C36" s="230"/>
      <c r="D36" s="230"/>
      <c r="E36" s="234"/>
      <c r="F36" s="236"/>
    </row>
    <row r="37" spans="2:6">
      <c r="B37" s="229" t="s">
        <v>2607</v>
      </c>
      <c r="C37" s="243"/>
      <c r="D37" s="243"/>
      <c r="E37" s="244">
        <f>SUM(E15:E36)+D12</f>
        <v>31077954.80821918</v>
      </c>
      <c r="F37" s="245">
        <f>SUM(F15:F36)</f>
        <v>0.67100000000000015</v>
      </c>
    </row>
    <row r="38" spans="2:6">
      <c r="B38" s="240"/>
      <c r="F38" s="233"/>
    </row>
    <row r="39" spans="2:6">
      <c r="B39" s="240"/>
      <c r="F39" s="233"/>
    </row>
    <row r="40" spans="2:6">
      <c r="B40" s="229" t="s">
        <v>2608</v>
      </c>
      <c r="F40" s="246"/>
    </row>
    <row r="41" spans="2:6">
      <c r="B41" s="676" t="s">
        <v>2609</v>
      </c>
      <c r="C41" s="677"/>
      <c r="D41" s="677"/>
      <c r="E41" s="677"/>
      <c r="F41" s="678"/>
    </row>
    <row r="42" spans="2:6">
      <c r="B42" s="676" t="s">
        <v>2610</v>
      </c>
      <c r="C42" s="677"/>
      <c r="D42" s="677"/>
      <c r="E42" s="677"/>
      <c r="F42" s="678"/>
    </row>
    <row r="43" spans="2:6">
      <c r="B43" s="676" t="s">
        <v>2611</v>
      </c>
      <c r="C43" s="677"/>
      <c r="D43" s="677"/>
      <c r="E43" s="677"/>
      <c r="F43" s="678"/>
    </row>
    <row r="44" spans="2:6">
      <c r="B44" s="676" t="s">
        <v>2612</v>
      </c>
      <c r="C44" s="677"/>
      <c r="D44" s="677"/>
      <c r="E44" s="677"/>
      <c r="F44" s="678"/>
    </row>
    <row r="45" spans="2:6">
      <c r="B45" s="676" t="s">
        <v>2613</v>
      </c>
      <c r="C45" s="677"/>
      <c r="D45" s="677"/>
      <c r="E45" s="677"/>
      <c r="F45" s="678"/>
    </row>
    <row r="46" spans="2:6">
      <c r="B46" s="248" t="s">
        <v>2614</v>
      </c>
      <c r="F46" s="246"/>
    </row>
    <row r="47" spans="2:6">
      <c r="B47" s="248" t="s">
        <v>3486</v>
      </c>
      <c r="F47" s="246"/>
    </row>
    <row r="48" spans="2:6">
      <c r="B48" s="240"/>
      <c r="F48" s="246"/>
    </row>
    <row r="49" spans="2:6">
      <c r="B49" s="682" t="s">
        <v>2616</v>
      </c>
      <c r="C49" s="683"/>
      <c r="D49" s="683"/>
      <c r="E49" s="683"/>
      <c r="F49" s="684"/>
    </row>
    <row r="50" spans="2:6">
      <c r="B50" s="232"/>
      <c r="C50" s="230"/>
      <c r="D50" s="230"/>
      <c r="E50" s="230"/>
      <c r="F50" s="233"/>
    </row>
    <row r="51" spans="2:6">
      <c r="B51" s="232" t="s">
        <v>2617</v>
      </c>
      <c r="C51" s="230"/>
      <c r="D51" s="230"/>
      <c r="E51" s="234">
        <f>+E37</f>
        <v>31077954.80821918</v>
      </c>
      <c r="F51" s="233"/>
    </row>
    <row r="52" spans="2:6">
      <c r="B52" s="232" t="s">
        <v>2618</v>
      </c>
      <c r="C52" s="230"/>
      <c r="D52" s="230" t="s">
        <v>2619</v>
      </c>
      <c r="E52" s="234">
        <v>2920</v>
      </c>
      <c r="F52" s="233"/>
    </row>
    <row r="53" spans="2:6" ht="31.2">
      <c r="B53" s="232" t="s">
        <v>2620</v>
      </c>
      <c r="C53" s="230"/>
      <c r="D53" s="249" t="s">
        <v>2621</v>
      </c>
      <c r="E53" s="234">
        <v>2504</v>
      </c>
      <c r="F53" s="233"/>
    </row>
    <row r="54" spans="2:6" ht="78">
      <c r="B54" s="232" t="s">
        <v>2622</v>
      </c>
      <c r="C54" s="230"/>
      <c r="D54" s="247" t="s">
        <v>3487</v>
      </c>
      <c r="E54" s="230">
        <v>2344</v>
      </c>
      <c r="F54" s="233"/>
    </row>
    <row r="55" spans="2:6">
      <c r="B55" s="232" t="s">
        <v>2624</v>
      </c>
      <c r="C55" s="230"/>
      <c r="D55" s="238" t="s">
        <v>2625</v>
      </c>
      <c r="E55" s="234">
        <f>+E51/E52</f>
        <v>10643.135208294239</v>
      </c>
      <c r="F55" s="236">
        <v>1</v>
      </c>
    </row>
    <row r="56" spans="2:6">
      <c r="B56" s="232" t="s">
        <v>2626</v>
      </c>
      <c r="D56" s="238" t="s">
        <v>2627</v>
      </c>
      <c r="E56" s="234">
        <f>+E51/E53</f>
        <v>12411.323805199352</v>
      </c>
      <c r="F56" s="236">
        <v>1.1660999999999999</v>
      </c>
    </row>
    <row r="57" spans="2:6">
      <c r="B57" s="232" t="s">
        <v>2628</v>
      </c>
      <c r="D57" s="238" t="s">
        <v>2629</v>
      </c>
      <c r="E57" s="234">
        <f>+E51/E54</f>
        <v>13258.513143438217</v>
      </c>
      <c r="F57" s="236">
        <v>1.2457</v>
      </c>
    </row>
    <row r="58" spans="2:6">
      <c r="B58" s="232"/>
      <c r="D58" s="238"/>
      <c r="E58" s="237"/>
      <c r="F58" s="236"/>
    </row>
    <row r="59" spans="2:6">
      <c r="B59" s="229" t="s">
        <v>2608</v>
      </c>
      <c r="F59" s="246"/>
    </row>
    <row r="60" spans="2:6">
      <c r="B60" s="676" t="s">
        <v>2630</v>
      </c>
      <c r="C60" s="677"/>
      <c r="D60" s="677"/>
      <c r="E60" s="677"/>
      <c r="F60" s="678"/>
    </row>
    <row r="61" spans="2:6">
      <c r="B61" s="676" t="s">
        <v>3488</v>
      </c>
      <c r="C61" s="677"/>
      <c r="D61" s="677"/>
      <c r="E61" s="677"/>
      <c r="F61" s="678"/>
    </row>
    <row r="62" spans="2:6">
      <c r="B62" s="676" t="s">
        <v>2632</v>
      </c>
      <c r="C62" s="677"/>
      <c r="D62" s="677"/>
      <c r="E62" s="677"/>
      <c r="F62" s="678"/>
    </row>
    <row r="63" spans="2:6">
      <c r="B63" s="240"/>
      <c r="F63" s="246"/>
    </row>
    <row r="64" spans="2:6">
      <c r="B64" s="229" t="s">
        <v>2636</v>
      </c>
      <c r="F64" s="246"/>
    </row>
    <row r="65" spans="2:6">
      <c r="B65" s="240"/>
      <c r="F65" s="246"/>
    </row>
    <row r="66" spans="2:6">
      <c r="B66" s="229" t="s">
        <v>3489</v>
      </c>
      <c r="F66" s="246"/>
    </row>
    <row r="67" spans="2:6">
      <c r="B67" s="232" t="s">
        <v>2637</v>
      </c>
      <c r="D67" s="238" t="s">
        <v>3490</v>
      </c>
      <c r="E67" s="250">
        <f>(+D7*12/365)*1.6</f>
        <v>74880</v>
      </c>
      <c r="F67" s="246"/>
    </row>
    <row r="68" spans="2:6">
      <c r="B68" s="232" t="s">
        <v>2639</v>
      </c>
      <c r="D68" s="251">
        <v>2.1476999999999999</v>
      </c>
      <c r="E68" s="250">
        <f>+E67*D68</f>
        <v>160819.77599999998</v>
      </c>
      <c r="F68" s="246"/>
    </row>
    <row r="69" spans="2:6">
      <c r="B69" s="232" t="s">
        <v>2640</v>
      </c>
      <c r="D69" s="238"/>
      <c r="E69" s="250">
        <f>+E68/8</f>
        <v>20102.471999999998</v>
      </c>
      <c r="F69" s="246"/>
    </row>
    <row r="70" spans="2:6">
      <c r="B70" s="232"/>
      <c r="D70" s="238"/>
      <c r="E70" s="250"/>
      <c r="F70" s="246"/>
    </row>
    <row r="71" spans="2:6">
      <c r="B71" s="232" t="s">
        <v>2641</v>
      </c>
      <c r="D71" s="238" t="s">
        <v>3491</v>
      </c>
      <c r="E71" s="250">
        <f>(+D7*12/365)*4.0018314</f>
        <v>187285.70952</v>
      </c>
      <c r="F71" s="246"/>
    </row>
    <row r="72" spans="2:6">
      <c r="B72" s="232" t="s">
        <v>2639</v>
      </c>
      <c r="D72" s="251">
        <v>2.1059000000000001</v>
      </c>
      <c r="E72" s="250">
        <f>+E71*D72</f>
        <v>394404.975678168</v>
      </c>
      <c r="F72" s="246"/>
    </row>
    <row r="73" spans="2:6">
      <c r="B73" s="232" t="s">
        <v>2643</v>
      </c>
      <c r="D73" s="238"/>
      <c r="E73" s="250">
        <f>+E72/8</f>
        <v>49300.621959771001</v>
      </c>
      <c r="F73" s="246"/>
    </row>
    <row r="74" spans="2:6">
      <c r="B74" s="232"/>
      <c r="D74" s="238"/>
      <c r="E74" s="234"/>
      <c r="F74" s="246"/>
    </row>
    <row r="75" spans="2:6">
      <c r="B75" s="232"/>
      <c r="D75" s="238"/>
      <c r="F75" s="246"/>
    </row>
    <row r="76" spans="2:6">
      <c r="B76" s="232" t="s">
        <v>2644</v>
      </c>
      <c r="D76" s="238"/>
      <c r="E76" s="224">
        <f>+E72+E68</f>
        <v>555224.75167816796</v>
      </c>
      <c r="F76" s="246"/>
    </row>
    <row r="77" spans="2:6">
      <c r="B77" s="232" t="s">
        <v>3492</v>
      </c>
      <c r="D77" s="238"/>
      <c r="E77" s="224">
        <f>+E73+E69</f>
        <v>69403.093959770995</v>
      </c>
      <c r="F77" s="246"/>
    </row>
    <row r="78" spans="2:6">
      <c r="B78" s="232"/>
      <c r="D78" s="238"/>
      <c r="E78" s="237"/>
      <c r="F78" s="246"/>
    </row>
    <row r="79" spans="2:6">
      <c r="B79" s="240"/>
      <c r="D79" s="238"/>
      <c r="E79" s="237"/>
      <c r="F79" s="246"/>
    </row>
    <row r="80" spans="2:6">
      <c r="B80" s="229" t="s">
        <v>3493</v>
      </c>
      <c r="E80" s="237"/>
      <c r="F80" s="246"/>
    </row>
    <row r="81" spans="2:6">
      <c r="B81" s="232" t="s">
        <v>2637</v>
      </c>
      <c r="D81" s="238" t="s">
        <v>3494</v>
      </c>
      <c r="E81" s="250">
        <f>(+D7*12/365)*10</f>
        <v>468000</v>
      </c>
      <c r="F81" s="246"/>
    </row>
    <row r="82" spans="2:6">
      <c r="B82" s="232" t="s">
        <v>2639</v>
      </c>
      <c r="D82" s="251">
        <v>2.1476999999999999</v>
      </c>
      <c r="E82" s="250">
        <f>+E81*D82</f>
        <v>1005123.6</v>
      </c>
      <c r="F82" s="246"/>
    </row>
    <row r="83" spans="2:6">
      <c r="B83" s="232" t="s">
        <v>2640</v>
      </c>
      <c r="D83" s="238"/>
      <c r="E83" s="250">
        <f>+E82/8</f>
        <v>125640.45</v>
      </c>
      <c r="F83" s="246"/>
    </row>
    <row r="84" spans="2:6">
      <c r="B84" s="232"/>
      <c r="D84" s="238"/>
      <c r="E84" s="250"/>
      <c r="F84" s="246"/>
    </row>
    <row r="85" spans="2:6">
      <c r="B85" s="232" t="s">
        <v>2641</v>
      </c>
      <c r="D85" s="238" t="s">
        <v>3495</v>
      </c>
      <c r="E85" s="250">
        <f>(+D7*12/365)*18.5799098861775</f>
        <v>869539.78267310699</v>
      </c>
      <c r="F85" s="246"/>
    </row>
    <row r="86" spans="2:6">
      <c r="B86" s="232" t="s">
        <v>2639</v>
      </c>
      <c r="D86" s="251">
        <v>2.1059000000000001</v>
      </c>
      <c r="E86" s="250">
        <f>+E85*D86</f>
        <v>1831163.8283312961</v>
      </c>
      <c r="F86" s="246"/>
    </row>
    <row r="87" spans="2:6">
      <c r="B87" s="232" t="s">
        <v>2643</v>
      </c>
      <c r="D87" s="238"/>
      <c r="E87" s="250">
        <f>+E86/8</f>
        <v>228895.47854141201</v>
      </c>
      <c r="F87" s="246"/>
    </row>
    <row r="88" spans="2:6">
      <c r="B88" s="232"/>
      <c r="D88" s="238"/>
      <c r="E88" s="234"/>
      <c r="F88" s="246"/>
    </row>
    <row r="89" spans="2:6">
      <c r="B89" s="232" t="s">
        <v>2644</v>
      </c>
      <c r="D89" s="238"/>
      <c r="E89" s="224">
        <f>+E86+E82</f>
        <v>2836287.428331296</v>
      </c>
      <c r="F89" s="246"/>
    </row>
    <row r="90" spans="2:6">
      <c r="B90" s="232" t="s">
        <v>3492</v>
      </c>
      <c r="D90" s="238"/>
      <c r="E90" s="224">
        <f>+E87+E83</f>
        <v>354535.92854141199</v>
      </c>
      <c r="F90" s="246"/>
    </row>
    <row r="91" spans="2:6">
      <c r="B91" s="232"/>
      <c r="D91" s="238"/>
      <c r="F91" s="246"/>
    </row>
    <row r="92" spans="2:6">
      <c r="B92" s="240"/>
      <c r="D92" s="238"/>
      <c r="E92" s="237"/>
      <c r="F92" s="246"/>
    </row>
    <row r="93" spans="2:6">
      <c r="B93" s="229" t="s">
        <v>3496</v>
      </c>
      <c r="D93" s="238"/>
      <c r="E93" s="252"/>
      <c r="F93" s="246"/>
    </row>
    <row r="94" spans="2:6">
      <c r="B94" s="232" t="s">
        <v>2637</v>
      </c>
      <c r="D94" s="238" t="s">
        <v>2638</v>
      </c>
      <c r="E94" s="250">
        <f>(+D7*12/365)*1.2</f>
        <v>56160</v>
      </c>
      <c r="F94" s="246"/>
    </row>
    <row r="95" spans="2:6">
      <c r="B95" s="232" t="s">
        <v>2639</v>
      </c>
      <c r="D95" s="251">
        <v>2.1476999999999999</v>
      </c>
      <c r="E95" s="250">
        <f>+E94*D95</f>
        <v>120614.83199999999</v>
      </c>
      <c r="F95" s="246"/>
    </row>
    <row r="96" spans="2:6">
      <c r="B96" s="232" t="s">
        <v>2640</v>
      </c>
      <c r="D96" s="238"/>
      <c r="E96" s="250">
        <f>+E95/8</f>
        <v>15076.853999999999</v>
      </c>
      <c r="F96" s="246"/>
    </row>
    <row r="97" spans="2:6">
      <c r="B97" s="232"/>
      <c r="D97" s="238"/>
      <c r="E97" s="250"/>
      <c r="F97" s="246"/>
    </row>
    <row r="98" spans="2:6">
      <c r="B98" s="232" t="s">
        <v>2641</v>
      </c>
      <c r="D98" s="238" t="s">
        <v>3497</v>
      </c>
      <c r="E98" s="250">
        <f>(+D7*12/365)*2.02</f>
        <v>94536</v>
      </c>
      <c r="F98" s="246"/>
    </row>
    <row r="99" spans="2:6">
      <c r="B99" s="232" t="s">
        <v>2639</v>
      </c>
      <c r="D99" s="251">
        <v>2.1059000000000001</v>
      </c>
      <c r="E99" s="250">
        <f>+E98*D99</f>
        <v>199083.36240000001</v>
      </c>
      <c r="F99" s="246"/>
    </row>
    <row r="100" spans="2:6">
      <c r="B100" s="232" t="s">
        <v>2643</v>
      </c>
      <c r="D100" s="238"/>
      <c r="E100" s="250">
        <f>+E99/8</f>
        <v>24885.420300000002</v>
      </c>
      <c r="F100" s="246"/>
    </row>
    <row r="101" spans="2:6">
      <c r="B101" s="232"/>
      <c r="D101" s="238"/>
      <c r="E101" s="234"/>
      <c r="F101" s="246"/>
    </row>
    <row r="102" spans="2:6">
      <c r="B102" s="232" t="s">
        <v>2644</v>
      </c>
      <c r="D102" s="238"/>
      <c r="E102" s="224">
        <f>+E99+E95</f>
        <v>319698.19440000004</v>
      </c>
      <c r="F102" s="246"/>
    </row>
    <row r="103" spans="2:6">
      <c r="B103" s="232" t="s">
        <v>3492</v>
      </c>
      <c r="D103" s="238"/>
      <c r="E103" s="224">
        <f>+E100+E96</f>
        <v>39962.274300000005</v>
      </c>
      <c r="F103" s="246"/>
    </row>
    <row r="104" spans="2:6">
      <c r="B104" s="232"/>
      <c r="D104" s="238"/>
      <c r="F104" s="246"/>
    </row>
    <row r="105" spans="2:6">
      <c r="B105" s="240"/>
      <c r="F105" s="246"/>
    </row>
    <row r="106" spans="2:6">
      <c r="B106" s="229" t="s">
        <v>2608</v>
      </c>
      <c r="F106" s="246"/>
    </row>
    <row r="107" spans="2:6">
      <c r="B107" s="676" t="s">
        <v>2664</v>
      </c>
      <c r="C107" s="677"/>
      <c r="D107" s="677"/>
      <c r="E107" s="677"/>
      <c r="F107" s="678"/>
    </row>
    <row r="108" spans="2:6" ht="16.2" thickBot="1">
      <c r="B108" s="253"/>
      <c r="C108" s="254"/>
      <c r="D108" s="254"/>
      <c r="E108" s="254"/>
      <c r="F108" s="255"/>
    </row>
  </sheetData>
  <mergeCells count="11">
    <mergeCell ref="B49:F49"/>
    <mergeCell ref="B60:F60"/>
    <mergeCell ref="B61:F61"/>
    <mergeCell ref="B62:F62"/>
    <mergeCell ref="B107:F107"/>
    <mergeCell ref="B45:F45"/>
    <mergeCell ref="B3:F3"/>
    <mergeCell ref="B41:F41"/>
    <mergeCell ref="B42:F42"/>
    <mergeCell ref="B43:F43"/>
    <mergeCell ref="B44:F44"/>
  </mergeCells>
  <pageMargins left="0.7" right="0.7" top="0.75" bottom="0.75" header="0.3" footer="0.3"/>
  <pageSetup paperSize="9" scale="6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E236"/>
  <sheetViews>
    <sheetView view="pageBreakPreview" topLeftCell="B1" zoomScale="60" zoomScaleNormal="100" workbookViewId="0">
      <selection activeCell="B1" sqref="A1:XFD3"/>
    </sheetView>
  </sheetViews>
  <sheetFormatPr baseColWidth="10" defaultColWidth="11.5546875" defaultRowHeight="15.6"/>
  <cols>
    <col min="1" max="1" width="11.5546875" style="1"/>
    <col min="2" max="2" width="11.5546875" style="2"/>
    <col min="3" max="3" width="55.44140625" style="1" customWidth="1"/>
    <col min="4" max="4" width="11.5546875" style="2"/>
    <col min="5" max="5" width="29.109375" style="3" bestFit="1" customWidth="1"/>
    <col min="6" max="16384" width="11.5546875" style="1"/>
  </cols>
  <sheetData>
    <row r="1" spans="2:5" ht="16.2" thickBot="1"/>
    <row r="2" spans="2:5" ht="16.2" thickBot="1">
      <c r="B2" s="667" t="str">
        <f>+INDICE!$B$2</f>
        <v>ALCALDIA MUNICIPAL DE HATONUEVO - LA GUAJIRA</v>
      </c>
      <c r="C2" s="668"/>
      <c r="D2" s="668"/>
      <c r="E2" s="669"/>
    </row>
    <row r="3" spans="2:5" ht="16.2" thickBot="1">
      <c r="B3" s="667" t="str">
        <f>+INDICE!$B$3</f>
        <v>SECRETARIA DE PLANEACIÓN</v>
      </c>
      <c r="C3" s="668"/>
      <c r="D3" s="668"/>
      <c r="E3" s="669"/>
    </row>
    <row r="4" spans="2:5" ht="22.35" customHeight="1" thickBot="1">
      <c r="B4" s="667" t="s">
        <v>2771</v>
      </c>
      <c r="C4" s="668"/>
      <c r="D4" s="668"/>
      <c r="E4" s="669"/>
    </row>
    <row r="5" spans="2:5" ht="16.2" thickBot="1"/>
    <row r="6" spans="2:5" ht="16.2" thickBot="1">
      <c r="B6" s="667" t="s">
        <v>204</v>
      </c>
      <c r="C6" s="668"/>
      <c r="D6" s="668"/>
      <c r="E6" s="669"/>
    </row>
    <row r="7" spans="2:5" ht="16.2" thickBot="1"/>
    <row r="8" spans="2:5" ht="16.2" thickBot="1">
      <c r="B8" s="10" t="s">
        <v>0</v>
      </c>
      <c r="C8" s="11" t="s">
        <v>201</v>
      </c>
      <c r="D8" s="12" t="s">
        <v>202</v>
      </c>
      <c r="E8" s="13" t="s">
        <v>203</v>
      </c>
    </row>
    <row r="9" spans="2:5">
      <c r="B9" s="7">
        <v>1</v>
      </c>
      <c r="C9" s="8" t="s">
        <v>52</v>
      </c>
      <c r="D9" s="7" t="s">
        <v>194</v>
      </c>
      <c r="E9" s="9">
        <v>208</v>
      </c>
    </row>
    <row r="10" spans="2:5">
      <c r="B10" s="4">
        <v>2</v>
      </c>
      <c r="C10" s="5" t="s">
        <v>53</v>
      </c>
      <c r="D10" s="4" t="s">
        <v>194</v>
      </c>
      <c r="E10" s="6">
        <v>321</v>
      </c>
    </row>
    <row r="11" spans="2:5">
      <c r="B11" s="7">
        <v>3</v>
      </c>
      <c r="C11" s="5" t="s">
        <v>54</v>
      </c>
      <c r="D11" s="4" t="s">
        <v>194</v>
      </c>
      <c r="E11" s="6">
        <v>476</v>
      </c>
    </row>
    <row r="12" spans="2:5">
      <c r="B12" s="4">
        <v>4</v>
      </c>
      <c r="C12" s="5" t="s">
        <v>55</v>
      </c>
      <c r="D12" s="4" t="s">
        <v>194</v>
      </c>
      <c r="E12" s="6">
        <v>964</v>
      </c>
    </row>
    <row r="13" spans="2:5">
      <c r="B13" s="7">
        <v>5</v>
      </c>
      <c r="C13" s="5" t="s">
        <v>118</v>
      </c>
      <c r="D13" s="4" t="s">
        <v>194</v>
      </c>
      <c r="E13" s="6">
        <v>321</v>
      </c>
    </row>
    <row r="14" spans="2:5">
      <c r="B14" s="4">
        <v>6</v>
      </c>
      <c r="C14" s="5" t="s">
        <v>117</v>
      </c>
      <c r="D14" s="4" t="s">
        <v>194</v>
      </c>
      <c r="E14" s="6">
        <v>476</v>
      </c>
    </row>
    <row r="15" spans="2:5">
      <c r="B15" s="7">
        <v>7</v>
      </c>
      <c r="C15" s="5" t="s">
        <v>70</v>
      </c>
      <c r="D15" s="4" t="s">
        <v>194</v>
      </c>
      <c r="E15" s="6">
        <v>964</v>
      </c>
    </row>
    <row r="16" spans="2:5">
      <c r="B16" s="4">
        <v>8</v>
      </c>
      <c r="C16" s="5" t="s">
        <v>86</v>
      </c>
      <c r="D16" s="4" t="s">
        <v>5</v>
      </c>
      <c r="E16" s="6">
        <v>6807</v>
      </c>
    </row>
    <row r="17" spans="2:5">
      <c r="B17" s="7">
        <v>9</v>
      </c>
      <c r="C17" s="5" t="s">
        <v>87</v>
      </c>
      <c r="D17" s="4" t="s">
        <v>194</v>
      </c>
      <c r="E17" s="6">
        <v>146037</v>
      </c>
    </row>
    <row r="18" spans="2:5">
      <c r="B18" s="4">
        <v>10</v>
      </c>
      <c r="C18" s="5" t="s">
        <v>195</v>
      </c>
      <c r="D18" s="4" t="s">
        <v>7</v>
      </c>
      <c r="E18" s="6">
        <v>375000</v>
      </c>
    </row>
    <row r="19" spans="2:5">
      <c r="B19" s="7">
        <v>11</v>
      </c>
      <c r="C19" s="5" t="s">
        <v>97</v>
      </c>
      <c r="D19" s="4" t="s">
        <v>194</v>
      </c>
      <c r="E19" s="6">
        <v>5735</v>
      </c>
    </row>
    <row r="20" spans="2:5">
      <c r="B20" s="4">
        <v>12</v>
      </c>
      <c r="C20" s="5" t="s">
        <v>11</v>
      </c>
      <c r="D20" s="4" t="s">
        <v>194</v>
      </c>
      <c r="E20" s="6">
        <v>5516</v>
      </c>
    </row>
    <row r="21" spans="2:5">
      <c r="B21" s="7">
        <v>13</v>
      </c>
      <c r="C21" s="5" t="s">
        <v>12</v>
      </c>
      <c r="D21" s="4" t="s">
        <v>194</v>
      </c>
      <c r="E21" s="6">
        <v>5736</v>
      </c>
    </row>
    <row r="22" spans="2:5">
      <c r="B22" s="4">
        <v>14</v>
      </c>
      <c r="C22" s="5" t="s">
        <v>19</v>
      </c>
      <c r="D22" s="4" t="s">
        <v>194</v>
      </c>
      <c r="E22" s="6">
        <v>788</v>
      </c>
    </row>
    <row r="23" spans="2:5">
      <c r="B23" s="7">
        <v>15</v>
      </c>
      <c r="C23" s="5" t="s">
        <v>20</v>
      </c>
      <c r="D23" s="4" t="s">
        <v>194</v>
      </c>
      <c r="E23" s="6">
        <v>988</v>
      </c>
    </row>
    <row r="24" spans="2:5">
      <c r="B24" s="4">
        <v>16</v>
      </c>
      <c r="C24" s="5" t="s">
        <v>113</v>
      </c>
      <c r="D24" s="4" t="s">
        <v>194</v>
      </c>
      <c r="E24" s="6">
        <v>1668</v>
      </c>
    </row>
    <row r="25" spans="2:5">
      <c r="B25" s="7">
        <v>17</v>
      </c>
      <c r="C25" s="5" t="s">
        <v>141</v>
      </c>
      <c r="D25" s="4" t="s">
        <v>194</v>
      </c>
      <c r="E25" s="6">
        <v>4060</v>
      </c>
    </row>
    <row r="26" spans="2:5">
      <c r="B26" s="4">
        <v>18</v>
      </c>
      <c r="C26" s="5" t="s">
        <v>140</v>
      </c>
      <c r="D26" s="4" t="s">
        <v>194</v>
      </c>
      <c r="E26" s="6">
        <v>3811</v>
      </c>
    </row>
    <row r="27" spans="2:5">
      <c r="B27" s="7">
        <v>19</v>
      </c>
      <c r="C27" s="5" t="s">
        <v>171</v>
      </c>
      <c r="D27" s="4" t="s">
        <v>194</v>
      </c>
      <c r="E27" s="6">
        <v>4318</v>
      </c>
    </row>
    <row r="28" spans="2:5">
      <c r="B28" s="4">
        <v>20</v>
      </c>
      <c r="C28" s="5" t="s">
        <v>172</v>
      </c>
      <c r="D28" s="4" t="s">
        <v>194</v>
      </c>
      <c r="E28" s="6">
        <v>5736</v>
      </c>
    </row>
    <row r="29" spans="2:5">
      <c r="B29" s="7">
        <v>21</v>
      </c>
      <c r="C29" s="5" t="s">
        <v>10</v>
      </c>
      <c r="D29" s="4" t="s">
        <v>194</v>
      </c>
      <c r="E29" s="6">
        <v>2178</v>
      </c>
    </row>
    <row r="30" spans="2:5">
      <c r="B30" s="4">
        <v>22</v>
      </c>
      <c r="C30" s="5" t="s">
        <v>142</v>
      </c>
      <c r="D30" s="4" t="s">
        <v>194</v>
      </c>
      <c r="E30" s="6">
        <v>1123</v>
      </c>
    </row>
    <row r="31" spans="2:5">
      <c r="B31" s="7">
        <v>23</v>
      </c>
      <c r="C31" s="5" t="s">
        <v>173</v>
      </c>
      <c r="D31" s="4" t="s">
        <v>194</v>
      </c>
      <c r="E31" s="6">
        <v>4666</v>
      </c>
    </row>
    <row r="32" spans="2:5">
      <c r="B32" s="4">
        <v>24</v>
      </c>
      <c r="C32" s="5" t="s">
        <v>56</v>
      </c>
      <c r="D32" s="4" t="s">
        <v>194</v>
      </c>
      <c r="E32" s="6">
        <v>112</v>
      </c>
    </row>
    <row r="33" spans="2:5">
      <c r="B33" s="7">
        <v>25</v>
      </c>
      <c r="C33" s="5" t="s">
        <v>57</v>
      </c>
      <c r="D33" s="4" t="s">
        <v>194</v>
      </c>
      <c r="E33" s="6">
        <v>168</v>
      </c>
    </row>
    <row r="34" spans="2:5">
      <c r="B34" s="4">
        <v>26</v>
      </c>
      <c r="C34" s="5" t="s">
        <v>69</v>
      </c>
      <c r="D34" s="4" t="s">
        <v>194</v>
      </c>
      <c r="E34" s="6">
        <v>174</v>
      </c>
    </row>
    <row r="35" spans="2:5">
      <c r="B35" s="7">
        <v>27</v>
      </c>
      <c r="C35" s="5" t="s">
        <v>68</v>
      </c>
      <c r="D35" s="4" t="s">
        <v>194</v>
      </c>
      <c r="E35" s="6">
        <v>346</v>
      </c>
    </row>
    <row r="36" spans="2:5">
      <c r="B36" s="4">
        <v>28</v>
      </c>
      <c r="C36" s="5" t="s">
        <v>89</v>
      </c>
      <c r="D36" s="4" t="s">
        <v>194</v>
      </c>
      <c r="E36" s="6">
        <v>113050</v>
      </c>
    </row>
    <row r="37" spans="2:5">
      <c r="B37" s="7">
        <v>29</v>
      </c>
      <c r="C37" s="5" t="s">
        <v>90</v>
      </c>
      <c r="D37" s="4" t="s">
        <v>194</v>
      </c>
      <c r="E37" s="6">
        <v>113050</v>
      </c>
    </row>
    <row r="38" spans="2:5">
      <c r="B38" s="4">
        <v>30</v>
      </c>
      <c r="C38" s="5" t="s">
        <v>152</v>
      </c>
      <c r="D38" s="4" t="s">
        <v>194</v>
      </c>
      <c r="E38" s="6">
        <v>56840</v>
      </c>
    </row>
    <row r="39" spans="2:5">
      <c r="B39" s="7">
        <v>31</v>
      </c>
      <c r="C39" s="5" t="s">
        <v>8</v>
      </c>
      <c r="D39" s="4" t="s">
        <v>194</v>
      </c>
      <c r="E39" s="6">
        <v>4487</v>
      </c>
    </row>
    <row r="40" spans="2:5">
      <c r="B40" s="4">
        <v>32</v>
      </c>
      <c r="C40" s="5" t="s">
        <v>160</v>
      </c>
      <c r="D40" s="4" t="s">
        <v>194</v>
      </c>
      <c r="E40" s="6">
        <v>510400</v>
      </c>
    </row>
    <row r="41" spans="2:5">
      <c r="B41" s="7">
        <v>33</v>
      </c>
      <c r="C41" s="5" t="s">
        <v>25</v>
      </c>
      <c r="D41" s="4" t="s">
        <v>1</v>
      </c>
      <c r="E41" s="6">
        <v>96200</v>
      </c>
    </row>
    <row r="42" spans="2:5">
      <c r="B42" s="4">
        <v>34</v>
      </c>
      <c r="C42" s="5" t="s">
        <v>41</v>
      </c>
      <c r="D42" s="4" t="s">
        <v>194</v>
      </c>
      <c r="E42" s="6">
        <v>16087</v>
      </c>
    </row>
    <row r="43" spans="2:5">
      <c r="B43" s="7">
        <v>35</v>
      </c>
      <c r="C43" s="5" t="s">
        <v>100</v>
      </c>
      <c r="D43" s="4" t="s">
        <v>194</v>
      </c>
      <c r="E43" s="6">
        <v>9288</v>
      </c>
    </row>
    <row r="44" spans="2:5">
      <c r="B44" s="4">
        <v>36</v>
      </c>
      <c r="C44" s="5" t="s">
        <v>74</v>
      </c>
      <c r="D44" s="4" t="s">
        <v>1</v>
      </c>
      <c r="E44" s="6">
        <v>216580</v>
      </c>
    </row>
    <row r="45" spans="2:5">
      <c r="B45" s="7">
        <v>37</v>
      </c>
      <c r="C45" s="5" t="s">
        <v>78</v>
      </c>
      <c r="D45" s="4" t="s">
        <v>1</v>
      </c>
      <c r="E45" s="6">
        <v>183165</v>
      </c>
    </row>
    <row r="46" spans="2:5">
      <c r="B46" s="4">
        <v>38</v>
      </c>
      <c r="C46" s="5" t="s">
        <v>22</v>
      </c>
      <c r="D46" s="4" t="s">
        <v>194</v>
      </c>
      <c r="E46" s="6">
        <v>7079</v>
      </c>
    </row>
    <row r="47" spans="2:5">
      <c r="B47" s="7">
        <v>39</v>
      </c>
      <c r="C47" s="5" t="s">
        <v>193</v>
      </c>
      <c r="D47" s="4" t="s">
        <v>1</v>
      </c>
      <c r="E47" s="6">
        <v>125000</v>
      </c>
    </row>
    <row r="48" spans="2:5">
      <c r="B48" s="4">
        <v>40</v>
      </c>
      <c r="C48" s="5" t="s">
        <v>2836</v>
      </c>
      <c r="D48" s="4" t="s">
        <v>1</v>
      </c>
      <c r="E48" s="6">
        <v>142334</v>
      </c>
    </row>
    <row r="49" spans="2:5">
      <c r="B49" s="7">
        <v>41</v>
      </c>
      <c r="C49" s="5" t="s">
        <v>82</v>
      </c>
      <c r="D49" s="4" t="s">
        <v>1</v>
      </c>
      <c r="E49" s="6">
        <v>143200</v>
      </c>
    </row>
    <row r="50" spans="2:5">
      <c r="B50" s="4">
        <v>42</v>
      </c>
      <c r="C50" s="5" t="s">
        <v>2837</v>
      </c>
      <c r="D50" s="4" t="s">
        <v>1</v>
      </c>
      <c r="E50" s="6">
        <v>101920</v>
      </c>
    </row>
    <row r="51" spans="2:5">
      <c r="B51" s="7">
        <v>43</v>
      </c>
      <c r="C51" s="5" t="s">
        <v>21</v>
      </c>
      <c r="D51" s="4" t="s">
        <v>194</v>
      </c>
      <c r="E51" s="6">
        <v>129</v>
      </c>
    </row>
    <row r="52" spans="2:5">
      <c r="B52" s="4">
        <v>44</v>
      </c>
      <c r="C52" s="5" t="s">
        <v>144</v>
      </c>
      <c r="D52" s="4" t="s">
        <v>194</v>
      </c>
      <c r="E52" s="6">
        <v>184</v>
      </c>
    </row>
    <row r="53" spans="2:5">
      <c r="B53" s="7">
        <v>45</v>
      </c>
      <c r="C53" s="5" t="s">
        <v>58</v>
      </c>
      <c r="D53" s="4" t="s">
        <v>194</v>
      </c>
      <c r="E53" s="6">
        <v>63</v>
      </c>
    </row>
    <row r="54" spans="2:5">
      <c r="B54" s="4">
        <v>46</v>
      </c>
      <c r="C54" s="5" t="s">
        <v>143</v>
      </c>
      <c r="D54" s="4" t="s">
        <v>194</v>
      </c>
      <c r="E54" s="6">
        <v>256</v>
      </c>
    </row>
    <row r="55" spans="2:5">
      <c r="B55" s="7">
        <v>47</v>
      </c>
      <c r="C55" s="5" t="s">
        <v>24</v>
      </c>
      <c r="D55" s="4" t="s">
        <v>194</v>
      </c>
      <c r="E55" s="6">
        <v>4141</v>
      </c>
    </row>
    <row r="56" spans="2:5">
      <c r="B56" s="4">
        <v>48</v>
      </c>
      <c r="C56" s="5" t="s">
        <v>24</v>
      </c>
      <c r="D56" s="4" t="s">
        <v>194</v>
      </c>
      <c r="E56" s="6">
        <v>3000</v>
      </c>
    </row>
    <row r="57" spans="2:5">
      <c r="B57" s="7">
        <v>49</v>
      </c>
      <c r="C57" s="5" t="s">
        <v>24</v>
      </c>
      <c r="D57" s="4" t="s">
        <v>194</v>
      </c>
      <c r="E57" s="6">
        <v>4141</v>
      </c>
    </row>
    <row r="58" spans="2:5">
      <c r="B58" s="4">
        <v>50</v>
      </c>
      <c r="C58" s="5" t="s">
        <v>146</v>
      </c>
      <c r="D58" s="4" t="s">
        <v>194</v>
      </c>
      <c r="E58" s="6">
        <v>3000</v>
      </c>
    </row>
    <row r="59" spans="2:5">
      <c r="B59" s="7">
        <v>51</v>
      </c>
      <c r="C59" s="5" t="s">
        <v>177</v>
      </c>
      <c r="D59" s="4" t="s">
        <v>194</v>
      </c>
      <c r="E59" s="6">
        <v>3100</v>
      </c>
    </row>
    <row r="60" spans="2:5">
      <c r="B60" s="4">
        <v>52</v>
      </c>
      <c r="C60" s="5" t="s">
        <v>197</v>
      </c>
      <c r="D60" s="4" t="s">
        <v>194</v>
      </c>
      <c r="E60" s="6">
        <v>451010</v>
      </c>
    </row>
    <row r="61" spans="2:5">
      <c r="B61" s="7">
        <v>53</v>
      </c>
      <c r="C61" s="5" t="s">
        <v>198</v>
      </c>
      <c r="D61" s="4" t="s">
        <v>194</v>
      </c>
      <c r="E61" s="6">
        <v>450724</v>
      </c>
    </row>
    <row r="62" spans="2:5">
      <c r="B62" s="4">
        <v>54</v>
      </c>
      <c r="C62" s="5" t="s">
        <v>3614</v>
      </c>
      <c r="D62" s="4" t="s">
        <v>194</v>
      </c>
      <c r="E62" s="6">
        <v>255850</v>
      </c>
    </row>
    <row r="63" spans="2:5">
      <c r="B63" s="7">
        <v>55</v>
      </c>
      <c r="C63" s="5" t="s">
        <v>153</v>
      </c>
      <c r="D63" s="4" t="s">
        <v>194</v>
      </c>
      <c r="E63" s="6">
        <v>440800</v>
      </c>
    </row>
    <row r="64" spans="2:5">
      <c r="B64" s="4">
        <v>56</v>
      </c>
      <c r="C64" s="5" t="s">
        <v>154</v>
      </c>
      <c r="D64" s="4" t="s">
        <v>194</v>
      </c>
      <c r="E64" s="6">
        <v>464000</v>
      </c>
    </row>
    <row r="65" spans="2:5">
      <c r="B65" s="7">
        <v>57</v>
      </c>
      <c r="C65" s="5" t="s">
        <v>185</v>
      </c>
      <c r="D65" s="4" t="s">
        <v>194</v>
      </c>
      <c r="E65" s="6">
        <v>625940</v>
      </c>
    </row>
    <row r="66" spans="2:5">
      <c r="B66" s="4">
        <v>58</v>
      </c>
      <c r="C66" s="5" t="s">
        <v>184</v>
      </c>
      <c r="D66" s="4" t="s">
        <v>194</v>
      </c>
      <c r="E66" s="6">
        <v>692580</v>
      </c>
    </row>
    <row r="67" spans="2:5" ht="31.65" customHeight="1">
      <c r="B67" s="7">
        <v>59</v>
      </c>
      <c r="C67" s="101" t="s">
        <v>3087</v>
      </c>
      <c r="D67" s="4" t="s">
        <v>194</v>
      </c>
      <c r="E67" s="6">
        <v>120000</v>
      </c>
    </row>
    <row r="68" spans="2:5">
      <c r="B68" s="4">
        <v>60</v>
      </c>
      <c r="C68" s="5" t="s">
        <v>109</v>
      </c>
      <c r="D68" s="4" t="s">
        <v>194</v>
      </c>
      <c r="E68" s="6">
        <v>64855</v>
      </c>
    </row>
    <row r="69" spans="2:5">
      <c r="B69" s="7">
        <v>61</v>
      </c>
      <c r="C69" s="5" t="s">
        <v>108</v>
      </c>
      <c r="D69" s="4" t="s">
        <v>194</v>
      </c>
      <c r="E69" s="6">
        <v>64855</v>
      </c>
    </row>
    <row r="70" spans="2:5">
      <c r="B70" s="4">
        <v>62</v>
      </c>
      <c r="C70" s="5" t="s">
        <v>175</v>
      </c>
      <c r="D70" s="4" t="s">
        <v>194</v>
      </c>
      <c r="E70" s="6">
        <v>3737</v>
      </c>
    </row>
    <row r="71" spans="2:5">
      <c r="B71" s="7">
        <v>63</v>
      </c>
      <c r="C71" s="5" t="s">
        <v>88</v>
      </c>
      <c r="D71" s="4" t="s">
        <v>194</v>
      </c>
      <c r="E71" s="6">
        <v>63117</v>
      </c>
    </row>
    <row r="72" spans="2:5">
      <c r="B72" s="4">
        <v>64</v>
      </c>
      <c r="C72" s="5" t="s">
        <v>29</v>
      </c>
      <c r="D72" s="4" t="s">
        <v>196</v>
      </c>
      <c r="E72" s="6">
        <v>63117</v>
      </c>
    </row>
    <row r="73" spans="2:5">
      <c r="B73" s="7">
        <v>65</v>
      </c>
      <c r="C73" s="5" t="s">
        <v>27</v>
      </c>
      <c r="D73" s="4" t="s">
        <v>2</v>
      </c>
      <c r="E73" s="6">
        <v>10767</v>
      </c>
    </row>
    <row r="74" spans="2:5">
      <c r="B74" s="4">
        <v>66</v>
      </c>
      <c r="C74" s="5" t="s">
        <v>26</v>
      </c>
      <c r="D74" s="4" t="s">
        <v>2</v>
      </c>
      <c r="E74" s="6">
        <v>6806</v>
      </c>
    </row>
    <row r="75" spans="2:5">
      <c r="B75" s="7">
        <v>67</v>
      </c>
      <c r="C75" s="5" t="s">
        <v>155</v>
      </c>
      <c r="D75" s="4" t="s">
        <v>2</v>
      </c>
      <c r="E75" s="6">
        <v>7238</v>
      </c>
    </row>
    <row r="76" spans="2:5">
      <c r="B76" s="4">
        <v>68</v>
      </c>
      <c r="C76" s="5" t="s">
        <v>115</v>
      </c>
      <c r="D76" s="4" t="s">
        <v>194</v>
      </c>
      <c r="E76" s="6">
        <v>197</v>
      </c>
    </row>
    <row r="77" spans="2:5">
      <c r="B77" s="7">
        <v>69</v>
      </c>
      <c r="C77" s="5" t="s">
        <v>145</v>
      </c>
      <c r="D77" s="4" t="s">
        <v>194</v>
      </c>
      <c r="E77" s="6">
        <v>85</v>
      </c>
    </row>
    <row r="78" spans="2:5">
      <c r="B78" s="4">
        <v>70</v>
      </c>
      <c r="C78" s="5" t="s">
        <v>186</v>
      </c>
      <c r="D78" s="4" t="s">
        <v>194</v>
      </c>
      <c r="E78" s="6">
        <v>124</v>
      </c>
    </row>
    <row r="79" spans="2:5">
      <c r="B79" s="7">
        <v>71</v>
      </c>
      <c r="C79" s="5" t="s">
        <v>119</v>
      </c>
      <c r="D79" s="4" t="s">
        <v>194</v>
      </c>
      <c r="E79" s="6">
        <v>54</v>
      </c>
    </row>
    <row r="80" spans="2:5">
      <c r="B80" s="4">
        <v>72</v>
      </c>
      <c r="C80" s="5" t="s">
        <v>120</v>
      </c>
      <c r="D80" s="4" t="s">
        <v>194</v>
      </c>
      <c r="E80" s="6">
        <v>28</v>
      </c>
    </row>
    <row r="81" spans="2:5">
      <c r="B81" s="7">
        <v>73</v>
      </c>
      <c r="C81" s="5" t="s">
        <v>105</v>
      </c>
      <c r="D81" s="4" t="s">
        <v>194</v>
      </c>
      <c r="E81" s="6">
        <v>124</v>
      </c>
    </row>
    <row r="82" spans="2:5">
      <c r="B82" s="4">
        <v>74</v>
      </c>
      <c r="C82" s="5" t="s">
        <v>104</v>
      </c>
      <c r="D82" s="4" t="s">
        <v>194</v>
      </c>
      <c r="E82" s="6">
        <v>124</v>
      </c>
    </row>
    <row r="83" spans="2:5">
      <c r="B83" s="7">
        <v>75</v>
      </c>
      <c r="C83" s="5" t="s">
        <v>2805</v>
      </c>
      <c r="D83" s="4" t="s">
        <v>7</v>
      </c>
      <c r="E83" s="6">
        <v>3750000</v>
      </c>
    </row>
    <row r="84" spans="2:5">
      <c r="B84" s="4">
        <v>76</v>
      </c>
      <c r="C84" s="5" t="s">
        <v>176</v>
      </c>
      <c r="D84" s="4" t="s">
        <v>194</v>
      </c>
      <c r="E84" s="6">
        <v>2737</v>
      </c>
    </row>
    <row r="85" spans="2:5">
      <c r="B85" s="7">
        <v>77</v>
      </c>
      <c r="C85" s="5" t="s">
        <v>148</v>
      </c>
      <c r="D85" s="4" t="s">
        <v>194</v>
      </c>
      <c r="E85" s="6">
        <v>1508</v>
      </c>
    </row>
    <row r="86" spans="2:5">
      <c r="B86" s="4">
        <v>78</v>
      </c>
      <c r="C86" s="5" t="s">
        <v>73</v>
      </c>
      <c r="D86" s="4" t="s">
        <v>5</v>
      </c>
      <c r="E86" s="6">
        <v>31820</v>
      </c>
    </row>
    <row r="87" spans="2:5">
      <c r="B87" s="7">
        <v>79</v>
      </c>
      <c r="C87" s="5" t="s">
        <v>2841</v>
      </c>
      <c r="D87" s="4" t="s">
        <v>194</v>
      </c>
      <c r="E87" s="6">
        <v>2850</v>
      </c>
    </row>
    <row r="88" spans="2:5">
      <c r="B88" s="4">
        <v>80</v>
      </c>
      <c r="C88" s="5" t="s">
        <v>2842</v>
      </c>
      <c r="D88" s="4" t="s">
        <v>194</v>
      </c>
      <c r="E88" s="6">
        <v>2327</v>
      </c>
    </row>
    <row r="89" spans="2:5">
      <c r="B89" s="7">
        <v>81</v>
      </c>
      <c r="C89" s="5" t="s">
        <v>67</v>
      </c>
      <c r="D89" s="4" t="s">
        <v>194</v>
      </c>
      <c r="E89" s="6" t="s">
        <v>3</v>
      </c>
    </row>
    <row r="90" spans="2:5">
      <c r="B90" s="4">
        <v>82</v>
      </c>
      <c r="C90" s="5" t="s">
        <v>72</v>
      </c>
      <c r="D90" s="4" t="s">
        <v>5</v>
      </c>
      <c r="E90" s="6">
        <v>18600</v>
      </c>
    </row>
    <row r="91" spans="2:5">
      <c r="B91" s="7">
        <v>83</v>
      </c>
      <c r="C91" s="5" t="s">
        <v>205</v>
      </c>
      <c r="D91" s="4" t="s">
        <v>194</v>
      </c>
      <c r="E91" s="6">
        <v>1150</v>
      </c>
    </row>
    <row r="92" spans="2:5">
      <c r="B92" s="4">
        <v>84</v>
      </c>
      <c r="C92" s="5" t="s">
        <v>206</v>
      </c>
      <c r="D92" s="4" t="s">
        <v>194</v>
      </c>
      <c r="E92" s="6">
        <v>3600</v>
      </c>
    </row>
    <row r="93" spans="2:5">
      <c r="B93" s="7">
        <v>85</v>
      </c>
      <c r="C93" s="5" t="s">
        <v>207</v>
      </c>
      <c r="D93" s="4" t="s">
        <v>194</v>
      </c>
      <c r="E93" s="6">
        <v>6840</v>
      </c>
    </row>
    <row r="94" spans="2:5">
      <c r="B94" s="4">
        <v>86</v>
      </c>
      <c r="C94" s="5" t="s">
        <v>134</v>
      </c>
      <c r="D94" s="4" t="s">
        <v>194</v>
      </c>
      <c r="E94" s="6">
        <v>433</v>
      </c>
    </row>
    <row r="95" spans="2:5">
      <c r="B95" s="7">
        <v>87</v>
      </c>
      <c r="C95" s="5" t="s">
        <v>133</v>
      </c>
      <c r="D95" s="4" t="s">
        <v>194</v>
      </c>
      <c r="E95" s="6">
        <v>501</v>
      </c>
    </row>
    <row r="96" spans="2:5">
      <c r="B96" s="4">
        <v>88</v>
      </c>
      <c r="C96" s="5" t="s">
        <v>132</v>
      </c>
      <c r="D96" s="4" t="s">
        <v>194</v>
      </c>
      <c r="E96" s="6">
        <v>626</v>
      </c>
    </row>
    <row r="97" spans="2:5">
      <c r="B97" s="7">
        <v>89</v>
      </c>
      <c r="C97" s="5" t="s">
        <v>131</v>
      </c>
      <c r="D97" s="4" t="s">
        <v>194</v>
      </c>
      <c r="E97" s="6">
        <v>626</v>
      </c>
    </row>
    <row r="98" spans="2:5">
      <c r="B98" s="4">
        <v>90</v>
      </c>
      <c r="C98" s="5" t="s">
        <v>130</v>
      </c>
      <c r="D98" s="4" t="s">
        <v>194</v>
      </c>
      <c r="E98" s="6">
        <v>731</v>
      </c>
    </row>
    <row r="99" spans="2:5">
      <c r="B99" s="7">
        <v>91</v>
      </c>
      <c r="C99" s="5" t="s">
        <v>129</v>
      </c>
      <c r="D99" s="4" t="s">
        <v>194</v>
      </c>
      <c r="E99" s="6">
        <v>798</v>
      </c>
    </row>
    <row r="100" spans="2:5">
      <c r="B100" s="4">
        <v>92</v>
      </c>
      <c r="C100" s="5" t="s">
        <v>126</v>
      </c>
      <c r="D100" s="4" t="s">
        <v>194</v>
      </c>
      <c r="E100" s="6">
        <v>866</v>
      </c>
    </row>
    <row r="101" spans="2:5">
      <c r="B101" s="7">
        <v>93</v>
      </c>
      <c r="C101" s="5" t="s">
        <v>125</v>
      </c>
      <c r="D101" s="4" t="s">
        <v>194</v>
      </c>
      <c r="E101" s="6">
        <v>1003</v>
      </c>
    </row>
    <row r="102" spans="2:5">
      <c r="B102" s="4">
        <v>94</v>
      </c>
      <c r="C102" s="5" t="s">
        <v>124</v>
      </c>
      <c r="D102" s="4" t="s">
        <v>194</v>
      </c>
      <c r="E102" s="6">
        <v>1249</v>
      </c>
    </row>
    <row r="103" spans="2:5">
      <c r="B103" s="7">
        <v>95</v>
      </c>
      <c r="C103" s="5" t="s">
        <v>123</v>
      </c>
      <c r="D103" s="4" t="s">
        <v>194</v>
      </c>
      <c r="E103" s="6">
        <v>1241</v>
      </c>
    </row>
    <row r="104" spans="2:5">
      <c r="B104" s="4">
        <v>96</v>
      </c>
      <c r="C104" s="5" t="s">
        <v>122</v>
      </c>
      <c r="D104" s="4" t="s">
        <v>194</v>
      </c>
      <c r="E104" s="6">
        <v>1460</v>
      </c>
    </row>
    <row r="105" spans="2:5">
      <c r="B105" s="7">
        <v>97</v>
      </c>
      <c r="C105" s="5" t="s">
        <v>121</v>
      </c>
      <c r="D105" s="4" t="s">
        <v>194</v>
      </c>
      <c r="E105" s="6">
        <v>1597</v>
      </c>
    </row>
    <row r="106" spans="2:5">
      <c r="B106" s="4">
        <v>98</v>
      </c>
      <c r="C106" s="5" t="s">
        <v>135</v>
      </c>
      <c r="D106" s="4" t="s">
        <v>194</v>
      </c>
      <c r="E106" s="6">
        <v>1621</v>
      </c>
    </row>
    <row r="107" spans="2:5">
      <c r="B107" s="7">
        <v>99</v>
      </c>
      <c r="C107" s="5" t="s">
        <v>136</v>
      </c>
      <c r="D107" s="4" t="s">
        <v>194</v>
      </c>
      <c r="E107" s="6">
        <v>2067</v>
      </c>
    </row>
    <row r="108" spans="2:5">
      <c r="B108" s="4">
        <v>100</v>
      </c>
      <c r="C108" s="5" t="s">
        <v>127</v>
      </c>
      <c r="D108" s="4" t="s">
        <v>194</v>
      </c>
      <c r="E108" s="6">
        <v>1126</v>
      </c>
    </row>
    <row r="109" spans="2:5">
      <c r="B109" s="7">
        <v>101</v>
      </c>
      <c r="C109" s="5" t="s">
        <v>128</v>
      </c>
      <c r="D109" s="4" t="s">
        <v>194</v>
      </c>
      <c r="E109" s="6">
        <v>1621</v>
      </c>
    </row>
    <row r="110" spans="2:5">
      <c r="B110" s="4">
        <v>102</v>
      </c>
      <c r="C110" s="5" t="s">
        <v>2840</v>
      </c>
      <c r="D110" s="4" t="s">
        <v>250</v>
      </c>
      <c r="E110" s="6">
        <v>122659</v>
      </c>
    </row>
    <row r="111" spans="2:5">
      <c r="B111" s="7">
        <v>103</v>
      </c>
      <c r="C111" s="5" t="s">
        <v>2843</v>
      </c>
      <c r="D111" s="4" t="s">
        <v>250</v>
      </c>
      <c r="E111" s="6">
        <v>199927</v>
      </c>
    </row>
    <row r="112" spans="2:5">
      <c r="B112" s="4">
        <v>104</v>
      </c>
      <c r="C112" s="5" t="s">
        <v>2845</v>
      </c>
      <c r="D112" s="4" t="s">
        <v>250</v>
      </c>
      <c r="E112" s="6">
        <v>262392</v>
      </c>
    </row>
    <row r="113" spans="2:5">
      <c r="B113" s="7">
        <v>105</v>
      </c>
      <c r="C113" s="5" t="s">
        <v>2847</v>
      </c>
      <c r="D113" s="4" t="s">
        <v>250</v>
      </c>
      <c r="E113" s="6">
        <v>283416.00000000006</v>
      </c>
    </row>
    <row r="114" spans="2:5">
      <c r="B114" s="4">
        <v>106</v>
      </c>
      <c r="C114" s="5" t="s">
        <v>149</v>
      </c>
      <c r="D114" s="4" t="s">
        <v>194</v>
      </c>
      <c r="E114" s="6">
        <v>321</v>
      </c>
    </row>
    <row r="115" spans="2:5">
      <c r="B115" s="7">
        <v>107</v>
      </c>
      <c r="C115" s="5" t="s">
        <v>150</v>
      </c>
      <c r="D115" s="4" t="s">
        <v>194</v>
      </c>
      <c r="E115" s="6">
        <v>487</v>
      </c>
    </row>
    <row r="116" spans="2:5">
      <c r="B116" s="4">
        <v>108</v>
      </c>
      <c r="C116" s="5" t="s">
        <v>174</v>
      </c>
      <c r="D116" s="4" t="s">
        <v>194</v>
      </c>
      <c r="E116" s="6">
        <v>2333</v>
      </c>
    </row>
    <row r="117" spans="2:5">
      <c r="B117" s="7">
        <v>109</v>
      </c>
      <c r="C117" s="5" t="s">
        <v>3345</v>
      </c>
      <c r="D117" s="4" t="s">
        <v>194</v>
      </c>
      <c r="E117" s="6">
        <v>56930</v>
      </c>
    </row>
    <row r="118" spans="2:5">
      <c r="B118" s="4">
        <v>110</v>
      </c>
      <c r="C118" s="5" t="s">
        <v>191</v>
      </c>
      <c r="D118" s="4" t="s">
        <v>1</v>
      </c>
      <c r="E118" s="6">
        <v>250000</v>
      </c>
    </row>
    <row r="119" spans="2:5">
      <c r="B119" s="7">
        <v>111</v>
      </c>
      <c r="C119" s="5" t="s">
        <v>192</v>
      </c>
      <c r="D119" s="4" t="s">
        <v>1</v>
      </c>
      <c r="E119" s="6">
        <v>375000</v>
      </c>
    </row>
    <row r="120" spans="2:5">
      <c r="B120" s="4">
        <v>112</v>
      </c>
      <c r="C120" s="5" t="s">
        <v>103</v>
      </c>
      <c r="D120" s="4" t="s">
        <v>194</v>
      </c>
      <c r="E120" s="6">
        <v>321</v>
      </c>
    </row>
    <row r="121" spans="2:5">
      <c r="B121" s="7">
        <v>113</v>
      </c>
      <c r="C121" s="5" t="s">
        <v>28</v>
      </c>
      <c r="D121" s="4" t="s">
        <v>194</v>
      </c>
      <c r="E121" s="6">
        <v>321</v>
      </c>
    </row>
    <row r="122" spans="2:5">
      <c r="B122" s="4">
        <v>114</v>
      </c>
      <c r="C122" s="5" t="s">
        <v>166</v>
      </c>
      <c r="D122" s="4" t="s">
        <v>194</v>
      </c>
      <c r="E122" s="6">
        <v>321</v>
      </c>
    </row>
    <row r="123" spans="2:5">
      <c r="B123" s="7">
        <v>115</v>
      </c>
      <c r="C123" s="5" t="s">
        <v>147</v>
      </c>
      <c r="D123" s="4" t="s">
        <v>194</v>
      </c>
      <c r="E123" s="6">
        <v>220</v>
      </c>
    </row>
    <row r="124" spans="2:5">
      <c r="B124" s="4">
        <v>116</v>
      </c>
      <c r="C124" s="5" t="s">
        <v>95</v>
      </c>
      <c r="D124" s="4" t="s">
        <v>194</v>
      </c>
      <c r="E124" s="6">
        <v>321</v>
      </c>
    </row>
    <row r="125" spans="2:5">
      <c r="B125" s="7">
        <v>117</v>
      </c>
      <c r="C125" s="5" t="s">
        <v>40</v>
      </c>
      <c r="D125" s="4" t="s">
        <v>194</v>
      </c>
      <c r="E125" s="6">
        <v>51040</v>
      </c>
    </row>
    <row r="126" spans="2:5">
      <c r="B126" s="4">
        <v>118</v>
      </c>
      <c r="C126" s="5" t="s">
        <v>30</v>
      </c>
      <c r="D126" s="4" t="s">
        <v>194</v>
      </c>
      <c r="E126" s="6">
        <v>1850</v>
      </c>
    </row>
    <row r="127" spans="2:5">
      <c r="B127" s="7">
        <v>119</v>
      </c>
      <c r="C127" s="5" t="s">
        <v>112</v>
      </c>
      <c r="D127" s="4" t="s">
        <v>194</v>
      </c>
      <c r="E127" s="6">
        <v>54740</v>
      </c>
    </row>
    <row r="128" spans="2:5">
      <c r="B128" s="4">
        <v>120</v>
      </c>
      <c r="C128" s="5" t="s">
        <v>111</v>
      </c>
      <c r="D128" s="4" t="s">
        <v>194</v>
      </c>
      <c r="E128" s="6">
        <v>54740</v>
      </c>
    </row>
    <row r="129" spans="2:5">
      <c r="B129" s="7">
        <v>121</v>
      </c>
      <c r="C129" s="5" t="s">
        <v>110</v>
      </c>
      <c r="D129" s="4" t="s">
        <v>194</v>
      </c>
      <c r="E129" s="6">
        <v>54740</v>
      </c>
    </row>
    <row r="130" spans="2:5">
      <c r="B130" s="4">
        <v>122</v>
      </c>
      <c r="C130" s="5" t="s">
        <v>114</v>
      </c>
      <c r="D130" s="4" t="s">
        <v>194</v>
      </c>
      <c r="E130" s="6">
        <v>685</v>
      </c>
    </row>
    <row r="131" spans="2:5">
      <c r="B131" s="7">
        <v>123</v>
      </c>
      <c r="C131" s="5" t="s">
        <v>59</v>
      </c>
      <c r="D131" s="4" t="s">
        <v>194</v>
      </c>
      <c r="E131" s="6">
        <v>2015</v>
      </c>
    </row>
    <row r="132" spans="2:5">
      <c r="B132" s="4">
        <v>124</v>
      </c>
      <c r="C132" s="5" t="s">
        <v>157</v>
      </c>
      <c r="D132" s="4" t="s">
        <v>194</v>
      </c>
      <c r="E132" s="6">
        <v>56840</v>
      </c>
    </row>
    <row r="133" spans="2:5">
      <c r="B133" s="7">
        <v>125</v>
      </c>
      <c r="C133" s="5" t="s">
        <v>98</v>
      </c>
      <c r="D133" s="4" t="s">
        <v>194</v>
      </c>
      <c r="E133" s="6">
        <v>124000</v>
      </c>
    </row>
    <row r="134" spans="2:5">
      <c r="B134" s="4">
        <v>126</v>
      </c>
      <c r="C134" s="5" t="s">
        <v>180</v>
      </c>
      <c r="D134" s="4" t="s">
        <v>194</v>
      </c>
      <c r="E134" s="6">
        <v>64835</v>
      </c>
    </row>
    <row r="135" spans="2:5">
      <c r="B135" s="7">
        <v>127</v>
      </c>
      <c r="C135" s="5" t="s">
        <v>159</v>
      </c>
      <c r="D135" s="4" t="s">
        <v>194</v>
      </c>
      <c r="E135" s="6">
        <v>423400</v>
      </c>
    </row>
    <row r="136" spans="2:5">
      <c r="B136" s="4">
        <v>128</v>
      </c>
      <c r="C136" s="5" t="s">
        <v>189</v>
      </c>
      <c r="D136" s="4" t="s">
        <v>6</v>
      </c>
      <c r="E136" s="6">
        <v>6250000</v>
      </c>
    </row>
    <row r="137" spans="2:5">
      <c r="B137" s="7">
        <v>129</v>
      </c>
      <c r="C137" s="5" t="s">
        <v>163</v>
      </c>
      <c r="D137" s="4" t="s">
        <v>194</v>
      </c>
      <c r="E137" s="6">
        <v>50840</v>
      </c>
    </row>
    <row r="138" spans="2:5">
      <c r="B138" s="4">
        <v>130</v>
      </c>
      <c r="C138" s="5" t="s">
        <v>156</v>
      </c>
      <c r="D138" s="4" t="s">
        <v>194</v>
      </c>
      <c r="E138" s="6">
        <v>54840</v>
      </c>
    </row>
    <row r="139" spans="2:5">
      <c r="B139" s="7">
        <v>131</v>
      </c>
      <c r="C139" s="5" t="s">
        <v>181</v>
      </c>
      <c r="D139" s="4" t="s">
        <v>194</v>
      </c>
      <c r="E139" s="6">
        <v>74256</v>
      </c>
    </row>
    <row r="140" spans="2:5">
      <c r="B140" s="4">
        <v>132</v>
      </c>
      <c r="C140" s="5" t="s">
        <v>183</v>
      </c>
      <c r="D140" s="4" t="s">
        <v>194</v>
      </c>
      <c r="E140" s="6">
        <v>74256</v>
      </c>
    </row>
    <row r="141" spans="2:5">
      <c r="B141" s="7">
        <v>133</v>
      </c>
      <c r="C141" s="5" t="s">
        <v>31</v>
      </c>
      <c r="D141" s="4" t="s">
        <v>194</v>
      </c>
      <c r="E141" s="6">
        <v>71780</v>
      </c>
    </row>
    <row r="142" spans="2:5">
      <c r="B142" s="4">
        <v>134</v>
      </c>
      <c r="C142" s="5" t="s">
        <v>32</v>
      </c>
      <c r="D142" s="4" t="s">
        <v>194</v>
      </c>
      <c r="E142" s="6">
        <v>74226</v>
      </c>
    </row>
    <row r="143" spans="2:5">
      <c r="B143" s="7">
        <v>135</v>
      </c>
      <c r="C143" s="5" t="s">
        <v>33</v>
      </c>
      <c r="D143" s="4" t="s">
        <v>194</v>
      </c>
      <c r="E143" s="6">
        <v>87870</v>
      </c>
    </row>
    <row r="144" spans="2:5">
      <c r="B144" s="4">
        <v>136</v>
      </c>
      <c r="C144" s="5" t="s">
        <v>34</v>
      </c>
      <c r="D144" s="4" t="s">
        <v>194</v>
      </c>
      <c r="E144" s="6">
        <v>59404</v>
      </c>
    </row>
    <row r="145" spans="2:5">
      <c r="B145" s="7">
        <v>137</v>
      </c>
      <c r="C145" s="5" t="s">
        <v>80</v>
      </c>
      <c r="D145" s="4" t="s">
        <v>1</v>
      </c>
      <c r="E145" s="6">
        <v>258956</v>
      </c>
    </row>
    <row r="146" spans="2:5">
      <c r="B146" s="4">
        <v>138</v>
      </c>
      <c r="C146" s="5" t="s">
        <v>76</v>
      </c>
      <c r="D146" s="4" t="s">
        <v>1</v>
      </c>
      <c r="E146" s="6">
        <v>258480</v>
      </c>
    </row>
    <row r="147" spans="2:5">
      <c r="B147" s="7">
        <v>139</v>
      </c>
      <c r="C147" s="5" t="s">
        <v>81</v>
      </c>
      <c r="D147" s="4" t="s">
        <v>1</v>
      </c>
      <c r="E147" s="6">
        <v>210080</v>
      </c>
    </row>
    <row r="148" spans="2:5">
      <c r="B148" s="4">
        <v>140</v>
      </c>
      <c r="C148" s="5" t="s">
        <v>91</v>
      </c>
      <c r="D148" s="4" t="s">
        <v>194</v>
      </c>
      <c r="E148" s="6">
        <v>228956</v>
      </c>
    </row>
    <row r="149" spans="2:5">
      <c r="B149" s="7">
        <v>141</v>
      </c>
      <c r="C149" s="5" t="s">
        <v>60</v>
      </c>
      <c r="D149" s="4" t="s">
        <v>194</v>
      </c>
      <c r="E149" s="6">
        <v>67</v>
      </c>
    </row>
    <row r="150" spans="2:5">
      <c r="B150" s="4">
        <v>142</v>
      </c>
      <c r="C150" s="5" t="s">
        <v>61</v>
      </c>
      <c r="D150" s="4" t="s">
        <v>194</v>
      </c>
      <c r="E150" s="6">
        <v>45</v>
      </c>
    </row>
    <row r="151" spans="2:5">
      <c r="B151" s="7">
        <v>143</v>
      </c>
      <c r="C151" s="5" t="s">
        <v>158</v>
      </c>
      <c r="D151" s="4" t="s">
        <v>194</v>
      </c>
      <c r="E151" s="6">
        <v>4640</v>
      </c>
    </row>
    <row r="152" spans="2:5">
      <c r="B152" s="4">
        <v>144</v>
      </c>
      <c r="C152" s="5" t="s">
        <v>23</v>
      </c>
      <c r="D152" s="4" t="s">
        <v>194</v>
      </c>
      <c r="E152" s="6">
        <v>1176</v>
      </c>
    </row>
    <row r="153" spans="2:5">
      <c r="B153" s="7">
        <v>145</v>
      </c>
      <c r="C153" s="5" t="s">
        <v>39</v>
      </c>
      <c r="D153" s="4" t="s">
        <v>194</v>
      </c>
      <c r="E153" s="6">
        <v>139849</v>
      </c>
    </row>
    <row r="154" spans="2:5">
      <c r="B154" s="4">
        <v>146</v>
      </c>
      <c r="C154" s="5" t="s">
        <v>38</v>
      </c>
      <c r="D154" s="4" t="s">
        <v>194</v>
      </c>
      <c r="E154" s="6">
        <v>94057</v>
      </c>
    </row>
    <row r="155" spans="2:5">
      <c r="B155" s="7">
        <v>147</v>
      </c>
      <c r="C155" s="5" t="s">
        <v>13</v>
      </c>
      <c r="D155" s="4" t="s">
        <v>194</v>
      </c>
      <c r="E155" s="6">
        <v>4436</v>
      </c>
    </row>
    <row r="156" spans="2:5">
      <c r="B156" s="4">
        <v>148</v>
      </c>
      <c r="C156" s="5" t="s">
        <v>18</v>
      </c>
      <c r="D156" s="4" t="s">
        <v>194</v>
      </c>
      <c r="E156" s="6">
        <v>1485</v>
      </c>
    </row>
    <row r="157" spans="2:5">
      <c r="B157" s="7">
        <v>149</v>
      </c>
      <c r="C157" s="5" t="s">
        <v>35</v>
      </c>
      <c r="D157" s="4" t="s">
        <v>194</v>
      </c>
      <c r="E157" s="6">
        <v>57120</v>
      </c>
    </row>
    <row r="158" spans="2:5">
      <c r="B158" s="4">
        <v>150</v>
      </c>
      <c r="C158" s="5" t="s">
        <v>36</v>
      </c>
      <c r="D158" s="4" t="s">
        <v>194</v>
      </c>
      <c r="E158" s="6">
        <v>17850</v>
      </c>
    </row>
    <row r="159" spans="2:5">
      <c r="B159" s="7">
        <v>151</v>
      </c>
      <c r="C159" s="5" t="s">
        <v>37</v>
      </c>
      <c r="D159" s="4" t="s">
        <v>194</v>
      </c>
      <c r="E159" s="6">
        <v>90440</v>
      </c>
    </row>
    <row r="160" spans="2:5">
      <c r="B160" s="4">
        <v>152</v>
      </c>
      <c r="C160" s="5" t="s">
        <v>75</v>
      </c>
      <c r="D160" s="4" t="s">
        <v>1</v>
      </c>
      <c r="E160" s="6">
        <v>190000</v>
      </c>
    </row>
    <row r="161" spans="2:5">
      <c r="B161" s="7">
        <v>153</v>
      </c>
      <c r="C161" s="5" t="s">
        <v>79</v>
      </c>
      <c r="D161" s="4" t="s">
        <v>1</v>
      </c>
      <c r="E161" s="6">
        <v>190000</v>
      </c>
    </row>
    <row r="162" spans="2:5">
      <c r="B162" s="4">
        <v>154</v>
      </c>
      <c r="C162" s="5" t="s">
        <v>84</v>
      </c>
      <c r="D162" s="4" t="s">
        <v>1</v>
      </c>
      <c r="E162" s="6">
        <v>245050</v>
      </c>
    </row>
    <row r="163" spans="2:5">
      <c r="B163" s="7">
        <v>155</v>
      </c>
      <c r="C163" s="5" t="s">
        <v>14</v>
      </c>
      <c r="D163" s="4" t="s">
        <v>194</v>
      </c>
      <c r="E163" s="6">
        <v>3367</v>
      </c>
    </row>
    <row r="164" spans="2:5">
      <c r="B164" s="4">
        <v>156</v>
      </c>
      <c r="C164" s="5" t="s">
        <v>62</v>
      </c>
      <c r="D164" s="4" t="s">
        <v>194</v>
      </c>
      <c r="E164" s="6">
        <v>273</v>
      </c>
    </row>
    <row r="165" spans="2:5">
      <c r="B165" s="7">
        <v>157</v>
      </c>
      <c r="C165" s="5" t="s">
        <v>63</v>
      </c>
      <c r="D165" s="4" t="s">
        <v>194</v>
      </c>
      <c r="E165" s="6">
        <v>520</v>
      </c>
    </row>
    <row r="166" spans="2:5">
      <c r="B166" s="4">
        <v>158</v>
      </c>
      <c r="C166" s="5" t="s">
        <v>137</v>
      </c>
      <c r="D166" s="4" t="s">
        <v>194</v>
      </c>
      <c r="E166" s="6">
        <v>520</v>
      </c>
    </row>
    <row r="167" spans="2:5">
      <c r="B167" s="7">
        <v>159</v>
      </c>
      <c r="C167" s="5" t="s">
        <v>138</v>
      </c>
      <c r="D167" s="4" t="s">
        <v>194</v>
      </c>
      <c r="E167" s="6">
        <v>1200</v>
      </c>
    </row>
    <row r="168" spans="2:5">
      <c r="B168" s="4">
        <v>160</v>
      </c>
      <c r="C168" s="5" t="s">
        <v>9</v>
      </c>
      <c r="D168" s="4" t="s">
        <v>194</v>
      </c>
      <c r="E168" s="6">
        <v>1200</v>
      </c>
    </row>
    <row r="169" spans="2:5">
      <c r="B169" s="7">
        <v>161</v>
      </c>
      <c r="C169" s="5" t="s">
        <v>162</v>
      </c>
      <c r="D169" s="4" t="s">
        <v>5</v>
      </c>
      <c r="E169" s="6">
        <v>104400</v>
      </c>
    </row>
    <row r="170" spans="2:5">
      <c r="B170" s="4">
        <v>162</v>
      </c>
      <c r="C170" s="5" t="s">
        <v>102</v>
      </c>
      <c r="D170" s="4" t="s">
        <v>194</v>
      </c>
      <c r="E170" s="6">
        <v>364</v>
      </c>
    </row>
    <row r="171" spans="2:5">
      <c r="B171" s="7">
        <v>163</v>
      </c>
      <c r="C171" s="5" t="s">
        <v>165</v>
      </c>
      <c r="D171" s="4" t="s">
        <v>194</v>
      </c>
      <c r="E171" s="6">
        <v>364</v>
      </c>
    </row>
    <row r="172" spans="2:5">
      <c r="B172" s="4">
        <v>164</v>
      </c>
      <c r="C172" s="5" t="s">
        <v>16</v>
      </c>
      <c r="D172" s="4" t="s">
        <v>194</v>
      </c>
      <c r="E172" s="6">
        <v>1455</v>
      </c>
    </row>
    <row r="173" spans="2:5">
      <c r="B173" s="7">
        <v>165</v>
      </c>
      <c r="C173" s="5" t="s">
        <v>15</v>
      </c>
      <c r="D173" s="4" t="s">
        <v>194</v>
      </c>
      <c r="E173" s="6">
        <v>1455</v>
      </c>
    </row>
    <row r="174" spans="2:5">
      <c r="B174" s="4">
        <v>166</v>
      </c>
      <c r="C174" s="5" t="s">
        <v>151</v>
      </c>
      <c r="D174" s="4" t="s">
        <v>194</v>
      </c>
      <c r="E174" s="6">
        <v>986</v>
      </c>
    </row>
    <row r="175" spans="2:5">
      <c r="B175" s="7">
        <v>167</v>
      </c>
      <c r="C175" s="5" t="s">
        <v>96</v>
      </c>
      <c r="D175" s="4" t="s">
        <v>194</v>
      </c>
      <c r="E175" s="6">
        <v>1425</v>
      </c>
    </row>
    <row r="176" spans="2:5">
      <c r="B176" s="4">
        <v>168</v>
      </c>
      <c r="C176" s="5" t="s">
        <v>178</v>
      </c>
      <c r="D176" s="4" t="s">
        <v>194</v>
      </c>
      <c r="E176" s="6">
        <v>1455</v>
      </c>
    </row>
    <row r="177" spans="2:5">
      <c r="B177" s="7">
        <v>169</v>
      </c>
      <c r="C177" s="5" t="s">
        <v>94</v>
      </c>
      <c r="D177" s="4" t="s">
        <v>194</v>
      </c>
      <c r="E177" s="6">
        <v>250</v>
      </c>
    </row>
    <row r="178" spans="2:5">
      <c r="B178" s="4">
        <v>170</v>
      </c>
      <c r="C178" s="5" t="s">
        <v>106</v>
      </c>
      <c r="D178" s="4" t="s">
        <v>194</v>
      </c>
      <c r="E178" s="6">
        <v>250</v>
      </c>
    </row>
    <row r="179" spans="2:5">
      <c r="B179" s="7">
        <v>171</v>
      </c>
      <c r="C179" s="5" t="s">
        <v>17</v>
      </c>
      <c r="D179" s="4" t="s">
        <v>194</v>
      </c>
      <c r="E179" s="6">
        <v>594</v>
      </c>
    </row>
    <row r="180" spans="2:5">
      <c r="B180" s="4">
        <v>172</v>
      </c>
      <c r="C180" s="5" t="s">
        <v>170</v>
      </c>
      <c r="D180" s="4" t="s">
        <v>194</v>
      </c>
      <c r="E180" s="6">
        <v>265</v>
      </c>
    </row>
    <row r="181" spans="2:5">
      <c r="B181" s="7">
        <v>173</v>
      </c>
      <c r="C181" s="5" t="s">
        <v>169</v>
      </c>
      <c r="D181" s="4" t="s">
        <v>194</v>
      </c>
      <c r="E181" s="6">
        <v>475</v>
      </c>
    </row>
    <row r="182" spans="2:5">
      <c r="B182" s="4">
        <v>174</v>
      </c>
      <c r="C182" s="5" t="s">
        <v>167</v>
      </c>
      <c r="D182" s="4" t="s">
        <v>194</v>
      </c>
      <c r="E182" s="6">
        <v>255</v>
      </c>
    </row>
    <row r="183" spans="2:5">
      <c r="B183" s="7">
        <v>175</v>
      </c>
      <c r="C183" s="5" t="s">
        <v>164</v>
      </c>
      <c r="D183" s="4" t="s">
        <v>194</v>
      </c>
      <c r="E183" s="6">
        <v>84680</v>
      </c>
    </row>
    <row r="184" spans="2:5">
      <c r="B184" s="4">
        <v>176</v>
      </c>
      <c r="C184" s="5" t="s">
        <v>93</v>
      </c>
      <c r="D184" s="4" t="s">
        <v>6</v>
      </c>
      <c r="E184" s="6">
        <v>64260</v>
      </c>
    </row>
    <row r="185" spans="2:5">
      <c r="B185" s="7">
        <v>177</v>
      </c>
      <c r="C185" s="5" t="s">
        <v>2835</v>
      </c>
      <c r="D185" s="4" t="s">
        <v>194</v>
      </c>
      <c r="E185" s="6">
        <v>95000</v>
      </c>
    </row>
    <row r="186" spans="2:5">
      <c r="B186" s="4">
        <v>178</v>
      </c>
      <c r="C186" s="5" t="s">
        <v>51</v>
      </c>
      <c r="D186" s="4" t="s">
        <v>194</v>
      </c>
      <c r="E186" s="6">
        <v>346</v>
      </c>
    </row>
    <row r="187" spans="2:5">
      <c r="B187" s="7">
        <v>179</v>
      </c>
      <c r="C187" s="5" t="s">
        <v>50</v>
      </c>
      <c r="D187" s="4" t="s">
        <v>194</v>
      </c>
      <c r="E187" s="6">
        <v>437</v>
      </c>
    </row>
    <row r="188" spans="2:5">
      <c r="B188" s="4">
        <v>180</v>
      </c>
      <c r="C188" s="5" t="s">
        <v>49</v>
      </c>
      <c r="D188" s="4" t="s">
        <v>194</v>
      </c>
      <c r="E188" s="6">
        <v>495</v>
      </c>
    </row>
    <row r="189" spans="2:5">
      <c r="B189" s="7">
        <v>181</v>
      </c>
      <c r="C189" s="5" t="s">
        <v>48</v>
      </c>
      <c r="D189" s="4" t="s">
        <v>194</v>
      </c>
      <c r="E189" s="6">
        <v>619</v>
      </c>
    </row>
    <row r="190" spans="2:5">
      <c r="B190" s="4">
        <v>182</v>
      </c>
      <c r="C190" s="5" t="s">
        <v>47</v>
      </c>
      <c r="D190" s="4" t="s">
        <v>194</v>
      </c>
      <c r="E190" s="6">
        <v>619</v>
      </c>
    </row>
    <row r="191" spans="2:5">
      <c r="B191" s="7">
        <v>183</v>
      </c>
      <c r="C191" s="5" t="s">
        <v>46</v>
      </c>
      <c r="D191" s="4" t="s">
        <v>194</v>
      </c>
      <c r="E191" s="6">
        <v>731</v>
      </c>
    </row>
    <row r="192" spans="2:5">
      <c r="B192" s="4">
        <v>184</v>
      </c>
      <c r="C192" s="5" t="s">
        <v>45</v>
      </c>
      <c r="D192" s="4" t="s">
        <v>194</v>
      </c>
      <c r="E192" s="6">
        <v>793</v>
      </c>
    </row>
    <row r="193" spans="2:5">
      <c r="B193" s="7">
        <v>185</v>
      </c>
      <c r="C193" s="5" t="s">
        <v>44</v>
      </c>
      <c r="D193" s="4" t="s">
        <v>194</v>
      </c>
      <c r="E193" s="6">
        <v>9493</v>
      </c>
    </row>
    <row r="194" spans="2:5">
      <c r="B194" s="4">
        <v>186</v>
      </c>
      <c r="C194" s="5" t="s">
        <v>199</v>
      </c>
      <c r="D194" s="4" t="s">
        <v>7</v>
      </c>
      <c r="E194" s="6">
        <v>375000</v>
      </c>
    </row>
    <row r="195" spans="2:5">
      <c r="B195" s="7">
        <v>187</v>
      </c>
      <c r="C195" s="5" t="s">
        <v>64</v>
      </c>
      <c r="D195" s="4" t="s">
        <v>194</v>
      </c>
      <c r="E195" s="6">
        <v>211</v>
      </c>
    </row>
    <row r="196" spans="2:5">
      <c r="B196" s="4">
        <v>188</v>
      </c>
      <c r="C196" s="5" t="s">
        <v>200</v>
      </c>
      <c r="D196" s="4" t="s">
        <v>194</v>
      </c>
      <c r="E196" s="6">
        <v>119</v>
      </c>
    </row>
    <row r="197" spans="2:5">
      <c r="B197" s="7">
        <v>189</v>
      </c>
      <c r="C197" s="5" t="s">
        <v>139</v>
      </c>
      <c r="D197" s="4" t="s">
        <v>194</v>
      </c>
      <c r="E197" s="6">
        <v>202</v>
      </c>
    </row>
    <row r="198" spans="2:5">
      <c r="B198" s="4">
        <v>190</v>
      </c>
      <c r="C198" s="5" t="s">
        <v>179</v>
      </c>
      <c r="D198" s="4" t="s">
        <v>194</v>
      </c>
      <c r="E198" s="6">
        <v>514</v>
      </c>
    </row>
    <row r="199" spans="2:5">
      <c r="B199" s="7">
        <v>191</v>
      </c>
      <c r="C199" s="5" t="s">
        <v>116</v>
      </c>
      <c r="D199" s="4" t="s">
        <v>194</v>
      </c>
      <c r="E199" s="6">
        <v>434</v>
      </c>
    </row>
    <row r="200" spans="2:5">
      <c r="B200" s="4">
        <v>192</v>
      </c>
      <c r="C200" s="5" t="s">
        <v>92</v>
      </c>
      <c r="D200" s="4" t="s">
        <v>6</v>
      </c>
      <c r="E200" s="6">
        <v>185640</v>
      </c>
    </row>
    <row r="201" spans="2:5">
      <c r="B201" s="7">
        <v>193</v>
      </c>
      <c r="C201" s="5" t="s">
        <v>188</v>
      </c>
      <c r="D201" s="4" t="s">
        <v>7</v>
      </c>
      <c r="E201" s="6">
        <v>13750000</v>
      </c>
    </row>
    <row r="202" spans="2:5">
      <c r="B202" s="4">
        <v>194</v>
      </c>
      <c r="C202" s="5" t="s">
        <v>187</v>
      </c>
      <c r="D202" s="4" t="s">
        <v>7</v>
      </c>
      <c r="E202" s="6">
        <v>15000000</v>
      </c>
    </row>
    <row r="203" spans="2:5">
      <c r="B203" s="7">
        <v>195</v>
      </c>
      <c r="C203" s="5" t="s">
        <v>83</v>
      </c>
      <c r="D203" s="4" t="s">
        <v>1</v>
      </c>
      <c r="E203" s="6">
        <v>110500</v>
      </c>
    </row>
    <row r="204" spans="2:5">
      <c r="B204" s="4">
        <v>196</v>
      </c>
      <c r="C204" s="5" t="s">
        <v>190</v>
      </c>
      <c r="D204" s="4" t="s">
        <v>6</v>
      </c>
      <c r="E204" s="6">
        <v>7500000</v>
      </c>
    </row>
    <row r="205" spans="2:5">
      <c r="B205" s="7">
        <v>197</v>
      </c>
      <c r="C205" s="5" t="s">
        <v>65</v>
      </c>
      <c r="D205" s="4" t="s">
        <v>194</v>
      </c>
      <c r="E205" s="6">
        <v>161</v>
      </c>
    </row>
    <row r="206" spans="2:5">
      <c r="B206" s="4">
        <v>198</v>
      </c>
      <c r="C206" s="5" t="s">
        <v>66</v>
      </c>
      <c r="D206" s="4" t="s">
        <v>194</v>
      </c>
      <c r="E206" s="6">
        <v>124</v>
      </c>
    </row>
    <row r="207" spans="2:5">
      <c r="B207" s="7">
        <v>199</v>
      </c>
      <c r="C207" s="5" t="s">
        <v>42</v>
      </c>
      <c r="D207" s="4" t="s">
        <v>194</v>
      </c>
      <c r="E207" s="6">
        <v>56930</v>
      </c>
    </row>
    <row r="208" spans="2:5">
      <c r="B208" s="4">
        <v>200</v>
      </c>
      <c r="C208" s="5" t="s">
        <v>161</v>
      </c>
      <c r="D208" s="4" t="s">
        <v>194</v>
      </c>
      <c r="E208" s="6">
        <v>56840</v>
      </c>
    </row>
    <row r="209" spans="2:5">
      <c r="B209" s="7">
        <v>201</v>
      </c>
      <c r="C209" s="5" t="s">
        <v>99</v>
      </c>
      <c r="D209" s="4" t="s">
        <v>194</v>
      </c>
      <c r="E209" s="6">
        <v>101560</v>
      </c>
    </row>
    <row r="210" spans="2:5">
      <c r="B210" s="4">
        <v>202</v>
      </c>
      <c r="C210" s="5" t="s">
        <v>101</v>
      </c>
      <c r="D210" s="4" t="s">
        <v>194</v>
      </c>
      <c r="E210" s="6">
        <v>45272</v>
      </c>
    </row>
    <row r="211" spans="2:5">
      <c r="B211" s="7">
        <v>203</v>
      </c>
      <c r="C211" s="5" t="s">
        <v>85</v>
      </c>
      <c r="D211" s="4" t="s">
        <v>1</v>
      </c>
      <c r="E211" s="6">
        <v>143520</v>
      </c>
    </row>
    <row r="212" spans="2:5">
      <c r="B212" s="4">
        <v>204</v>
      </c>
      <c r="C212" s="5" t="s">
        <v>43</v>
      </c>
      <c r="D212" s="4" t="s">
        <v>194</v>
      </c>
      <c r="E212" s="6">
        <v>64260</v>
      </c>
    </row>
    <row r="213" spans="2:5">
      <c r="B213" s="7">
        <v>205</v>
      </c>
      <c r="C213" s="5" t="s">
        <v>77</v>
      </c>
      <c r="D213" s="4" t="s">
        <v>1</v>
      </c>
      <c r="E213" s="6">
        <v>169650</v>
      </c>
    </row>
    <row r="214" spans="2:5">
      <c r="B214" s="4">
        <v>206</v>
      </c>
      <c r="C214" s="5" t="s">
        <v>182</v>
      </c>
      <c r="D214" s="4" t="s">
        <v>194</v>
      </c>
      <c r="E214" s="6">
        <v>64260</v>
      </c>
    </row>
    <row r="215" spans="2:5">
      <c r="B215" s="7">
        <v>207</v>
      </c>
      <c r="C215" s="5" t="s">
        <v>3479</v>
      </c>
      <c r="D215" s="4" t="s">
        <v>194</v>
      </c>
      <c r="E215" s="6">
        <v>102800</v>
      </c>
    </row>
    <row r="216" spans="2:5">
      <c r="B216" s="4">
        <v>208</v>
      </c>
      <c r="C216" s="5" t="s">
        <v>2839</v>
      </c>
      <c r="D216" s="4" t="s">
        <v>194</v>
      </c>
      <c r="E216" s="6">
        <v>102800</v>
      </c>
    </row>
    <row r="217" spans="2:5">
      <c r="B217" s="7">
        <v>209</v>
      </c>
      <c r="C217" s="5" t="s">
        <v>107</v>
      </c>
      <c r="D217" s="4" t="s">
        <v>194</v>
      </c>
      <c r="E217" s="6">
        <v>250</v>
      </c>
    </row>
    <row r="218" spans="2:5">
      <c r="B218" s="4">
        <v>210</v>
      </c>
      <c r="C218" s="5" t="s">
        <v>168</v>
      </c>
      <c r="D218" s="4" t="s">
        <v>194</v>
      </c>
      <c r="E218" s="6">
        <v>255</v>
      </c>
    </row>
    <row r="219" spans="2:5">
      <c r="B219" s="4">
        <v>211</v>
      </c>
      <c r="C219" s="5" t="s">
        <v>2818</v>
      </c>
      <c r="D219" s="4" t="s">
        <v>4</v>
      </c>
      <c r="E219" s="6">
        <v>152000</v>
      </c>
    </row>
    <row r="220" spans="2:5">
      <c r="B220" s="4">
        <v>212</v>
      </c>
      <c r="C220" s="5" t="s">
        <v>2817</v>
      </c>
      <c r="D220" s="4" t="s">
        <v>194</v>
      </c>
      <c r="E220" s="6">
        <v>448000</v>
      </c>
    </row>
    <row r="221" spans="2:5">
      <c r="B221" s="4">
        <v>213</v>
      </c>
      <c r="C221" s="5" t="s">
        <v>71</v>
      </c>
      <c r="D221" s="4" t="s">
        <v>1</v>
      </c>
      <c r="E221" s="6">
        <v>56000</v>
      </c>
    </row>
    <row r="222" spans="2:5">
      <c r="B222" s="4">
        <v>219</v>
      </c>
      <c r="C222" s="5" t="s">
        <v>2875</v>
      </c>
      <c r="D222" s="4" t="s">
        <v>194</v>
      </c>
      <c r="E222" s="6">
        <v>110500</v>
      </c>
    </row>
    <row r="223" spans="2:5">
      <c r="B223" s="4">
        <v>222</v>
      </c>
      <c r="C223" s="5" t="s">
        <v>14</v>
      </c>
      <c r="D223" s="4" t="s">
        <v>194</v>
      </c>
      <c r="E223" s="6">
        <v>3650</v>
      </c>
    </row>
    <row r="224" spans="2:5">
      <c r="B224" s="4">
        <v>223</v>
      </c>
      <c r="C224" s="5" t="s">
        <v>3480</v>
      </c>
      <c r="D224" s="4" t="s">
        <v>194</v>
      </c>
      <c r="E224" s="6">
        <v>45000</v>
      </c>
    </row>
    <row r="225" spans="2:5" ht="31.2">
      <c r="B225" s="4">
        <v>224</v>
      </c>
      <c r="C225" s="111" t="s">
        <v>3501</v>
      </c>
      <c r="D225" s="4" t="s">
        <v>194</v>
      </c>
      <c r="E225" s="3">
        <v>4850000</v>
      </c>
    </row>
    <row r="226" spans="2:5" ht="31.2">
      <c r="B226" s="4">
        <v>225</v>
      </c>
      <c r="C226" s="111" t="s">
        <v>3615</v>
      </c>
      <c r="D226" s="4" t="s">
        <v>194</v>
      </c>
      <c r="E226" s="3">
        <v>451000</v>
      </c>
    </row>
    <row r="227" spans="2:5">
      <c r="B227" s="4">
        <v>226</v>
      </c>
      <c r="C227" s="1" t="s">
        <v>3627</v>
      </c>
      <c r="D227" s="4" t="s">
        <v>194</v>
      </c>
      <c r="E227" s="3">
        <v>20500</v>
      </c>
    </row>
    <row r="228" spans="2:5">
      <c r="B228" s="4">
        <v>227</v>
      </c>
      <c r="C228" s="1" t="s">
        <v>3630</v>
      </c>
      <c r="D228" s="2" t="s">
        <v>5</v>
      </c>
      <c r="E228" s="3">
        <v>23650</v>
      </c>
    </row>
    <row r="229" spans="2:5" ht="31.2">
      <c r="B229" s="4">
        <v>228</v>
      </c>
      <c r="C229" s="111" t="s">
        <v>3639</v>
      </c>
      <c r="D229" s="2" t="s">
        <v>2816</v>
      </c>
      <c r="E229" s="3">
        <v>28500</v>
      </c>
    </row>
    <row r="230" spans="2:5">
      <c r="B230" s="4">
        <v>229</v>
      </c>
      <c r="C230" s="5" t="s">
        <v>3641</v>
      </c>
      <c r="D230" s="4" t="s">
        <v>2816</v>
      </c>
      <c r="E230" s="6">
        <v>75500</v>
      </c>
    </row>
    <row r="231" spans="2:5">
      <c r="B231" s="4">
        <v>230</v>
      </c>
      <c r="C231" s="5" t="s">
        <v>3642</v>
      </c>
      <c r="D231" s="4" t="s">
        <v>2816</v>
      </c>
      <c r="E231" s="6">
        <v>45000</v>
      </c>
    </row>
    <row r="232" spans="2:5">
      <c r="B232" s="4">
        <v>231</v>
      </c>
      <c r="C232" s="5" t="s">
        <v>3643</v>
      </c>
      <c r="D232" s="4" t="s">
        <v>2816</v>
      </c>
      <c r="E232" s="6">
        <v>22500</v>
      </c>
    </row>
    <row r="233" spans="2:5">
      <c r="B233" s="4">
        <v>232</v>
      </c>
      <c r="C233" s="1" t="s">
        <v>3754</v>
      </c>
      <c r="D233" s="4" t="s">
        <v>2816</v>
      </c>
      <c r="E233" s="3">
        <v>80825</v>
      </c>
    </row>
    <row r="234" spans="2:5">
      <c r="B234" s="4">
        <v>233</v>
      </c>
      <c r="C234" s="1" t="s">
        <v>3751</v>
      </c>
      <c r="D234" s="4" t="s">
        <v>2816</v>
      </c>
      <c r="E234" s="3">
        <v>198504.98</v>
      </c>
    </row>
    <row r="235" spans="2:5">
      <c r="B235" s="4">
        <v>234</v>
      </c>
      <c r="C235" s="1" t="s">
        <v>3749</v>
      </c>
      <c r="D235" s="4" t="s">
        <v>2816</v>
      </c>
      <c r="E235" s="3">
        <v>193483</v>
      </c>
    </row>
    <row r="236" spans="2:5">
      <c r="B236" s="4">
        <v>235</v>
      </c>
      <c r="C236" s="1" t="s">
        <v>3750</v>
      </c>
      <c r="D236" s="4" t="s">
        <v>2816</v>
      </c>
      <c r="E236" s="3">
        <v>2044214</v>
      </c>
    </row>
  </sheetData>
  <sortState xmlns:xlrd2="http://schemas.microsoft.com/office/spreadsheetml/2017/richdata2" ref="C13:E224">
    <sortCondition ref="C12:C224"/>
  </sortState>
  <mergeCells count="4">
    <mergeCell ref="B6:E6"/>
    <mergeCell ref="B4:E4"/>
    <mergeCell ref="B2:E2"/>
    <mergeCell ref="B3:E3"/>
  </mergeCells>
  <phoneticPr fontId="24" type="noConversion"/>
  <pageMargins left="0.7" right="0.7" top="0.75" bottom="0.75" header="0.3" footer="0.3"/>
  <pageSetup scale="75"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H301"/>
  <sheetViews>
    <sheetView view="pageBreakPreview" zoomScale="85" zoomScaleNormal="70" zoomScaleSheetLayoutView="85" workbookViewId="0">
      <selection activeCell="K11" sqref="K11"/>
    </sheetView>
  </sheetViews>
  <sheetFormatPr baseColWidth="10" defaultColWidth="11.5546875" defaultRowHeight="15.6"/>
  <cols>
    <col min="1" max="1" width="3.88671875" style="1" customWidth="1"/>
    <col min="2" max="2" width="9.109375" style="16" bestFit="1" customWidth="1"/>
    <col min="3" max="3" width="64.5546875" style="111" customWidth="1"/>
    <col min="4" max="4" width="11.5546875" style="2"/>
    <col min="5" max="5" width="18.44140625" style="3" bestFit="1" customWidth="1"/>
    <col min="6" max="6" width="19.88671875" style="3" hidden="1" customWidth="1"/>
    <col min="7" max="7" width="17.109375" style="24" hidden="1" customWidth="1"/>
    <col min="8" max="8" width="19.44140625" style="24" hidden="1" customWidth="1"/>
    <col min="9" max="16384" width="11.5546875" style="1"/>
  </cols>
  <sheetData>
    <row r="2" spans="2:8" ht="16.2" thickBot="1"/>
    <row r="3" spans="2:8" ht="16.2" thickBot="1">
      <c r="B3" s="685" t="str">
        <f>+INDICE!$B$2</f>
        <v>ALCALDIA MUNICIPAL DE HATONUEVO - LA GUAJIRA</v>
      </c>
      <c r="C3" s="686"/>
      <c r="D3" s="686"/>
      <c r="E3" s="686"/>
      <c r="F3" s="686"/>
      <c r="G3" s="686"/>
      <c r="H3" s="687"/>
    </row>
    <row r="4" spans="2:8" ht="16.2" thickBot="1">
      <c r="B4" s="685" t="str">
        <f>+INDICE!$B$3</f>
        <v>SECRETARIA DE PLANEACIÓN</v>
      </c>
      <c r="C4" s="686"/>
      <c r="D4" s="686"/>
      <c r="E4" s="686"/>
      <c r="F4" s="686"/>
      <c r="G4" s="686"/>
      <c r="H4" s="687"/>
    </row>
    <row r="5" spans="2:8" ht="16.2" thickBot="1">
      <c r="B5" s="685" t="str">
        <f>+INDICE!$B$4</f>
        <v>ANÁLISIS DE PRECIOS UNITARIOS DE REFERENCIA 2025</v>
      </c>
      <c r="C5" s="686"/>
      <c r="D5" s="686"/>
      <c r="E5" s="686"/>
      <c r="F5" s="686"/>
      <c r="G5" s="686"/>
      <c r="H5" s="687"/>
    </row>
    <row r="6" spans="2:8" ht="16.2" thickBot="1">
      <c r="B6" s="1"/>
      <c r="E6" s="1"/>
      <c r="F6" s="1"/>
      <c r="G6" s="1"/>
      <c r="H6" s="1"/>
    </row>
    <row r="7" spans="2:8" ht="17.399999999999999" customHeight="1" thickBot="1">
      <c r="B7" s="685" t="s">
        <v>3499</v>
      </c>
      <c r="C7" s="686"/>
      <c r="D7" s="686"/>
      <c r="E7" s="686"/>
      <c r="F7" s="686"/>
      <c r="G7" s="686"/>
      <c r="H7" s="687"/>
    </row>
    <row r="8" spans="2:8" ht="16.2" thickBot="1"/>
    <row r="9" spans="2:8" s="21" customFormat="1" ht="31.8" thickBot="1">
      <c r="B9" s="201" t="s">
        <v>0</v>
      </c>
      <c r="C9" s="223" t="s">
        <v>201</v>
      </c>
      <c r="D9" s="202" t="s">
        <v>213</v>
      </c>
      <c r="E9" s="203" t="s">
        <v>1981</v>
      </c>
      <c r="F9" s="20" t="s">
        <v>3609</v>
      </c>
      <c r="G9" s="23" t="s">
        <v>1980</v>
      </c>
      <c r="H9" s="27" t="s">
        <v>3466</v>
      </c>
    </row>
    <row r="11" spans="2:8" ht="46.8">
      <c r="B11" s="16">
        <v>1</v>
      </c>
      <c r="C11" s="111" t="s">
        <v>3605</v>
      </c>
      <c r="D11" s="2" t="s">
        <v>3604</v>
      </c>
      <c r="E11" s="26">
        <f t="shared" ref="E11:E42" si="0">+AVERAGE(F11:H11)</f>
        <v>16120</v>
      </c>
      <c r="H11" s="24">
        <v>16120</v>
      </c>
    </row>
    <row r="12" spans="2:8">
      <c r="B12" s="16">
        <v>2</v>
      </c>
      <c r="C12" s="111" t="s">
        <v>3531</v>
      </c>
      <c r="D12" s="2" t="s">
        <v>213</v>
      </c>
      <c r="E12" s="26">
        <f t="shared" si="0"/>
        <v>1545</v>
      </c>
      <c r="F12" s="3">
        <v>900</v>
      </c>
      <c r="G12" s="24">
        <v>2800</v>
      </c>
      <c r="H12" s="24">
        <v>935</v>
      </c>
    </row>
    <row r="13" spans="2:8">
      <c r="B13" s="16">
        <v>3</v>
      </c>
      <c r="C13" s="111" t="s">
        <v>3585</v>
      </c>
      <c r="D13" s="2" t="s">
        <v>213</v>
      </c>
      <c r="E13" s="26">
        <f t="shared" si="0"/>
        <v>743.33333333333337</v>
      </c>
      <c r="F13" s="3">
        <v>250</v>
      </c>
      <c r="G13" s="24">
        <v>1300</v>
      </c>
      <c r="H13" s="24">
        <v>680</v>
      </c>
    </row>
    <row r="14" spans="2:8">
      <c r="B14" s="16">
        <v>4</v>
      </c>
      <c r="C14" s="111" t="s">
        <v>3607</v>
      </c>
      <c r="D14" s="2" t="s">
        <v>213</v>
      </c>
      <c r="E14" s="26">
        <f t="shared" si="0"/>
        <v>4550</v>
      </c>
      <c r="F14" s="3">
        <v>2350</v>
      </c>
      <c r="G14" s="24">
        <v>7000</v>
      </c>
      <c r="H14" s="24">
        <v>4300</v>
      </c>
    </row>
    <row r="15" spans="2:8">
      <c r="B15" s="16">
        <v>5</v>
      </c>
      <c r="C15" s="111" t="s">
        <v>3549</v>
      </c>
      <c r="D15" s="2" t="s">
        <v>213</v>
      </c>
      <c r="E15" s="26">
        <f t="shared" si="0"/>
        <v>1204</v>
      </c>
      <c r="G15" s="24">
        <v>1908</v>
      </c>
      <c r="H15" s="24">
        <v>500</v>
      </c>
    </row>
    <row r="16" spans="2:8">
      <c r="B16" s="16">
        <v>6</v>
      </c>
      <c r="C16" s="111" t="s">
        <v>3521</v>
      </c>
      <c r="D16" s="2" t="s">
        <v>213</v>
      </c>
      <c r="E16" s="26">
        <f t="shared" si="0"/>
        <v>6816.666666666667</v>
      </c>
      <c r="F16" s="3">
        <v>3550</v>
      </c>
      <c r="G16" s="24">
        <v>10900</v>
      </c>
      <c r="H16" s="24">
        <v>6000</v>
      </c>
    </row>
    <row r="17" spans="2:8">
      <c r="B17" s="16">
        <v>7</v>
      </c>
      <c r="C17" s="111" t="s">
        <v>3600</v>
      </c>
      <c r="D17" s="2" t="s">
        <v>1983</v>
      </c>
      <c r="E17" s="26">
        <f t="shared" si="0"/>
        <v>6218</v>
      </c>
      <c r="G17" s="24">
        <v>6218</v>
      </c>
    </row>
    <row r="18" spans="2:8">
      <c r="B18" s="16">
        <v>8</v>
      </c>
      <c r="C18" s="111" t="s">
        <v>3537</v>
      </c>
      <c r="D18" s="2" t="s">
        <v>213</v>
      </c>
      <c r="E18" s="26">
        <f t="shared" si="0"/>
        <v>7855.5</v>
      </c>
      <c r="F18" s="3">
        <v>7500</v>
      </c>
      <c r="H18" s="24">
        <v>8211</v>
      </c>
    </row>
    <row r="19" spans="2:8">
      <c r="B19" s="16">
        <v>9</v>
      </c>
      <c r="C19" s="111" t="s">
        <v>3546</v>
      </c>
      <c r="D19" s="2" t="s">
        <v>213</v>
      </c>
      <c r="E19" s="26">
        <f t="shared" si="0"/>
        <v>936.66666666666663</v>
      </c>
      <c r="F19" s="3">
        <v>800</v>
      </c>
      <c r="G19" s="24">
        <v>959</v>
      </c>
      <c r="H19" s="24">
        <v>1051</v>
      </c>
    </row>
    <row r="20" spans="2:8">
      <c r="B20" s="16">
        <v>10</v>
      </c>
      <c r="C20" s="111" t="s">
        <v>3559</v>
      </c>
      <c r="D20" s="2" t="s">
        <v>213</v>
      </c>
      <c r="E20" s="26">
        <f t="shared" si="0"/>
        <v>2989.6666666666665</v>
      </c>
      <c r="F20" s="3">
        <v>3289</v>
      </c>
      <c r="G20" s="24">
        <v>2818</v>
      </c>
      <c r="H20" s="24">
        <v>2862</v>
      </c>
    </row>
    <row r="21" spans="2:8">
      <c r="B21" s="16">
        <v>11</v>
      </c>
      <c r="C21" s="111" t="s">
        <v>3517</v>
      </c>
      <c r="D21" s="2" t="s">
        <v>213</v>
      </c>
      <c r="E21" s="26">
        <f t="shared" si="0"/>
        <v>4687</v>
      </c>
      <c r="F21" s="3">
        <v>4450</v>
      </c>
      <c r="G21" s="24">
        <v>4680</v>
      </c>
      <c r="H21" s="24">
        <v>4931</v>
      </c>
    </row>
    <row r="22" spans="2:8">
      <c r="B22" s="16">
        <v>12</v>
      </c>
      <c r="C22" s="111" t="s">
        <v>3558</v>
      </c>
      <c r="D22" s="2" t="s">
        <v>213</v>
      </c>
      <c r="E22" s="26">
        <f t="shared" si="0"/>
        <v>1486.5</v>
      </c>
      <c r="F22" s="3">
        <v>1145</v>
      </c>
      <c r="H22" s="24">
        <v>1828</v>
      </c>
    </row>
    <row r="23" spans="2:8">
      <c r="B23" s="16">
        <v>13</v>
      </c>
      <c r="C23" s="111" t="s">
        <v>3553</v>
      </c>
      <c r="D23" s="2" t="s">
        <v>213</v>
      </c>
      <c r="E23" s="26">
        <f t="shared" si="0"/>
        <v>1372</v>
      </c>
      <c r="F23" s="3">
        <v>1200</v>
      </c>
      <c r="G23" s="24">
        <v>1269</v>
      </c>
      <c r="H23" s="24">
        <v>1647</v>
      </c>
    </row>
    <row r="24" spans="2:8">
      <c r="B24" s="16">
        <v>14</v>
      </c>
      <c r="C24" s="111" t="s">
        <v>3547</v>
      </c>
      <c r="D24" s="2" t="s">
        <v>213</v>
      </c>
      <c r="E24" s="26">
        <f t="shared" si="0"/>
        <v>1154.6666666666667</v>
      </c>
      <c r="F24" s="3">
        <v>950</v>
      </c>
      <c r="G24" s="24">
        <v>1199</v>
      </c>
      <c r="H24" s="24">
        <v>1315</v>
      </c>
    </row>
    <row r="25" spans="2:8">
      <c r="B25" s="16">
        <v>15</v>
      </c>
      <c r="C25" s="111" t="s">
        <v>3566</v>
      </c>
      <c r="D25" s="2" t="s">
        <v>213</v>
      </c>
      <c r="E25" s="26">
        <f t="shared" si="0"/>
        <v>46766.666666666664</v>
      </c>
      <c r="F25" s="3">
        <v>21300</v>
      </c>
      <c r="G25" s="24">
        <v>62000</v>
      </c>
      <c r="H25" s="24">
        <v>57000</v>
      </c>
    </row>
    <row r="26" spans="2:8" ht="31.2">
      <c r="B26" s="16">
        <v>16</v>
      </c>
      <c r="C26" s="111" t="s">
        <v>3564</v>
      </c>
      <c r="D26" s="2" t="s">
        <v>213</v>
      </c>
      <c r="E26" s="26">
        <f t="shared" si="0"/>
        <v>232400</v>
      </c>
      <c r="F26" s="3">
        <v>229800</v>
      </c>
      <c r="G26" s="24">
        <v>240000</v>
      </c>
      <c r="H26" s="24">
        <v>227400</v>
      </c>
    </row>
    <row r="27" spans="2:8">
      <c r="B27" s="16">
        <v>17</v>
      </c>
      <c r="C27" s="111" t="s">
        <v>3565</v>
      </c>
      <c r="D27" s="2" t="s">
        <v>213</v>
      </c>
      <c r="E27" s="26">
        <f t="shared" si="0"/>
        <v>22218.333333333332</v>
      </c>
      <c r="F27" s="3">
        <v>30000</v>
      </c>
      <c r="G27" s="24">
        <v>20156</v>
      </c>
      <c r="H27" s="24">
        <v>16499</v>
      </c>
    </row>
    <row r="28" spans="2:8" ht="31.2">
      <c r="B28" s="16">
        <v>18</v>
      </c>
      <c r="C28" s="111" t="s">
        <v>3544</v>
      </c>
      <c r="D28" s="2" t="s">
        <v>2</v>
      </c>
      <c r="E28" s="26">
        <f t="shared" si="0"/>
        <v>4659</v>
      </c>
      <c r="F28" s="3">
        <v>3750</v>
      </c>
      <c r="G28" s="24">
        <v>5227</v>
      </c>
      <c r="H28" s="24">
        <v>5000</v>
      </c>
    </row>
    <row r="29" spans="2:8" ht="31.2">
      <c r="B29" s="16">
        <v>19</v>
      </c>
      <c r="C29" s="111" t="s">
        <v>3509</v>
      </c>
      <c r="D29" s="2" t="s">
        <v>2</v>
      </c>
      <c r="E29" s="26">
        <f t="shared" si="0"/>
        <v>53850</v>
      </c>
      <c r="F29" s="3">
        <v>46100</v>
      </c>
      <c r="G29" s="24">
        <v>61600</v>
      </c>
    </row>
    <row r="30" spans="2:8" ht="31.2">
      <c r="B30" s="16">
        <v>20</v>
      </c>
      <c r="C30" s="111" t="s">
        <v>3552</v>
      </c>
      <c r="D30" s="2" t="s">
        <v>2</v>
      </c>
      <c r="E30" s="26">
        <f t="shared" si="0"/>
        <v>11326.333333333334</v>
      </c>
      <c r="F30" s="3">
        <v>9600</v>
      </c>
      <c r="G30" s="24">
        <v>12900</v>
      </c>
      <c r="H30" s="24">
        <v>11479</v>
      </c>
    </row>
    <row r="31" spans="2:8" ht="31.2">
      <c r="B31" s="16">
        <v>21</v>
      </c>
      <c r="C31" s="111" t="s">
        <v>3545</v>
      </c>
      <c r="D31" s="2" t="s">
        <v>2</v>
      </c>
      <c r="E31" s="26">
        <f t="shared" si="0"/>
        <v>6630.666666666667</v>
      </c>
      <c r="F31" s="3">
        <v>6100</v>
      </c>
      <c r="G31" s="24">
        <v>6095</v>
      </c>
      <c r="H31" s="24">
        <v>7697</v>
      </c>
    </row>
    <row r="32" spans="2:8">
      <c r="B32" s="16">
        <v>22</v>
      </c>
      <c r="C32" s="111" t="s">
        <v>3524</v>
      </c>
      <c r="D32" s="2" t="s">
        <v>2</v>
      </c>
      <c r="E32" s="26">
        <f t="shared" si="0"/>
        <v>48133</v>
      </c>
      <c r="F32" s="3">
        <v>36050</v>
      </c>
      <c r="G32" s="24">
        <v>63100</v>
      </c>
      <c r="H32" s="24">
        <v>45249</v>
      </c>
    </row>
    <row r="33" spans="2:8">
      <c r="B33" s="16">
        <v>23</v>
      </c>
      <c r="C33" s="111" t="s">
        <v>3556</v>
      </c>
      <c r="D33" s="2" t="s">
        <v>2</v>
      </c>
      <c r="E33" s="26">
        <f t="shared" si="0"/>
        <v>10625</v>
      </c>
      <c r="F33" s="3">
        <v>13350</v>
      </c>
      <c r="H33" s="24">
        <v>7900</v>
      </c>
    </row>
    <row r="34" spans="2:8">
      <c r="B34" s="16">
        <v>24</v>
      </c>
      <c r="C34" s="111" t="s">
        <v>3542</v>
      </c>
      <c r="D34" s="2" t="s">
        <v>2</v>
      </c>
      <c r="E34" s="26">
        <f t="shared" si="0"/>
        <v>8052</v>
      </c>
      <c r="F34" s="3">
        <v>8350</v>
      </c>
      <c r="G34" s="24">
        <v>4950</v>
      </c>
      <c r="H34" s="24">
        <v>10856</v>
      </c>
    </row>
    <row r="35" spans="2:8">
      <c r="B35" s="16">
        <v>25</v>
      </c>
      <c r="C35" s="111" t="s">
        <v>3536</v>
      </c>
      <c r="D35" s="2" t="s">
        <v>2</v>
      </c>
      <c r="E35" s="26">
        <f t="shared" si="0"/>
        <v>7050</v>
      </c>
      <c r="F35" s="3">
        <v>6450</v>
      </c>
      <c r="G35" s="24">
        <v>6700</v>
      </c>
      <c r="H35" s="24">
        <v>8000</v>
      </c>
    </row>
    <row r="36" spans="2:8">
      <c r="B36" s="16">
        <v>26</v>
      </c>
      <c r="C36" s="111" t="s">
        <v>3569</v>
      </c>
      <c r="D36" s="2" t="s">
        <v>2</v>
      </c>
      <c r="E36" s="26">
        <f t="shared" si="0"/>
        <v>2746</v>
      </c>
      <c r="F36" s="3">
        <v>2650</v>
      </c>
      <c r="G36" s="24">
        <v>2626</v>
      </c>
      <c r="H36" s="24">
        <v>2962</v>
      </c>
    </row>
    <row r="37" spans="2:8">
      <c r="B37" s="16">
        <v>27</v>
      </c>
      <c r="C37" s="111" t="s">
        <v>3555</v>
      </c>
      <c r="D37" s="2" t="s">
        <v>2</v>
      </c>
      <c r="E37" s="26">
        <f t="shared" si="0"/>
        <v>25468</v>
      </c>
      <c r="F37" s="3">
        <v>27500</v>
      </c>
      <c r="H37" s="24">
        <v>23436</v>
      </c>
    </row>
    <row r="38" spans="2:8">
      <c r="B38" s="16">
        <v>28</v>
      </c>
      <c r="C38" s="111" t="s">
        <v>3574</v>
      </c>
      <c r="D38" s="2" t="s">
        <v>213</v>
      </c>
      <c r="E38" s="26">
        <f t="shared" si="0"/>
        <v>14169</v>
      </c>
      <c r="F38" s="3">
        <v>14600</v>
      </c>
      <c r="G38" s="24">
        <v>13700</v>
      </c>
      <c r="H38" s="24">
        <v>14207</v>
      </c>
    </row>
    <row r="39" spans="2:8">
      <c r="B39" s="16">
        <v>29</v>
      </c>
      <c r="C39" s="111" t="s">
        <v>3584</v>
      </c>
      <c r="D39" s="2" t="s">
        <v>213</v>
      </c>
      <c r="E39" s="26">
        <f t="shared" si="0"/>
        <v>1646.6666666666667</v>
      </c>
      <c r="F39" s="3">
        <v>1450</v>
      </c>
      <c r="G39" s="24">
        <v>2200</v>
      </c>
      <c r="H39" s="24">
        <v>1290</v>
      </c>
    </row>
    <row r="40" spans="2:8">
      <c r="B40" s="16">
        <v>30</v>
      </c>
      <c r="C40" s="111" t="s">
        <v>3593</v>
      </c>
      <c r="D40" s="2" t="s">
        <v>213</v>
      </c>
      <c r="E40" s="26">
        <f t="shared" si="0"/>
        <v>1695.6666666666667</v>
      </c>
      <c r="F40" s="3">
        <v>1300</v>
      </c>
      <c r="G40" s="24">
        <v>2190</v>
      </c>
      <c r="H40" s="24">
        <v>1597</v>
      </c>
    </row>
    <row r="41" spans="2:8">
      <c r="B41" s="16">
        <v>31</v>
      </c>
      <c r="C41" s="111" t="s">
        <v>3511</v>
      </c>
      <c r="D41" s="2" t="s">
        <v>213</v>
      </c>
      <c r="E41" s="26">
        <f t="shared" si="0"/>
        <v>25706.666666666668</v>
      </c>
      <c r="F41" s="3">
        <v>22550</v>
      </c>
      <c r="G41" s="24">
        <v>25999</v>
      </c>
      <c r="H41" s="24">
        <v>28571</v>
      </c>
    </row>
    <row r="42" spans="2:8">
      <c r="B42" s="16">
        <v>32</v>
      </c>
      <c r="C42" s="111" t="s">
        <v>3562</v>
      </c>
      <c r="D42" s="2" t="s">
        <v>6</v>
      </c>
      <c r="E42" s="26">
        <f t="shared" si="0"/>
        <v>5500</v>
      </c>
      <c r="G42" s="24">
        <v>5500</v>
      </c>
      <c r="H42" s="24">
        <v>5500</v>
      </c>
    </row>
    <row r="43" spans="2:8">
      <c r="B43" s="16">
        <v>33</v>
      </c>
      <c r="C43" s="111" t="s">
        <v>3518</v>
      </c>
      <c r="D43" s="2" t="s">
        <v>3551</v>
      </c>
      <c r="E43" s="26">
        <f t="shared" ref="E43:E72" si="1">+AVERAGE(F43:H43)</f>
        <v>17313.333333333332</v>
      </c>
      <c r="F43" s="3">
        <v>28050</v>
      </c>
      <c r="G43" s="24">
        <v>15900</v>
      </c>
      <c r="H43" s="24">
        <v>7990</v>
      </c>
    </row>
    <row r="44" spans="2:8">
      <c r="B44" s="16">
        <v>34</v>
      </c>
      <c r="C44" s="111" t="s">
        <v>3505</v>
      </c>
      <c r="D44" s="2" t="s">
        <v>3551</v>
      </c>
      <c r="E44" s="26">
        <f t="shared" si="1"/>
        <v>12983.333333333334</v>
      </c>
      <c r="F44" s="3">
        <v>28050</v>
      </c>
      <c r="G44" s="24">
        <v>6900</v>
      </c>
      <c r="H44" s="24">
        <v>4000</v>
      </c>
    </row>
    <row r="45" spans="2:8">
      <c r="B45" s="16">
        <v>35</v>
      </c>
      <c r="C45" s="111" t="s">
        <v>3504</v>
      </c>
      <c r="D45" s="2" t="s">
        <v>3551</v>
      </c>
      <c r="E45" s="26">
        <f t="shared" si="1"/>
        <v>4666.666666666667</v>
      </c>
      <c r="F45" s="3">
        <v>3100</v>
      </c>
      <c r="G45" s="24">
        <v>6900</v>
      </c>
      <c r="H45" s="24">
        <v>4000</v>
      </c>
    </row>
    <row r="46" spans="2:8">
      <c r="B46" s="16">
        <v>36</v>
      </c>
      <c r="C46" s="111" t="s">
        <v>3506</v>
      </c>
      <c r="D46" s="2" t="s">
        <v>3551</v>
      </c>
      <c r="E46" s="26">
        <f t="shared" si="1"/>
        <v>12983.333333333334</v>
      </c>
      <c r="F46" s="3">
        <v>28050</v>
      </c>
      <c r="G46" s="24">
        <v>6900</v>
      </c>
      <c r="H46" s="24">
        <v>4000</v>
      </c>
    </row>
    <row r="47" spans="2:8">
      <c r="B47" s="16">
        <v>37</v>
      </c>
      <c r="C47" s="111" t="s">
        <v>3567</v>
      </c>
      <c r="D47" s="2" t="s">
        <v>3551</v>
      </c>
      <c r="E47" s="26">
        <f t="shared" si="1"/>
        <v>7666.666666666667</v>
      </c>
      <c r="F47" s="3">
        <v>6000</v>
      </c>
      <c r="G47" s="24">
        <v>6000</v>
      </c>
      <c r="H47" s="24">
        <v>11000</v>
      </c>
    </row>
    <row r="48" spans="2:8">
      <c r="B48" s="16">
        <v>38</v>
      </c>
      <c r="C48" s="111" t="s">
        <v>3507</v>
      </c>
      <c r="D48" s="2" t="s">
        <v>3551</v>
      </c>
      <c r="E48" s="26">
        <f t="shared" si="1"/>
        <v>71996.666666666672</v>
      </c>
      <c r="F48" s="3">
        <v>83090</v>
      </c>
      <c r="G48" s="24">
        <v>62900</v>
      </c>
      <c r="H48" s="24">
        <v>70000</v>
      </c>
    </row>
    <row r="49" spans="2:8">
      <c r="B49" s="16">
        <v>39</v>
      </c>
      <c r="C49" s="111" t="s">
        <v>3513</v>
      </c>
      <c r="D49" s="2" t="s">
        <v>2</v>
      </c>
      <c r="E49" s="26">
        <f t="shared" si="1"/>
        <v>3135</v>
      </c>
      <c r="F49" s="3">
        <v>2555</v>
      </c>
      <c r="G49" s="24">
        <v>3100</v>
      </c>
      <c r="H49" s="24">
        <v>3750</v>
      </c>
    </row>
    <row r="50" spans="2:8">
      <c r="B50" s="16">
        <v>40</v>
      </c>
      <c r="C50" s="111" t="s">
        <v>3523</v>
      </c>
      <c r="D50" s="2" t="s">
        <v>2</v>
      </c>
      <c r="E50" s="26">
        <f t="shared" si="1"/>
        <v>199.66666666666666</v>
      </c>
      <c r="F50" s="3">
        <v>270</v>
      </c>
      <c r="G50" s="24">
        <v>209</v>
      </c>
      <c r="H50" s="24">
        <v>120</v>
      </c>
    </row>
    <row r="51" spans="2:8">
      <c r="B51" s="16">
        <v>41</v>
      </c>
      <c r="C51" s="111" t="s">
        <v>3519</v>
      </c>
      <c r="D51" s="2" t="s">
        <v>3551</v>
      </c>
      <c r="E51" s="26">
        <f t="shared" si="1"/>
        <v>30049.666666666668</v>
      </c>
      <c r="F51" s="3">
        <v>28050</v>
      </c>
      <c r="G51" s="24">
        <v>33900</v>
      </c>
      <c r="H51" s="24">
        <v>28199</v>
      </c>
    </row>
    <row r="52" spans="2:8" ht="31.2">
      <c r="B52" s="16">
        <v>42</v>
      </c>
      <c r="C52" s="111" t="s">
        <v>3580</v>
      </c>
      <c r="D52" s="2" t="s">
        <v>3551</v>
      </c>
      <c r="E52" s="26">
        <f t="shared" si="1"/>
        <v>31800</v>
      </c>
      <c r="F52" s="3">
        <v>10300</v>
      </c>
      <c r="G52" s="24">
        <v>74900</v>
      </c>
      <c r="H52" s="24">
        <v>10200</v>
      </c>
    </row>
    <row r="53" spans="2:8">
      <c r="B53" s="16">
        <v>43</v>
      </c>
      <c r="C53" s="111" t="s">
        <v>3611</v>
      </c>
      <c r="D53" s="2" t="s">
        <v>250</v>
      </c>
      <c r="E53" s="26">
        <f t="shared" si="1"/>
        <v>657981.8423737745</v>
      </c>
      <c r="H53" s="24">
        <f>+'ANALISIS BASICOS'!$F$66</f>
        <v>657981.8423737745</v>
      </c>
    </row>
    <row r="54" spans="2:8">
      <c r="B54" s="16">
        <v>44</v>
      </c>
      <c r="C54" s="111" t="s">
        <v>3608</v>
      </c>
      <c r="D54" s="2" t="s">
        <v>213</v>
      </c>
      <c r="E54" s="26">
        <f t="shared" si="1"/>
        <v>15033.333333333334</v>
      </c>
      <c r="F54" s="3">
        <v>7300</v>
      </c>
      <c r="G54" s="24">
        <v>18900</v>
      </c>
      <c r="H54" s="24">
        <v>18900</v>
      </c>
    </row>
    <row r="55" spans="2:8" ht="46.8">
      <c r="B55" s="16">
        <v>45</v>
      </c>
      <c r="C55" s="111" t="s">
        <v>3578</v>
      </c>
      <c r="D55" s="2" t="s">
        <v>213</v>
      </c>
      <c r="E55" s="26">
        <f t="shared" si="1"/>
        <v>1950</v>
      </c>
      <c r="F55" s="3">
        <v>1950</v>
      </c>
    </row>
    <row r="56" spans="2:8">
      <c r="B56" s="16">
        <v>46</v>
      </c>
      <c r="C56" s="111" t="s">
        <v>3534</v>
      </c>
      <c r="D56" s="2" t="s">
        <v>6</v>
      </c>
      <c r="E56" s="26">
        <f t="shared" si="1"/>
        <v>1312</v>
      </c>
      <c r="F56" s="3">
        <v>1285</v>
      </c>
      <c r="G56" s="24">
        <v>1349</v>
      </c>
      <c r="H56" s="24">
        <v>1302</v>
      </c>
    </row>
    <row r="57" spans="2:8" ht="31.2">
      <c r="B57" s="16">
        <v>47</v>
      </c>
      <c r="C57" s="111" t="s">
        <v>3579</v>
      </c>
      <c r="D57" s="2" t="s">
        <v>213</v>
      </c>
      <c r="E57" s="26">
        <f t="shared" si="1"/>
        <v>1904.3333333333333</v>
      </c>
      <c r="F57" s="3">
        <v>1302</v>
      </c>
      <c r="G57" s="24">
        <v>3211</v>
      </c>
      <c r="H57" s="24">
        <v>1200</v>
      </c>
    </row>
    <row r="58" spans="2:8">
      <c r="B58" s="16">
        <v>48</v>
      </c>
      <c r="C58" s="111" t="s">
        <v>3572</v>
      </c>
      <c r="D58" s="2" t="s">
        <v>213</v>
      </c>
      <c r="E58" s="26">
        <f t="shared" si="1"/>
        <v>1816.6666666666667</v>
      </c>
      <c r="F58" s="3">
        <v>1150</v>
      </c>
      <c r="G58" s="24">
        <v>2100</v>
      </c>
      <c r="H58" s="24">
        <v>2200</v>
      </c>
    </row>
    <row r="59" spans="2:8">
      <c r="B59" s="16">
        <v>49</v>
      </c>
      <c r="C59" s="111" t="s">
        <v>3516</v>
      </c>
      <c r="D59" s="2" t="s">
        <v>2</v>
      </c>
      <c r="E59" s="26">
        <f t="shared" si="1"/>
        <v>11565</v>
      </c>
      <c r="F59" s="3">
        <v>9300</v>
      </c>
      <c r="G59" s="24">
        <v>12495</v>
      </c>
      <c r="H59" s="24">
        <v>12900</v>
      </c>
    </row>
    <row r="60" spans="2:8">
      <c r="B60" s="16">
        <v>50</v>
      </c>
      <c r="C60" s="111" t="s">
        <v>3532</v>
      </c>
      <c r="D60" s="2" t="s">
        <v>213</v>
      </c>
      <c r="E60" s="26">
        <f t="shared" si="1"/>
        <v>4313.333333333333</v>
      </c>
      <c r="F60" s="3">
        <v>1050</v>
      </c>
      <c r="G60" s="24">
        <v>6400</v>
      </c>
      <c r="H60" s="24">
        <v>5490</v>
      </c>
    </row>
    <row r="61" spans="2:8">
      <c r="B61" s="16">
        <v>51</v>
      </c>
      <c r="C61" s="111" t="s">
        <v>3515</v>
      </c>
      <c r="D61" s="2" t="s">
        <v>213</v>
      </c>
      <c r="E61" s="26">
        <f t="shared" si="1"/>
        <v>14866.666666666666</v>
      </c>
      <c r="F61" s="3">
        <v>3600</v>
      </c>
      <c r="G61" s="24">
        <v>25500</v>
      </c>
      <c r="H61" s="24">
        <v>15500</v>
      </c>
    </row>
    <row r="62" spans="2:8">
      <c r="B62" s="16">
        <v>52</v>
      </c>
      <c r="C62" s="111" t="s">
        <v>3571</v>
      </c>
      <c r="D62" s="2" t="s">
        <v>213</v>
      </c>
      <c r="E62" s="26">
        <f t="shared" si="1"/>
        <v>6111</v>
      </c>
      <c r="F62" s="3">
        <v>1800</v>
      </c>
      <c r="G62" s="24">
        <v>14600</v>
      </c>
      <c r="H62" s="24">
        <v>1933</v>
      </c>
    </row>
    <row r="63" spans="2:8">
      <c r="B63" s="16">
        <v>53</v>
      </c>
      <c r="C63" s="111" t="s">
        <v>3583</v>
      </c>
      <c r="D63" s="2" t="s">
        <v>213</v>
      </c>
      <c r="E63" s="26">
        <f t="shared" si="1"/>
        <v>3200</v>
      </c>
      <c r="F63" s="3">
        <v>1050</v>
      </c>
      <c r="G63" s="24">
        <v>5400</v>
      </c>
      <c r="H63" s="24">
        <v>3150</v>
      </c>
    </row>
    <row r="64" spans="2:8">
      <c r="B64" s="16">
        <v>54</v>
      </c>
      <c r="C64" s="111" t="s">
        <v>3592</v>
      </c>
      <c r="D64" s="2" t="s">
        <v>213</v>
      </c>
      <c r="E64" s="26">
        <f t="shared" si="1"/>
        <v>2716.6666666666665</v>
      </c>
      <c r="F64" s="3">
        <v>750</v>
      </c>
      <c r="G64" s="24">
        <v>3700</v>
      </c>
      <c r="H64" s="24">
        <v>3700</v>
      </c>
    </row>
    <row r="65" spans="2:8" ht="31.2">
      <c r="B65" s="16">
        <v>55</v>
      </c>
      <c r="C65" s="111" t="s">
        <v>3591</v>
      </c>
      <c r="D65" s="2" t="s">
        <v>213</v>
      </c>
      <c r="E65" s="26">
        <f t="shared" si="1"/>
        <v>18647.333333333332</v>
      </c>
      <c r="F65" s="3">
        <v>31250</v>
      </c>
      <c r="G65" s="24">
        <v>15900</v>
      </c>
      <c r="H65" s="24">
        <v>8792</v>
      </c>
    </row>
    <row r="66" spans="2:8">
      <c r="B66" s="16">
        <v>56</v>
      </c>
      <c r="C66" s="111" t="s">
        <v>3568</v>
      </c>
      <c r="D66" s="2" t="s">
        <v>213</v>
      </c>
      <c r="E66" s="26">
        <f t="shared" si="1"/>
        <v>18550</v>
      </c>
      <c r="F66" s="3">
        <v>9200</v>
      </c>
      <c r="G66" s="24">
        <v>27900</v>
      </c>
    </row>
    <row r="67" spans="2:8" ht="31.2">
      <c r="B67" s="16">
        <v>57</v>
      </c>
      <c r="C67" s="111" t="s">
        <v>3603</v>
      </c>
      <c r="D67" s="2" t="s">
        <v>3604</v>
      </c>
      <c r="E67" s="26">
        <f t="shared" si="1"/>
        <v>42192</v>
      </c>
      <c r="G67" s="24">
        <v>47900</v>
      </c>
      <c r="H67" s="24">
        <v>36484</v>
      </c>
    </row>
    <row r="68" spans="2:8" ht="187.2">
      <c r="B68" s="16">
        <v>58</v>
      </c>
      <c r="C68" s="111" t="s">
        <v>3528</v>
      </c>
      <c r="D68" s="2" t="s">
        <v>213</v>
      </c>
      <c r="E68" s="26">
        <f t="shared" si="1"/>
        <v>9623000</v>
      </c>
      <c r="H68" s="24">
        <v>9623000</v>
      </c>
    </row>
    <row r="69" spans="2:8" ht="46.8">
      <c r="B69" s="16">
        <v>59</v>
      </c>
      <c r="C69" s="111" t="s">
        <v>3503</v>
      </c>
      <c r="D69" s="2" t="s">
        <v>213</v>
      </c>
      <c r="E69" s="26">
        <f t="shared" si="1"/>
        <v>6653500</v>
      </c>
      <c r="F69" s="3">
        <v>6653500</v>
      </c>
    </row>
    <row r="70" spans="2:8">
      <c r="B70" s="16">
        <v>60</v>
      </c>
      <c r="C70" s="111" t="s">
        <v>3576</v>
      </c>
      <c r="D70" s="2" t="s">
        <v>6</v>
      </c>
      <c r="E70" s="26">
        <f t="shared" si="1"/>
        <v>500.33333333333331</v>
      </c>
      <c r="F70" s="3">
        <v>250</v>
      </c>
      <c r="G70" s="24">
        <v>910</v>
      </c>
      <c r="H70" s="24">
        <v>341</v>
      </c>
    </row>
    <row r="71" spans="2:8">
      <c r="B71" s="16">
        <v>61</v>
      </c>
      <c r="C71" s="111" t="s">
        <v>3514</v>
      </c>
      <c r="D71" s="2" t="s">
        <v>213</v>
      </c>
      <c r="E71" s="26">
        <f t="shared" si="1"/>
        <v>919.66666666666663</v>
      </c>
      <c r="F71" s="3">
        <v>600</v>
      </c>
      <c r="G71" s="24">
        <v>959</v>
      </c>
      <c r="H71" s="24">
        <v>1200</v>
      </c>
    </row>
    <row r="72" spans="2:8">
      <c r="B72" s="16">
        <v>62</v>
      </c>
      <c r="C72" s="111" t="s">
        <v>3527</v>
      </c>
      <c r="D72" s="2" t="s">
        <v>249</v>
      </c>
      <c r="E72" s="26">
        <f t="shared" si="1"/>
        <v>63125</v>
      </c>
      <c r="F72" s="3">
        <v>98350</v>
      </c>
      <c r="G72" s="24">
        <v>27900</v>
      </c>
    </row>
    <row r="73" spans="2:8">
      <c r="B73" s="16">
        <v>63</v>
      </c>
      <c r="C73" s="111" t="s">
        <v>3543</v>
      </c>
      <c r="D73" s="2" t="s">
        <v>249</v>
      </c>
      <c r="E73" s="26"/>
    </row>
    <row r="74" spans="2:8">
      <c r="B74" s="16">
        <v>64</v>
      </c>
      <c r="C74" s="111" t="s">
        <v>3594</v>
      </c>
      <c r="D74" s="2" t="s">
        <v>213</v>
      </c>
      <c r="E74" s="26">
        <f t="shared" ref="E74:E116" si="2">+AVERAGE(F74:H74)</f>
        <v>29523.666666666668</v>
      </c>
      <c r="F74" s="3">
        <v>9200</v>
      </c>
      <c r="G74" s="24">
        <v>43900</v>
      </c>
      <c r="H74" s="24">
        <v>35471</v>
      </c>
    </row>
    <row r="75" spans="2:8">
      <c r="B75" s="16">
        <v>65</v>
      </c>
      <c r="C75" s="111" t="s">
        <v>3590</v>
      </c>
      <c r="D75" s="2" t="s">
        <v>213</v>
      </c>
      <c r="E75" s="26">
        <f t="shared" si="2"/>
        <v>19417.333333333332</v>
      </c>
      <c r="F75" s="3">
        <v>5200</v>
      </c>
      <c r="G75" s="24">
        <v>24900</v>
      </c>
      <c r="H75" s="24">
        <v>28152</v>
      </c>
    </row>
    <row r="76" spans="2:8">
      <c r="B76" s="16">
        <v>66</v>
      </c>
      <c r="C76" s="111" t="s">
        <v>3595</v>
      </c>
      <c r="D76" s="2" t="s">
        <v>213</v>
      </c>
      <c r="E76" s="26">
        <f t="shared" si="2"/>
        <v>42500.666666666664</v>
      </c>
      <c r="F76" s="3">
        <v>12350</v>
      </c>
      <c r="G76" s="24">
        <v>58900</v>
      </c>
      <c r="H76" s="24">
        <v>56252</v>
      </c>
    </row>
    <row r="77" spans="2:8">
      <c r="B77" s="16">
        <v>67</v>
      </c>
      <c r="C77" s="111" t="s">
        <v>3612</v>
      </c>
      <c r="D77" s="2" t="s">
        <v>213</v>
      </c>
      <c r="E77" s="26">
        <f t="shared" si="2"/>
        <v>56924.84</v>
      </c>
      <c r="G77" s="26">
        <v>56924.84</v>
      </c>
    </row>
    <row r="78" spans="2:8">
      <c r="B78" s="16">
        <v>68</v>
      </c>
      <c r="C78" s="111" t="s">
        <v>3577</v>
      </c>
      <c r="D78" s="2" t="s">
        <v>213</v>
      </c>
      <c r="E78" s="26">
        <f t="shared" si="2"/>
        <v>119361.33333333333</v>
      </c>
      <c r="F78" s="3">
        <v>121450</v>
      </c>
      <c r="G78" s="24">
        <v>106900</v>
      </c>
      <c r="H78" s="24">
        <v>129734</v>
      </c>
    </row>
    <row r="79" spans="2:8">
      <c r="B79" s="16">
        <v>69</v>
      </c>
      <c r="C79" s="111" t="s">
        <v>3589</v>
      </c>
      <c r="D79" s="2" t="s">
        <v>213</v>
      </c>
      <c r="E79" s="26">
        <f t="shared" si="2"/>
        <v>97950</v>
      </c>
      <c r="F79" s="3">
        <v>74050</v>
      </c>
      <c r="G79" s="24">
        <v>79900</v>
      </c>
      <c r="H79" s="24">
        <v>139900</v>
      </c>
    </row>
    <row r="80" spans="2:8" ht="31.2">
      <c r="B80" s="16">
        <v>70</v>
      </c>
      <c r="C80" s="111" t="s">
        <v>3539</v>
      </c>
      <c r="D80" s="2" t="s">
        <v>213</v>
      </c>
      <c r="E80" s="26">
        <f t="shared" si="2"/>
        <v>1577940</v>
      </c>
      <c r="H80" s="24">
        <v>1577940</v>
      </c>
    </row>
    <row r="81" spans="2:8">
      <c r="B81" s="16">
        <v>71</v>
      </c>
      <c r="C81" s="111" t="s">
        <v>3587</v>
      </c>
      <c r="D81" s="2" t="s">
        <v>213</v>
      </c>
      <c r="E81" s="26">
        <f t="shared" si="2"/>
        <v>111366.33333333333</v>
      </c>
      <c r="F81" s="3">
        <v>107600</v>
      </c>
      <c r="G81" s="24">
        <v>129900</v>
      </c>
      <c r="H81" s="24">
        <v>96599</v>
      </c>
    </row>
    <row r="82" spans="2:8">
      <c r="B82" s="16">
        <v>72</v>
      </c>
      <c r="C82" s="111" t="s">
        <v>3588</v>
      </c>
      <c r="D82" s="2" t="s">
        <v>213</v>
      </c>
      <c r="E82" s="26">
        <f t="shared" si="2"/>
        <v>631700</v>
      </c>
      <c r="H82" s="24">
        <v>631700</v>
      </c>
    </row>
    <row r="83" spans="2:8" ht="31.2">
      <c r="B83" s="16">
        <v>73</v>
      </c>
      <c r="C83" s="111" t="s">
        <v>3602</v>
      </c>
      <c r="D83" s="2" t="s">
        <v>213</v>
      </c>
      <c r="E83" s="26">
        <f t="shared" si="2"/>
        <v>28982</v>
      </c>
      <c r="H83" s="24">
        <v>28982</v>
      </c>
    </row>
    <row r="84" spans="2:8" ht="46.8">
      <c r="B84" s="16">
        <v>74</v>
      </c>
      <c r="C84" s="111" t="s">
        <v>3340</v>
      </c>
      <c r="D84" s="2" t="s">
        <v>213</v>
      </c>
      <c r="E84" s="26">
        <f t="shared" si="2"/>
        <v>72900</v>
      </c>
      <c r="H84" s="24">
        <v>72900</v>
      </c>
    </row>
    <row r="85" spans="2:8">
      <c r="B85" s="16">
        <v>75</v>
      </c>
      <c r="C85" s="111" t="s">
        <v>3526</v>
      </c>
      <c r="D85" s="2" t="s">
        <v>213</v>
      </c>
      <c r="E85" s="26">
        <f t="shared" si="2"/>
        <v>233500</v>
      </c>
      <c r="G85" s="24">
        <v>228000</v>
      </c>
      <c r="H85" s="24">
        <v>239000</v>
      </c>
    </row>
    <row r="86" spans="2:8">
      <c r="B86" s="16">
        <v>76</v>
      </c>
      <c r="C86" s="111" t="s">
        <v>3586</v>
      </c>
      <c r="D86" s="2" t="s">
        <v>213</v>
      </c>
      <c r="E86" s="26">
        <f t="shared" si="2"/>
        <v>26058.333333333332</v>
      </c>
      <c r="F86" s="3">
        <v>13500</v>
      </c>
      <c r="G86" s="24">
        <v>39900</v>
      </c>
      <c r="H86" s="24">
        <v>24775</v>
      </c>
    </row>
    <row r="87" spans="2:8" ht="62.4">
      <c r="B87" s="16">
        <v>77</v>
      </c>
      <c r="C87" s="111" t="s">
        <v>3606</v>
      </c>
      <c r="D87" s="2" t="s">
        <v>213</v>
      </c>
      <c r="E87" s="26">
        <f t="shared" si="2"/>
        <v>102325</v>
      </c>
      <c r="F87" s="3">
        <v>104850</v>
      </c>
      <c r="H87" s="24">
        <v>99800</v>
      </c>
    </row>
    <row r="88" spans="2:8">
      <c r="B88" s="16">
        <v>78</v>
      </c>
      <c r="C88" s="111" t="s">
        <v>3541</v>
      </c>
      <c r="D88" s="2" t="s">
        <v>213</v>
      </c>
      <c r="E88" s="26">
        <f t="shared" si="2"/>
        <v>396000</v>
      </c>
      <c r="H88" s="24">
        <v>396000</v>
      </c>
    </row>
    <row r="89" spans="2:8" ht="93.6">
      <c r="B89" s="16">
        <v>79</v>
      </c>
      <c r="C89" s="111" t="s">
        <v>3529</v>
      </c>
      <c r="D89" s="2" t="s">
        <v>213</v>
      </c>
      <c r="E89" s="26">
        <f t="shared" si="2"/>
        <v>42474400</v>
      </c>
      <c r="H89" s="24">
        <v>42474400</v>
      </c>
    </row>
    <row r="90" spans="2:8" ht="93.6">
      <c r="B90" s="16">
        <v>80</v>
      </c>
      <c r="C90" s="111" t="s">
        <v>3540</v>
      </c>
      <c r="D90" s="2" t="s">
        <v>6</v>
      </c>
      <c r="E90" s="26">
        <f t="shared" si="2"/>
        <v>2176000</v>
      </c>
      <c r="H90" s="24">
        <v>2176000</v>
      </c>
    </row>
    <row r="91" spans="2:8">
      <c r="B91" s="16">
        <v>81</v>
      </c>
      <c r="C91" s="111" t="s">
        <v>3535</v>
      </c>
      <c r="D91" s="2" t="s">
        <v>213</v>
      </c>
      <c r="E91" s="26">
        <f t="shared" si="2"/>
        <v>2116181</v>
      </c>
      <c r="G91" s="24">
        <v>2679761</v>
      </c>
      <c r="H91" s="24">
        <v>1552601</v>
      </c>
    </row>
    <row r="92" spans="2:8">
      <c r="B92" s="16">
        <v>82</v>
      </c>
      <c r="C92" s="111" t="s">
        <v>3533</v>
      </c>
      <c r="D92" s="2" t="s">
        <v>213</v>
      </c>
      <c r="E92" s="26">
        <f t="shared" si="2"/>
        <v>4785633.333333333</v>
      </c>
      <c r="F92" s="3">
        <v>2824900</v>
      </c>
      <c r="G92" s="24">
        <v>5647000</v>
      </c>
      <c r="H92" s="24">
        <v>5885000</v>
      </c>
    </row>
    <row r="93" spans="2:8" ht="31.2">
      <c r="B93" s="16">
        <v>83</v>
      </c>
      <c r="C93" s="111" t="s">
        <v>3538</v>
      </c>
      <c r="D93" s="2" t="s">
        <v>213</v>
      </c>
      <c r="E93" s="26">
        <f t="shared" si="2"/>
        <v>8615957</v>
      </c>
      <c r="H93" s="24">
        <v>8615957</v>
      </c>
    </row>
    <row r="94" spans="2:8">
      <c r="B94" s="16">
        <v>84</v>
      </c>
      <c r="C94" s="111" t="s">
        <v>3525</v>
      </c>
      <c r="D94" s="2" t="s">
        <v>213</v>
      </c>
      <c r="E94" s="26">
        <f t="shared" si="2"/>
        <v>20838.666666666668</v>
      </c>
      <c r="F94" s="3">
        <v>18850</v>
      </c>
      <c r="G94" s="24">
        <v>17667</v>
      </c>
      <c r="H94" s="24">
        <v>25999</v>
      </c>
    </row>
    <row r="95" spans="2:8">
      <c r="B95" s="16">
        <v>85</v>
      </c>
      <c r="C95" s="111" t="s">
        <v>3522</v>
      </c>
      <c r="D95" s="2" t="s">
        <v>2873</v>
      </c>
      <c r="E95" s="26">
        <f t="shared" si="2"/>
        <v>281014.66666666669</v>
      </c>
      <c r="F95" s="3">
        <v>123400</v>
      </c>
      <c r="G95" s="24">
        <v>335600</v>
      </c>
      <c r="H95" s="24">
        <v>384044</v>
      </c>
    </row>
    <row r="96" spans="2:8">
      <c r="B96" s="16">
        <v>86</v>
      </c>
      <c r="C96" s="111" t="s">
        <v>3598</v>
      </c>
      <c r="D96" s="2" t="s">
        <v>213</v>
      </c>
      <c r="E96" s="26">
        <f t="shared" si="2"/>
        <v>1500</v>
      </c>
      <c r="F96" s="3">
        <v>300</v>
      </c>
      <c r="G96" s="24">
        <v>3200</v>
      </c>
      <c r="H96" s="24">
        <v>1000</v>
      </c>
    </row>
    <row r="97" spans="2:8" ht="31.2">
      <c r="B97" s="16">
        <v>87</v>
      </c>
      <c r="C97" s="111" t="s">
        <v>3561</v>
      </c>
      <c r="D97" s="2" t="s">
        <v>213</v>
      </c>
      <c r="E97" s="26">
        <f t="shared" si="2"/>
        <v>429828.66666666669</v>
      </c>
      <c r="F97" s="3">
        <v>326000</v>
      </c>
      <c r="G97" s="24">
        <v>369900</v>
      </c>
      <c r="H97" s="24">
        <v>593586</v>
      </c>
    </row>
    <row r="98" spans="2:8" ht="31.2">
      <c r="B98" s="16">
        <v>88</v>
      </c>
      <c r="C98" s="111" t="s">
        <v>3601</v>
      </c>
      <c r="D98" s="2" t="s">
        <v>213</v>
      </c>
      <c r="E98" s="26" t="e">
        <f t="shared" si="2"/>
        <v>#DIV/0!</v>
      </c>
    </row>
    <row r="99" spans="2:8">
      <c r="B99" s="16">
        <v>89</v>
      </c>
      <c r="C99" s="111" t="s">
        <v>3575</v>
      </c>
      <c r="D99" s="2" t="s">
        <v>213</v>
      </c>
      <c r="E99" s="26">
        <f t="shared" si="2"/>
        <v>3025</v>
      </c>
      <c r="F99" s="3">
        <v>3500</v>
      </c>
      <c r="H99" s="24">
        <v>2550</v>
      </c>
    </row>
    <row r="100" spans="2:8">
      <c r="B100" s="16">
        <v>90</v>
      </c>
      <c r="C100" s="111" t="s">
        <v>3557</v>
      </c>
      <c r="D100" s="2" t="s">
        <v>2</v>
      </c>
      <c r="E100" s="26">
        <f t="shared" si="2"/>
        <v>40233.333333333336</v>
      </c>
      <c r="F100" s="3">
        <v>28900</v>
      </c>
      <c r="G100" s="24">
        <v>40900</v>
      </c>
      <c r="H100" s="24">
        <v>50900</v>
      </c>
    </row>
    <row r="101" spans="2:8" ht="31.2">
      <c r="B101" s="16">
        <v>91</v>
      </c>
      <c r="C101" s="111" t="s">
        <v>3581</v>
      </c>
      <c r="D101" s="2" t="s">
        <v>213</v>
      </c>
      <c r="E101" s="26">
        <f t="shared" si="2"/>
        <v>16166.666666666666</v>
      </c>
      <c r="F101" s="3">
        <v>12600</v>
      </c>
      <c r="G101" s="24">
        <v>22900</v>
      </c>
      <c r="H101" s="24">
        <v>13000</v>
      </c>
    </row>
    <row r="102" spans="2:8">
      <c r="B102" s="16">
        <v>92</v>
      </c>
      <c r="C102" s="111" t="s">
        <v>3599</v>
      </c>
      <c r="D102" s="2" t="s">
        <v>213</v>
      </c>
      <c r="E102" s="26">
        <f t="shared" si="2"/>
        <v>30396.666666666668</v>
      </c>
      <c r="F102" s="3">
        <v>24800</v>
      </c>
      <c r="G102" s="24">
        <v>34900</v>
      </c>
      <c r="H102" s="24">
        <v>31490</v>
      </c>
    </row>
    <row r="103" spans="2:8" ht="31.2">
      <c r="B103" s="16">
        <v>93</v>
      </c>
      <c r="C103" s="111" t="s">
        <v>3596</v>
      </c>
      <c r="D103" s="2" t="s">
        <v>213</v>
      </c>
      <c r="E103" s="26">
        <f t="shared" si="2"/>
        <v>8450</v>
      </c>
      <c r="F103" s="3">
        <v>3550</v>
      </c>
      <c r="G103" s="24">
        <v>15900</v>
      </c>
      <c r="H103" s="24">
        <v>5900</v>
      </c>
    </row>
    <row r="104" spans="2:8" ht="31.2">
      <c r="B104" s="16">
        <v>94</v>
      </c>
      <c r="C104" s="111" t="s">
        <v>3597</v>
      </c>
      <c r="D104" s="2" t="s">
        <v>213</v>
      </c>
      <c r="E104" s="26">
        <f t="shared" si="2"/>
        <v>63730</v>
      </c>
      <c r="F104" s="3">
        <v>39900</v>
      </c>
      <c r="G104" s="24">
        <v>99900</v>
      </c>
      <c r="H104" s="24">
        <v>51390</v>
      </c>
    </row>
    <row r="105" spans="2:8">
      <c r="B105" s="16">
        <v>95</v>
      </c>
      <c r="C105" s="111" t="s">
        <v>3570</v>
      </c>
      <c r="D105" s="2" t="s">
        <v>213</v>
      </c>
      <c r="E105" s="26">
        <f t="shared" si="2"/>
        <v>29930</v>
      </c>
      <c r="F105" s="3">
        <v>27300</v>
      </c>
      <c r="G105" s="24">
        <v>24900</v>
      </c>
      <c r="H105" s="24">
        <v>37590</v>
      </c>
    </row>
    <row r="106" spans="2:8" ht="31.2">
      <c r="B106" s="16">
        <v>96</v>
      </c>
      <c r="C106" s="111" t="s">
        <v>3582</v>
      </c>
      <c r="D106" s="2" t="s">
        <v>213</v>
      </c>
      <c r="E106" s="26">
        <f t="shared" si="2"/>
        <v>11916.666666666666</v>
      </c>
      <c r="F106" s="3">
        <v>10550</v>
      </c>
      <c r="G106" s="24">
        <v>10300</v>
      </c>
      <c r="H106" s="24">
        <v>14900</v>
      </c>
    </row>
    <row r="107" spans="2:8">
      <c r="B107" s="16">
        <v>97</v>
      </c>
      <c r="C107" s="111" t="s">
        <v>3510</v>
      </c>
      <c r="D107" s="2" t="s">
        <v>2</v>
      </c>
      <c r="E107" s="26">
        <f t="shared" si="2"/>
        <v>57066.666666666664</v>
      </c>
      <c r="F107" s="3">
        <f>160600/3</f>
        <v>53533.333333333336</v>
      </c>
      <c r="G107" s="24">
        <f>183000/3</f>
        <v>61000</v>
      </c>
      <c r="H107" s="24">
        <f>170000/3</f>
        <v>56666.666666666664</v>
      </c>
    </row>
    <row r="108" spans="2:8">
      <c r="B108" s="16">
        <v>98</v>
      </c>
      <c r="C108" s="111" t="s">
        <v>3554</v>
      </c>
      <c r="D108" s="2" t="s">
        <v>2</v>
      </c>
      <c r="E108" s="26">
        <f t="shared" si="2"/>
        <v>18075</v>
      </c>
      <c r="F108" s="3">
        <v>14150</v>
      </c>
      <c r="G108" s="24">
        <v>18600</v>
      </c>
      <c r="H108" s="24">
        <v>21475</v>
      </c>
    </row>
    <row r="109" spans="2:8">
      <c r="B109" s="16">
        <v>99</v>
      </c>
      <c r="C109" s="111" t="s">
        <v>3548</v>
      </c>
      <c r="D109" s="2" t="s">
        <v>2</v>
      </c>
      <c r="E109" s="26">
        <f t="shared" si="2"/>
        <v>8581</v>
      </c>
      <c r="F109" s="3">
        <v>7200</v>
      </c>
      <c r="G109" s="24">
        <v>7300</v>
      </c>
      <c r="H109" s="24">
        <v>11243</v>
      </c>
    </row>
    <row r="110" spans="2:8">
      <c r="B110" s="16">
        <v>100</v>
      </c>
      <c r="C110" s="111" t="s">
        <v>3520</v>
      </c>
      <c r="D110" s="2" t="s">
        <v>2</v>
      </c>
      <c r="E110" s="26">
        <f t="shared" si="2"/>
        <v>14531.333333333334</v>
      </c>
      <c r="F110" s="3">
        <v>13650</v>
      </c>
      <c r="G110" s="24">
        <v>15450</v>
      </c>
      <c r="H110" s="24">
        <v>14494</v>
      </c>
    </row>
    <row r="111" spans="2:8" ht="31.2">
      <c r="B111" s="16">
        <v>101</v>
      </c>
      <c r="C111" s="111" t="s">
        <v>3530</v>
      </c>
      <c r="D111" s="2" t="s">
        <v>2</v>
      </c>
      <c r="E111" s="26">
        <f t="shared" si="2"/>
        <v>8600</v>
      </c>
      <c r="G111" s="24">
        <v>7300</v>
      </c>
      <c r="H111" s="24">
        <v>9900</v>
      </c>
    </row>
    <row r="112" spans="2:8">
      <c r="B112" s="16">
        <v>102</v>
      </c>
      <c r="C112" s="111" t="s">
        <v>3512</v>
      </c>
      <c r="D112" s="2" t="s">
        <v>213</v>
      </c>
      <c r="E112" s="26">
        <f t="shared" si="2"/>
        <v>6733.333333333333</v>
      </c>
      <c r="F112" s="3">
        <v>5400</v>
      </c>
      <c r="G112" s="24">
        <v>13650</v>
      </c>
      <c r="H112" s="24">
        <v>1150</v>
      </c>
    </row>
    <row r="113" spans="2:8">
      <c r="B113" s="16">
        <v>103</v>
      </c>
      <c r="C113" s="111" t="s">
        <v>3573</v>
      </c>
      <c r="D113" s="2" t="s">
        <v>213</v>
      </c>
      <c r="E113" s="26">
        <f t="shared" si="2"/>
        <v>966.66666666666663</v>
      </c>
      <c r="F113" s="3">
        <v>1100</v>
      </c>
      <c r="G113" s="24">
        <v>700</v>
      </c>
      <c r="H113" s="24">
        <v>1100</v>
      </c>
    </row>
    <row r="114" spans="2:8">
      <c r="B114" s="257">
        <v>104</v>
      </c>
      <c r="C114" s="111" t="s">
        <v>2973</v>
      </c>
      <c r="D114" s="2" t="s">
        <v>213</v>
      </c>
      <c r="E114" s="26">
        <f t="shared" si="2"/>
        <v>1796.6666666666667</v>
      </c>
      <c r="F114" s="3">
        <v>1200</v>
      </c>
      <c r="G114" s="24">
        <v>2700</v>
      </c>
      <c r="H114" s="24">
        <v>1490</v>
      </c>
    </row>
    <row r="115" spans="2:8">
      <c r="B115" s="257">
        <v>105</v>
      </c>
      <c r="C115" s="111" t="s">
        <v>2979</v>
      </c>
      <c r="D115" s="2" t="s">
        <v>213</v>
      </c>
      <c r="E115" s="26">
        <f t="shared" si="2"/>
        <v>3983</v>
      </c>
      <c r="F115" s="3">
        <v>3700</v>
      </c>
      <c r="G115" s="24">
        <v>5500</v>
      </c>
      <c r="H115" s="24">
        <v>2749</v>
      </c>
    </row>
    <row r="116" spans="2:8">
      <c r="B116" s="257">
        <v>106</v>
      </c>
      <c r="C116" s="111" t="s">
        <v>3310</v>
      </c>
      <c r="D116" s="2" t="s">
        <v>213</v>
      </c>
      <c r="E116" s="26">
        <f t="shared" si="2"/>
        <v>231325.33333333334</v>
      </c>
      <c r="F116" s="3">
        <v>215000</v>
      </c>
      <c r="G116" s="24">
        <v>214900</v>
      </c>
      <c r="H116" s="24">
        <v>264076</v>
      </c>
    </row>
    <row r="117" spans="2:8">
      <c r="B117" s="257">
        <v>107</v>
      </c>
      <c r="C117" s="111" t="s">
        <v>3649</v>
      </c>
      <c r="D117" s="2" t="s">
        <v>213</v>
      </c>
      <c r="E117" s="3">
        <v>23205.571199999998</v>
      </c>
    </row>
    <row r="118" spans="2:8">
      <c r="B118" s="257">
        <v>108</v>
      </c>
      <c r="C118" s="111" t="s">
        <v>3650</v>
      </c>
      <c r="D118" s="2" t="s">
        <v>213</v>
      </c>
      <c r="E118" s="3">
        <v>3339.14</v>
      </c>
    </row>
    <row r="119" spans="2:8">
      <c r="B119" s="257">
        <v>109</v>
      </c>
      <c r="C119" s="111" t="s">
        <v>3651</v>
      </c>
      <c r="D119" s="2" t="s">
        <v>213</v>
      </c>
      <c r="E119" s="3">
        <v>24581.877599999996</v>
      </c>
    </row>
    <row r="120" spans="2:8">
      <c r="B120" s="257">
        <v>110</v>
      </c>
      <c r="C120" s="111" t="s">
        <v>3652</v>
      </c>
      <c r="D120" s="2" t="s">
        <v>213</v>
      </c>
      <c r="E120" s="3">
        <v>200231.28</v>
      </c>
    </row>
    <row r="121" spans="2:8">
      <c r="B121" s="257">
        <v>111</v>
      </c>
      <c r="C121" s="111" t="s">
        <v>3653</v>
      </c>
      <c r="D121" s="2" t="s">
        <v>213</v>
      </c>
      <c r="E121" s="3">
        <v>104529.59999999999</v>
      </c>
    </row>
    <row r="122" spans="2:8">
      <c r="B122" s="257">
        <v>112</v>
      </c>
      <c r="C122" s="111" t="s">
        <v>3654</v>
      </c>
      <c r="D122" s="2" t="s">
        <v>213</v>
      </c>
      <c r="E122" s="3">
        <v>158101.01999999999</v>
      </c>
    </row>
    <row r="123" spans="2:8">
      <c r="B123" s="257">
        <v>113</v>
      </c>
      <c r="C123" s="111" t="s">
        <v>3655</v>
      </c>
      <c r="D123" s="2" t="s">
        <v>213</v>
      </c>
      <c r="E123" s="3">
        <v>5946.28</v>
      </c>
    </row>
    <row r="124" spans="2:8">
      <c r="B124" s="257">
        <v>114</v>
      </c>
      <c r="C124" s="111" t="s">
        <v>3656</v>
      </c>
      <c r="D124" s="2" t="s">
        <v>213</v>
      </c>
      <c r="E124" s="3">
        <v>2692.54</v>
      </c>
    </row>
    <row r="125" spans="2:8">
      <c r="B125" s="257">
        <v>115</v>
      </c>
      <c r="C125" s="111" t="s">
        <v>3657</v>
      </c>
      <c r="D125" s="2" t="s">
        <v>213</v>
      </c>
      <c r="E125" s="3">
        <v>464.57599999999991</v>
      </c>
    </row>
    <row r="126" spans="2:8">
      <c r="B126" s="257">
        <v>116</v>
      </c>
      <c r="C126" s="111" t="s">
        <v>3658</v>
      </c>
      <c r="D126" s="2" t="s">
        <v>213</v>
      </c>
      <c r="E126" s="3">
        <v>2032.52</v>
      </c>
    </row>
    <row r="127" spans="2:8">
      <c r="B127" s="257">
        <v>117</v>
      </c>
      <c r="C127" s="111" t="s">
        <v>3659</v>
      </c>
      <c r="D127" s="2" t="s">
        <v>213</v>
      </c>
      <c r="E127" s="3">
        <v>7984.9</v>
      </c>
    </row>
    <row r="128" spans="2:8">
      <c r="B128" s="257">
        <v>118</v>
      </c>
      <c r="C128" s="111" t="s">
        <v>3660</v>
      </c>
      <c r="D128" s="2" t="s">
        <v>213</v>
      </c>
      <c r="E128" s="3">
        <v>9688.02</v>
      </c>
    </row>
    <row r="129" spans="2:5">
      <c r="B129" s="257">
        <v>119</v>
      </c>
      <c r="C129" s="111" t="s">
        <v>3661</v>
      </c>
      <c r="D129" s="2" t="s">
        <v>213</v>
      </c>
      <c r="E129" s="3">
        <v>165505.19999999998</v>
      </c>
    </row>
    <row r="130" spans="2:5">
      <c r="B130" s="257">
        <v>120</v>
      </c>
      <c r="C130" s="111" t="s">
        <v>3662</v>
      </c>
      <c r="D130" s="2" t="s">
        <v>213</v>
      </c>
      <c r="E130" s="3">
        <v>6542.86</v>
      </c>
    </row>
    <row r="131" spans="2:5">
      <c r="B131" s="257">
        <v>121</v>
      </c>
      <c r="C131" s="111" t="s">
        <v>3663</v>
      </c>
      <c r="D131" s="2" t="s">
        <v>213</v>
      </c>
      <c r="E131" s="3">
        <v>1673.9863999999998</v>
      </c>
    </row>
    <row r="132" spans="2:5">
      <c r="B132" s="257">
        <v>122</v>
      </c>
      <c r="C132" s="111" t="s">
        <v>3664</v>
      </c>
      <c r="D132" s="2" t="s">
        <v>213</v>
      </c>
      <c r="E132" s="3">
        <v>14616.6248</v>
      </c>
    </row>
    <row r="133" spans="2:5">
      <c r="B133" s="257">
        <v>123</v>
      </c>
      <c r="C133" s="111" t="s">
        <v>3665</v>
      </c>
      <c r="D133" s="2" t="s">
        <v>213</v>
      </c>
      <c r="E133" s="3">
        <v>48956.159999999996</v>
      </c>
    </row>
    <row r="134" spans="2:5">
      <c r="B134" s="257">
        <v>124</v>
      </c>
      <c r="C134" s="111" t="s">
        <v>3666</v>
      </c>
      <c r="D134" s="2" t="s">
        <v>213</v>
      </c>
      <c r="E134" s="3">
        <v>34843.199999999997</v>
      </c>
    </row>
    <row r="135" spans="2:5">
      <c r="B135" s="257">
        <v>125</v>
      </c>
      <c r="C135" s="111" t="s">
        <v>3667</v>
      </c>
      <c r="D135" s="2" t="s">
        <v>213</v>
      </c>
      <c r="E135" s="3">
        <v>12402.7274</v>
      </c>
    </row>
    <row r="136" spans="2:5">
      <c r="B136" s="257">
        <v>126</v>
      </c>
      <c r="C136" s="111" t="s">
        <v>3668</v>
      </c>
      <c r="D136" s="2" t="s">
        <v>213</v>
      </c>
      <c r="E136" s="3">
        <v>6741.7809999999999</v>
      </c>
    </row>
    <row r="137" spans="2:5">
      <c r="B137" s="257">
        <v>127</v>
      </c>
      <c r="C137" s="111" t="s">
        <v>3669</v>
      </c>
      <c r="D137" s="2" t="s">
        <v>213</v>
      </c>
      <c r="E137" s="3">
        <v>13205.926600000001</v>
      </c>
    </row>
    <row r="138" spans="2:5">
      <c r="B138" s="257">
        <v>128</v>
      </c>
      <c r="C138" s="111" t="s">
        <v>3670</v>
      </c>
      <c r="D138" s="2" t="s">
        <v>2</v>
      </c>
      <c r="E138" s="3">
        <v>12993</v>
      </c>
    </row>
    <row r="139" spans="2:5">
      <c r="B139" s="257">
        <v>129</v>
      </c>
      <c r="C139" s="111" t="s">
        <v>3671</v>
      </c>
      <c r="D139" s="2" t="s">
        <v>213</v>
      </c>
      <c r="E139" s="3">
        <v>7820.2</v>
      </c>
    </row>
    <row r="140" spans="2:5">
      <c r="B140" s="257">
        <v>130</v>
      </c>
      <c r="C140" s="111" t="s">
        <v>3672</v>
      </c>
      <c r="D140" s="2" t="s">
        <v>213</v>
      </c>
      <c r="E140" s="3">
        <v>29548.375599999999</v>
      </c>
    </row>
    <row r="141" spans="2:5">
      <c r="B141" s="257">
        <v>131</v>
      </c>
      <c r="C141" s="111" t="s">
        <v>3673</v>
      </c>
      <c r="D141" s="2" t="s">
        <v>213</v>
      </c>
      <c r="E141" s="3">
        <v>2232.6</v>
      </c>
    </row>
    <row r="142" spans="2:5">
      <c r="B142" s="257">
        <v>132</v>
      </c>
      <c r="C142" s="111" t="s">
        <v>3674</v>
      </c>
      <c r="D142" s="2" t="s">
        <v>213</v>
      </c>
      <c r="E142" s="3">
        <v>8611.98</v>
      </c>
    </row>
    <row r="143" spans="2:5">
      <c r="B143" s="257">
        <v>133</v>
      </c>
      <c r="C143" s="111" t="s">
        <v>3675</v>
      </c>
      <c r="D143" s="2" t="s">
        <v>213</v>
      </c>
      <c r="E143" s="3">
        <v>23178.633600000001</v>
      </c>
    </row>
    <row r="144" spans="2:5">
      <c r="B144" s="257">
        <v>134</v>
      </c>
      <c r="C144" s="111" t="s">
        <v>3676</v>
      </c>
      <c r="D144" s="2" t="s">
        <v>213</v>
      </c>
      <c r="E144" s="3">
        <v>72069.06</v>
      </c>
    </row>
    <row r="145" spans="2:5">
      <c r="B145" s="257">
        <v>135</v>
      </c>
      <c r="C145" s="111" t="s">
        <v>3677</v>
      </c>
      <c r="D145" s="2" t="s">
        <v>213</v>
      </c>
      <c r="E145" s="3">
        <v>81583.900999999998</v>
      </c>
    </row>
    <row r="146" spans="2:5">
      <c r="B146" s="257">
        <v>136</v>
      </c>
      <c r="C146" s="111" t="s">
        <v>3678</v>
      </c>
      <c r="D146" s="2" t="s">
        <v>2</v>
      </c>
      <c r="E146" s="3">
        <v>12118.26</v>
      </c>
    </row>
    <row r="147" spans="2:5">
      <c r="B147" s="257">
        <v>137</v>
      </c>
      <c r="C147" s="111" t="s">
        <v>3679</v>
      </c>
      <c r="D147" s="2" t="s">
        <v>213</v>
      </c>
      <c r="E147" s="3">
        <v>22212.54</v>
      </c>
    </row>
    <row r="148" spans="2:5">
      <c r="B148" s="257">
        <v>138</v>
      </c>
      <c r="C148" s="111" t="s">
        <v>3680</v>
      </c>
      <c r="D148" s="2" t="s">
        <v>213</v>
      </c>
      <c r="E148" s="3">
        <v>1835655.92</v>
      </c>
    </row>
    <row r="149" spans="2:5">
      <c r="B149" s="257">
        <v>139</v>
      </c>
      <c r="C149" s="111" t="s">
        <v>3681</v>
      </c>
      <c r="D149" s="2" t="s">
        <v>2</v>
      </c>
      <c r="E149" s="3">
        <v>23209.926599999999</v>
      </c>
    </row>
    <row r="150" spans="2:5">
      <c r="B150" s="257">
        <v>140</v>
      </c>
      <c r="C150" s="111" t="s">
        <v>3682</v>
      </c>
      <c r="D150" s="2" t="s">
        <v>213</v>
      </c>
      <c r="E150" s="3">
        <v>244139.0434</v>
      </c>
    </row>
    <row r="151" spans="2:5">
      <c r="B151" s="257">
        <v>141</v>
      </c>
      <c r="C151" s="111" t="s">
        <v>3683</v>
      </c>
      <c r="D151" s="2" t="s">
        <v>213</v>
      </c>
      <c r="E151" s="3">
        <v>20785.152199999997</v>
      </c>
    </row>
    <row r="152" spans="2:5">
      <c r="B152" s="257">
        <v>142</v>
      </c>
      <c r="C152" s="111" t="s">
        <v>3684</v>
      </c>
      <c r="D152" s="2" t="s">
        <v>213</v>
      </c>
      <c r="E152" s="3">
        <v>522.64799999999991</v>
      </c>
    </row>
    <row r="153" spans="2:5">
      <c r="B153" s="257">
        <v>143</v>
      </c>
      <c r="C153" s="111" t="s">
        <v>3685</v>
      </c>
      <c r="D153" s="2" t="s">
        <v>213</v>
      </c>
      <c r="E153" s="3">
        <v>16765.239999999998</v>
      </c>
    </row>
    <row r="154" spans="2:5">
      <c r="B154" s="257">
        <v>144</v>
      </c>
      <c r="C154" s="111" t="s">
        <v>3686</v>
      </c>
      <c r="D154" s="2" t="s">
        <v>3687</v>
      </c>
      <c r="E154" s="3">
        <v>4362.7565999999997</v>
      </c>
    </row>
    <row r="155" spans="2:5">
      <c r="B155" s="257">
        <v>145</v>
      </c>
      <c r="C155" s="111" t="s">
        <v>3688</v>
      </c>
      <c r="D155" s="2" t="s">
        <v>213</v>
      </c>
      <c r="E155" s="3">
        <v>1357.86</v>
      </c>
    </row>
    <row r="156" spans="2:5">
      <c r="B156" s="257">
        <v>146</v>
      </c>
      <c r="C156" s="111" t="s">
        <v>3689</v>
      </c>
      <c r="D156" s="2" t="s">
        <v>2</v>
      </c>
      <c r="E156" s="3">
        <v>28851.621399999996</v>
      </c>
    </row>
    <row r="157" spans="2:5">
      <c r="B157" s="257">
        <v>147</v>
      </c>
      <c r="C157" s="111" t="s">
        <v>3690</v>
      </c>
      <c r="D157" s="2" t="s">
        <v>213</v>
      </c>
      <c r="E157" s="3">
        <v>13865.3</v>
      </c>
    </row>
    <row r="158" spans="2:5">
      <c r="B158" s="257">
        <v>148</v>
      </c>
      <c r="C158" s="111" t="s">
        <v>3691</v>
      </c>
      <c r="D158" s="2" t="s">
        <v>213</v>
      </c>
      <c r="E158" s="3">
        <v>57024.251799999998</v>
      </c>
    </row>
    <row r="159" spans="2:5">
      <c r="B159" s="257">
        <v>149</v>
      </c>
      <c r="C159" s="111" t="s">
        <v>3692</v>
      </c>
      <c r="D159" s="2" t="s">
        <v>213</v>
      </c>
      <c r="E159" s="3">
        <v>20827.083600000002</v>
      </c>
    </row>
    <row r="160" spans="2:5">
      <c r="B160" s="257">
        <v>150</v>
      </c>
      <c r="C160" s="111" t="s">
        <v>3693</v>
      </c>
      <c r="D160" s="2" t="s">
        <v>213</v>
      </c>
      <c r="E160" s="3">
        <v>21102.766999999996</v>
      </c>
    </row>
    <row r="161" spans="2:5">
      <c r="B161" s="257">
        <v>151</v>
      </c>
      <c r="C161" s="111" t="s">
        <v>3694</v>
      </c>
      <c r="D161" s="2" t="s">
        <v>213</v>
      </c>
      <c r="E161" s="3">
        <v>11614.4</v>
      </c>
    </row>
    <row r="162" spans="2:5">
      <c r="B162" s="257">
        <v>152</v>
      </c>
      <c r="C162" s="111" t="s">
        <v>3695</v>
      </c>
      <c r="D162" s="2" t="s">
        <v>213</v>
      </c>
      <c r="E162" s="3">
        <v>4223.6400000000003</v>
      </c>
    </row>
    <row r="163" spans="2:5">
      <c r="B163" s="257">
        <v>153</v>
      </c>
      <c r="C163" s="111" t="s">
        <v>3696</v>
      </c>
      <c r="D163" s="2" t="s">
        <v>213</v>
      </c>
      <c r="E163" s="3">
        <v>43456.729399999997</v>
      </c>
    </row>
    <row r="164" spans="2:5">
      <c r="B164" s="257">
        <v>154</v>
      </c>
      <c r="C164" s="111" t="s">
        <v>3697</v>
      </c>
      <c r="D164" s="2" t="s">
        <v>2</v>
      </c>
      <c r="E164" s="3">
        <v>6136.7586000000001</v>
      </c>
    </row>
    <row r="165" spans="2:5">
      <c r="B165" s="257">
        <v>155</v>
      </c>
      <c r="C165" s="111" t="s">
        <v>3698</v>
      </c>
      <c r="D165" s="2" t="s">
        <v>213</v>
      </c>
      <c r="E165" s="3">
        <v>5479.0199999999995</v>
      </c>
    </row>
    <row r="166" spans="2:5">
      <c r="B166" s="257">
        <v>156</v>
      </c>
      <c r="C166" s="111" t="s">
        <v>3699</v>
      </c>
      <c r="D166" s="2" t="s">
        <v>213</v>
      </c>
      <c r="E166" s="3">
        <v>11759.58</v>
      </c>
    </row>
    <row r="167" spans="2:5">
      <c r="B167" s="257">
        <v>157</v>
      </c>
      <c r="C167" s="111" t="s">
        <v>3700</v>
      </c>
      <c r="D167" s="2" t="s">
        <v>213</v>
      </c>
      <c r="E167" s="3">
        <v>10743.32</v>
      </c>
    </row>
    <row r="168" spans="2:5">
      <c r="B168" s="257">
        <v>158</v>
      </c>
      <c r="C168" s="111" t="s">
        <v>3701</v>
      </c>
      <c r="D168" s="2" t="s">
        <v>213</v>
      </c>
      <c r="E168" s="3">
        <v>15046.26</v>
      </c>
    </row>
    <row r="169" spans="2:5">
      <c r="B169" s="257">
        <v>159</v>
      </c>
      <c r="C169" s="111" t="s">
        <v>3702</v>
      </c>
      <c r="D169" s="2" t="s">
        <v>2</v>
      </c>
      <c r="E169" s="3">
        <v>25322.295599999998</v>
      </c>
    </row>
    <row r="170" spans="2:5">
      <c r="B170" s="257">
        <v>160</v>
      </c>
      <c r="C170" s="111" t="s">
        <v>3703</v>
      </c>
      <c r="D170" s="2" t="s">
        <v>2</v>
      </c>
      <c r="E170" s="3">
        <v>45457.407399999996</v>
      </c>
    </row>
    <row r="171" spans="2:5">
      <c r="B171" s="257">
        <v>161</v>
      </c>
      <c r="C171" s="111" t="s">
        <v>3704</v>
      </c>
      <c r="D171" s="2" t="s">
        <v>213</v>
      </c>
      <c r="E171" s="3">
        <v>4075.0805999999998</v>
      </c>
    </row>
    <row r="172" spans="2:5">
      <c r="B172" s="257">
        <v>162</v>
      </c>
      <c r="C172" s="111" t="s">
        <v>3705</v>
      </c>
      <c r="D172" s="2" t="s">
        <v>213</v>
      </c>
      <c r="E172" s="3">
        <v>1197735</v>
      </c>
    </row>
    <row r="173" spans="2:5">
      <c r="B173" s="257">
        <v>163</v>
      </c>
      <c r="C173" s="111" t="s">
        <v>3706</v>
      </c>
      <c r="D173" s="2" t="s">
        <v>213</v>
      </c>
      <c r="E173" s="3">
        <v>779282.68599999987</v>
      </c>
    </row>
    <row r="174" spans="2:5">
      <c r="B174" s="257">
        <v>164</v>
      </c>
      <c r="C174" s="111" t="s">
        <v>3707</v>
      </c>
      <c r="D174" s="2" t="s">
        <v>213</v>
      </c>
      <c r="E174" s="3">
        <v>1709523.5360000001</v>
      </c>
    </row>
    <row r="175" spans="2:5">
      <c r="B175" s="257">
        <v>165</v>
      </c>
      <c r="C175" s="111" t="s">
        <v>3708</v>
      </c>
      <c r="D175" s="2" t="s">
        <v>213</v>
      </c>
      <c r="E175" s="3">
        <v>3653.5706</v>
      </c>
    </row>
    <row r="176" spans="2:5">
      <c r="B176" s="257">
        <v>166</v>
      </c>
      <c r="C176" s="111" t="s">
        <v>3709</v>
      </c>
      <c r="D176" s="2" t="s">
        <v>213</v>
      </c>
      <c r="E176" s="3">
        <v>11541.3586</v>
      </c>
    </row>
    <row r="177" spans="2:5">
      <c r="B177" s="257">
        <v>167</v>
      </c>
      <c r="C177" s="111" t="s">
        <v>3710</v>
      </c>
      <c r="D177" s="2" t="s">
        <v>213</v>
      </c>
      <c r="E177" s="3">
        <v>6932.3450000000003</v>
      </c>
    </row>
    <row r="178" spans="2:5">
      <c r="B178" s="257">
        <v>168</v>
      </c>
      <c r="C178" s="111" t="s">
        <v>3711</v>
      </c>
      <c r="D178" s="2" t="s">
        <v>213</v>
      </c>
      <c r="E178" s="3">
        <v>80.776199999999989</v>
      </c>
    </row>
    <row r="179" spans="2:5">
      <c r="B179" s="257">
        <v>169</v>
      </c>
      <c r="C179" s="111" t="s">
        <v>3712</v>
      </c>
      <c r="D179" s="2" t="s">
        <v>213</v>
      </c>
      <c r="E179" s="3">
        <v>2369.1058000000003</v>
      </c>
    </row>
    <row r="180" spans="2:5">
      <c r="B180" s="257">
        <v>170</v>
      </c>
      <c r="C180" s="111" t="s">
        <v>3713</v>
      </c>
      <c r="D180" s="2" t="s">
        <v>213</v>
      </c>
      <c r="E180" s="3">
        <v>7742.4493999999995</v>
      </c>
    </row>
    <row r="181" spans="2:5" ht="31.2">
      <c r="B181" s="257">
        <v>171</v>
      </c>
      <c r="C181" s="111" t="s">
        <v>3714</v>
      </c>
      <c r="D181" s="2" t="s">
        <v>213</v>
      </c>
      <c r="E181" s="3">
        <v>4105965.6320000002</v>
      </c>
    </row>
    <row r="182" spans="2:5">
      <c r="B182" s="257">
        <v>172</v>
      </c>
      <c r="C182" s="111" t="s">
        <v>3715</v>
      </c>
      <c r="D182" s="2" t="s">
        <v>213</v>
      </c>
      <c r="E182" s="3">
        <v>475.4828</v>
      </c>
    </row>
    <row r="183" spans="2:5">
      <c r="B183" s="257">
        <v>173</v>
      </c>
      <c r="C183" s="111" t="s">
        <v>3716</v>
      </c>
      <c r="D183" s="2" t="s">
        <v>213</v>
      </c>
      <c r="E183" s="3">
        <v>5792627.8807999995</v>
      </c>
    </row>
    <row r="184" spans="2:5">
      <c r="B184" s="257">
        <v>174</v>
      </c>
      <c r="C184" s="111" t="s">
        <v>3717</v>
      </c>
      <c r="D184" s="2" t="s">
        <v>213</v>
      </c>
      <c r="E184" s="3">
        <v>1506.6390000000001</v>
      </c>
    </row>
    <row r="185" spans="2:5">
      <c r="B185" s="257">
        <v>175</v>
      </c>
      <c r="C185" s="111" t="s">
        <v>3718</v>
      </c>
      <c r="D185" s="2" t="s">
        <v>213</v>
      </c>
      <c r="E185" s="3">
        <v>1021.4694</v>
      </c>
    </row>
    <row r="186" spans="2:5">
      <c r="B186" s="257">
        <v>176</v>
      </c>
      <c r="C186" s="111" t="s">
        <v>3719</v>
      </c>
      <c r="D186" s="2" t="s">
        <v>213</v>
      </c>
      <c r="E186" s="3">
        <v>10905.921599999998</v>
      </c>
    </row>
    <row r="187" spans="2:5">
      <c r="B187" s="257">
        <v>177</v>
      </c>
      <c r="C187" s="111" t="s">
        <v>3720</v>
      </c>
      <c r="D187" s="2" t="s">
        <v>213</v>
      </c>
      <c r="E187" s="3">
        <v>53131</v>
      </c>
    </row>
    <row r="188" spans="2:5">
      <c r="B188" s="257">
        <v>178</v>
      </c>
      <c r="C188" s="111" t="s">
        <v>3721</v>
      </c>
      <c r="D188" s="2" t="s">
        <v>213</v>
      </c>
      <c r="E188" s="3">
        <v>276832.74979999999</v>
      </c>
    </row>
    <row r="189" spans="2:5">
      <c r="B189" s="257">
        <v>179</v>
      </c>
      <c r="C189" s="111" t="s">
        <v>3722</v>
      </c>
      <c r="D189" s="2" t="s">
        <v>213</v>
      </c>
      <c r="E189" s="3">
        <v>73896.62</v>
      </c>
    </row>
    <row r="190" spans="2:5" ht="31.2">
      <c r="B190" s="257">
        <v>180</v>
      </c>
      <c r="C190" s="111" t="s">
        <v>3723</v>
      </c>
      <c r="D190" s="2" t="s">
        <v>213</v>
      </c>
      <c r="E190" s="3">
        <v>498065</v>
      </c>
    </row>
    <row r="191" spans="2:5">
      <c r="B191" s="257">
        <v>181</v>
      </c>
      <c r="C191" s="111" t="s">
        <v>3724</v>
      </c>
      <c r="D191" s="2" t="s">
        <v>3687</v>
      </c>
      <c r="E191" s="3">
        <v>21057.904672000001</v>
      </c>
    </row>
    <row r="192" spans="2:5">
      <c r="B192" s="257">
        <v>182</v>
      </c>
      <c r="C192" s="111" t="s">
        <v>3725</v>
      </c>
      <c r="D192" s="2" t="s">
        <v>213</v>
      </c>
      <c r="E192" s="3">
        <v>218096.96</v>
      </c>
    </row>
    <row r="193" spans="2:5">
      <c r="B193" s="257">
        <v>183</v>
      </c>
      <c r="C193" s="111" t="s">
        <v>3726</v>
      </c>
      <c r="D193" s="2" t="s">
        <v>213</v>
      </c>
      <c r="E193" s="3">
        <v>4397.7705999999998</v>
      </c>
    </row>
    <row r="194" spans="2:5">
      <c r="B194" s="257">
        <v>184</v>
      </c>
      <c r="C194" s="111" t="s">
        <v>3727</v>
      </c>
      <c r="D194" s="2" t="s">
        <v>213</v>
      </c>
      <c r="E194" s="3">
        <v>6065.3032000000003</v>
      </c>
    </row>
    <row r="195" spans="2:5">
      <c r="B195" s="257">
        <v>185</v>
      </c>
      <c r="C195" s="111" t="s">
        <v>3728</v>
      </c>
      <c r="D195" s="2" t="s">
        <v>213</v>
      </c>
      <c r="E195" s="3">
        <v>1112.9815999999998</v>
      </c>
    </row>
    <row r="196" spans="2:5">
      <c r="B196" s="257">
        <v>186</v>
      </c>
      <c r="C196" s="111" t="s">
        <v>3729</v>
      </c>
      <c r="D196" s="2" t="s">
        <v>213</v>
      </c>
      <c r="E196" s="3">
        <v>28624.982000000004</v>
      </c>
    </row>
    <row r="197" spans="2:5">
      <c r="B197" s="257">
        <v>187</v>
      </c>
      <c r="C197" s="111" t="s">
        <v>3730</v>
      </c>
      <c r="D197" s="2" t="s">
        <v>213</v>
      </c>
      <c r="E197" s="3">
        <v>54891.46</v>
      </c>
    </row>
    <row r="198" spans="2:5">
      <c r="B198" s="257">
        <v>188</v>
      </c>
      <c r="C198" s="111" t="s">
        <v>3731</v>
      </c>
      <c r="D198" s="2" t="s">
        <v>213</v>
      </c>
      <c r="E198" s="3">
        <v>12328.685599999999</v>
      </c>
    </row>
    <row r="199" spans="2:5">
      <c r="B199" s="257">
        <v>189</v>
      </c>
      <c r="C199" s="111" t="s">
        <v>3732</v>
      </c>
      <c r="D199" s="2" t="s">
        <v>213</v>
      </c>
      <c r="E199" s="3">
        <v>8710.7999999999993</v>
      </c>
    </row>
    <row r="200" spans="2:5">
      <c r="B200" s="257">
        <v>190</v>
      </c>
      <c r="C200" s="111" t="s">
        <v>3733</v>
      </c>
      <c r="D200" s="2" t="s">
        <v>213</v>
      </c>
      <c r="E200" s="3">
        <v>152815.52859999999</v>
      </c>
    </row>
    <row r="201" spans="2:5">
      <c r="B201" s="257">
        <v>191</v>
      </c>
      <c r="C201" s="111" t="s">
        <v>3734</v>
      </c>
      <c r="D201" s="2" t="s">
        <v>213</v>
      </c>
      <c r="E201" s="3">
        <v>264035.99900000001</v>
      </c>
    </row>
    <row r="202" spans="2:5">
      <c r="B202" s="257">
        <v>192</v>
      </c>
      <c r="C202" s="111" t="s">
        <v>3735</v>
      </c>
      <c r="D202" s="2" t="s">
        <v>213</v>
      </c>
      <c r="E202" s="3">
        <v>164661.09419999999</v>
      </c>
    </row>
    <row r="203" spans="2:5">
      <c r="B203" s="257">
        <v>193</v>
      </c>
      <c r="C203" s="111" t="s">
        <v>3736</v>
      </c>
      <c r="D203" s="2" t="s">
        <v>213</v>
      </c>
      <c r="E203" s="3">
        <v>13487.222</v>
      </c>
    </row>
    <row r="204" spans="2:5">
      <c r="B204" s="257">
        <v>194</v>
      </c>
      <c r="C204" s="111" t="s">
        <v>3737</v>
      </c>
      <c r="D204" s="2" t="s">
        <v>213</v>
      </c>
      <c r="E204" s="3">
        <v>11025.14</v>
      </c>
    </row>
    <row r="205" spans="2:5">
      <c r="B205" s="257">
        <v>195</v>
      </c>
      <c r="C205" s="111" t="s">
        <v>3738</v>
      </c>
      <c r="D205" s="2" t="s">
        <v>213</v>
      </c>
      <c r="E205" s="3">
        <v>210511</v>
      </c>
    </row>
    <row r="206" spans="2:5">
      <c r="B206" s="257">
        <v>196</v>
      </c>
      <c r="C206" s="111" t="s">
        <v>3739</v>
      </c>
      <c r="D206" s="2" t="s">
        <v>213</v>
      </c>
      <c r="E206" s="3">
        <v>210511</v>
      </c>
    </row>
    <row r="207" spans="2:5">
      <c r="B207" s="257">
        <v>197</v>
      </c>
      <c r="C207" s="111" t="s">
        <v>3740</v>
      </c>
      <c r="D207" s="2" t="s">
        <v>213</v>
      </c>
      <c r="E207" s="3">
        <v>487.98779999999999</v>
      </c>
    </row>
    <row r="208" spans="2:5">
      <c r="B208" s="257">
        <v>198</v>
      </c>
      <c r="C208" s="111" t="s">
        <v>3741</v>
      </c>
      <c r="D208" s="2" t="s">
        <v>213</v>
      </c>
      <c r="E208" s="3">
        <v>359.9</v>
      </c>
    </row>
    <row r="209" spans="2:5">
      <c r="B209" s="257">
        <v>199</v>
      </c>
      <c r="C209" s="111" t="s">
        <v>3742</v>
      </c>
      <c r="D209" s="2" t="s">
        <v>213</v>
      </c>
      <c r="E209" s="3">
        <v>5638.84</v>
      </c>
    </row>
    <row r="210" spans="2:5">
      <c r="B210" s="257">
        <v>200</v>
      </c>
      <c r="C210" s="111" t="s">
        <v>3743</v>
      </c>
      <c r="D210" s="2" t="s">
        <v>213</v>
      </c>
      <c r="E210" s="3">
        <v>5034.9399999999996</v>
      </c>
    </row>
    <row r="211" spans="2:5">
      <c r="B211" s="257">
        <v>201</v>
      </c>
      <c r="C211" s="111" t="s">
        <v>3744</v>
      </c>
      <c r="D211" s="2" t="s">
        <v>213</v>
      </c>
      <c r="E211" s="3">
        <v>9479.4</v>
      </c>
    </row>
    <row r="212" spans="2:5">
      <c r="B212" s="257">
        <v>202</v>
      </c>
      <c r="C212" s="111" t="s">
        <v>3745</v>
      </c>
      <c r="D212" s="2" t="s">
        <v>213</v>
      </c>
      <c r="E212" s="3">
        <v>4053633</v>
      </c>
    </row>
    <row r="213" spans="2:5">
      <c r="B213" s="257">
        <v>203</v>
      </c>
      <c r="C213" s="111" t="s">
        <v>3746</v>
      </c>
      <c r="D213" s="2" t="s">
        <v>213</v>
      </c>
      <c r="E213" s="3">
        <v>7347023</v>
      </c>
    </row>
    <row r="214" spans="2:5">
      <c r="B214" s="257">
        <v>204</v>
      </c>
      <c r="C214" s="111" t="s">
        <v>3747</v>
      </c>
      <c r="D214" s="2" t="s">
        <v>213</v>
      </c>
      <c r="E214" s="3">
        <v>8463689</v>
      </c>
    </row>
    <row r="215" spans="2:5">
      <c r="B215" s="257">
        <v>205</v>
      </c>
      <c r="C215" s="111" t="s">
        <v>3748</v>
      </c>
      <c r="D215" s="2" t="s">
        <v>250</v>
      </c>
      <c r="E215" s="3">
        <v>122724.68</v>
      </c>
    </row>
    <row r="216" spans="2:5">
      <c r="B216" s="257">
        <v>206</v>
      </c>
      <c r="C216" s="111" t="s">
        <v>3752</v>
      </c>
      <c r="D216" s="2" t="s">
        <v>213</v>
      </c>
      <c r="E216" s="3">
        <v>244139.0434</v>
      </c>
    </row>
    <row r="217" spans="2:5">
      <c r="B217" s="257">
        <v>207</v>
      </c>
      <c r="C217" s="111" t="s">
        <v>3753</v>
      </c>
      <c r="D217" s="2" t="s">
        <v>213</v>
      </c>
      <c r="E217" s="3">
        <v>6932.3450000000003</v>
      </c>
    </row>
    <row r="218" spans="2:5">
      <c r="B218" s="257">
        <v>208</v>
      </c>
      <c r="C218" s="111" t="s">
        <v>3755</v>
      </c>
      <c r="D218" s="2" t="s">
        <v>213</v>
      </c>
      <c r="E218" s="3">
        <v>82460</v>
      </c>
    </row>
    <row r="219" spans="2:5">
      <c r="B219" s="257">
        <v>209</v>
      </c>
      <c r="C219" s="111" t="s">
        <v>3756</v>
      </c>
      <c r="D219" s="2" t="s">
        <v>213</v>
      </c>
      <c r="E219" s="3">
        <v>23650</v>
      </c>
    </row>
    <row r="220" spans="2:5">
      <c r="B220" s="257">
        <v>210</v>
      </c>
      <c r="C220" s="111" t="s">
        <v>3757</v>
      </c>
      <c r="D220" s="2" t="s">
        <v>213</v>
      </c>
      <c r="E220" s="3">
        <v>32460</v>
      </c>
    </row>
    <row r="221" spans="2:5">
      <c r="B221" s="257">
        <v>211</v>
      </c>
      <c r="C221" s="111" t="s">
        <v>3758</v>
      </c>
      <c r="D221" s="2" t="s">
        <v>213</v>
      </c>
      <c r="E221" s="3">
        <v>151939.20000000001</v>
      </c>
    </row>
    <row r="222" spans="2:5">
      <c r="B222" s="257">
        <v>212</v>
      </c>
      <c r="C222" s="111" t="s">
        <v>3759</v>
      </c>
      <c r="D222" s="2" t="s">
        <v>213</v>
      </c>
      <c r="E222" s="3">
        <v>2200</v>
      </c>
    </row>
    <row r="223" spans="2:5">
      <c r="B223" s="257">
        <v>213</v>
      </c>
      <c r="C223" s="111" t="s">
        <v>3760</v>
      </c>
      <c r="D223" s="2" t="s">
        <v>213</v>
      </c>
      <c r="E223" s="3">
        <v>86750</v>
      </c>
    </row>
    <row r="224" spans="2:5">
      <c r="B224" s="257">
        <v>214</v>
      </c>
      <c r="C224" s="111" t="s">
        <v>3761</v>
      </c>
      <c r="D224" s="2" t="s">
        <v>213</v>
      </c>
      <c r="E224" s="3">
        <v>587846.40000000002</v>
      </c>
    </row>
    <row r="225" spans="2:5">
      <c r="B225" s="257">
        <v>215</v>
      </c>
      <c r="C225" s="111" t="s">
        <v>3762</v>
      </c>
      <c r="D225" s="2" t="s">
        <v>213</v>
      </c>
      <c r="E225" s="3">
        <v>28320</v>
      </c>
    </row>
    <row r="226" spans="2:5">
      <c r="B226" s="257">
        <v>216</v>
      </c>
      <c r="C226" s="111" t="s">
        <v>3763</v>
      </c>
      <c r="D226" s="2" t="s">
        <v>213</v>
      </c>
      <c r="E226" s="3">
        <v>18460</v>
      </c>
    </row>
    <row r="227" spans="2:5">
      <c r="B227" s="257">
        <v>217</v>
      </c>
      <c r="C227" s="111" t="s">
        <v>3764</v>
      </c>
      <c r="D227" s="2" t="s">
        <v>213</v>
      </c>
      <c r="E227" s="3">
        <v>4796.5</v>
      </c>
    </row>
    <row r="228" spans="2:5">
      <c r="B228" s="257">
        <v>218</v>
      </c>
      <c r="C228" s="111" t="s">
        <v>3765</v>
      </c>
      <c r="D228" s="2" t="s">
        <v>213</v>
      </c>
      <c r="E228" s="3">
        <v>155939.21</v>
      </c>
    </row>
    <row r="229" spans="2:5">
      <c r="B229" s="257">
        <v>219</v>
      </c>
      <c r="C229" s="111" t="s">
        <v>3766</v>
      </c>
      <c r="D229" s="2" t="s">
        <v>213</v>
      </c>
      <c r="E229" s="3">
        <v>17993.599999999999</v>
      </c>
    </row>
    <row r="230" spans="2:5">
      <c r="B230" s="257">
        <v>220</v>
      </c>
      <c r="C230" s="111" t="s">
        <v>3767</v>
      </c>
      <c r="D230" s="2" t="s">
        <v>213</v>
      </c>
      <c r="E230" s="3">
        <v>59977.599999999999</v>
      </c>
    </row>
    <row r="231" spans="2:5">
      <c r="B231" s="257">
        <v>221</v>
      </c>
      <c r="C231" s="111" t="s">
        <v>3768</v>
      </c>
      <c r="D231" s="2" t="s">
        <v>213</v>
      </c>
      <c r="E231" s="3">
        <v>17993</v>
      </c>
    </row>
    <row r="232" spans="2:5">
      <c r="B232" s="257">
        <v>222</v>
      </c>
      <c r="C232" s="111" t="s">
        <v>3763</v>
      </c>
      <c r="D232" s="2" t="s">
        <v>213</v>
      </c>
      <c r="E232" s="3">
        <v>18460</v>
      </c>
    </row>
    <row r="233" spans="2:5">
      <c r="B233" s="257">
        <v>223</v>
      </c>
      <c r="C233" s="111" t="s">
        <v>3769</v>
      </c>
      <c r="D233" s="2" t="s">
        <v>213</v>
      </c>
      <c r="E233" s="3">
        <v>387846.40000000002</v>
      </c>
    </row>
    <row r="234" spans="2:5">
      <c r="B234" s="257">
        <v>224</v>
      </c>
      <c r="C234" s="111" t="s">
        <v>3770</v>
      </c>
      <c r="D234" s="2" t="s">
        <v>213</v>
      </c>
      <c r="E234" s="3">
        <v>299881.59999999998</v>
      </c>
    </row>
    <row r="235" spans="2:5">
      <c r="B235" s="257">
        <v>225</v>
      </c>
      <c r="C235" s="111" t="s">
        <v>3771</v>
      </c>
      <c r="D235" s="2" t="s">
        <v>213</v>
      </c>
      <c r="E235" s="3">
        <v>18650</v>
      </c>
    </row>
    <row r="236" spans="2:5">
      <c r="B236" s="257">
        <v>226</v>
      </c>
      <c r="C236" s="111" t="s">
        <v>3772</v>
      </c>
      <c r="D236" s="2" t="s">
        <v>213</v>
      </c>
      <c r="E236" s="3">
        <v>10000</v>
      </c>
    </row>
    <row r="237" spans="2:5">
      <c r="B237" s="257">
        <v>227</v>
      </c>
      <c r="C237" s="111" t="s">
        <v>3755</v>
      </c>
      <c r="D237" s="2" t="s">
        <v>213</v>
      </c>
      <c r="E237" s="3">
        <v>52460</v>
      </c>
    </row>
    <row r="238" spans="2:5">
      <c r="B238" s="257">
        <v>228</v>
      </c>
      <c r="C238" s="111" t="s">
        <v>3773</v>
      </c>
      <c r="D238" s="2" t="s">
        <v>213</v>
      </c>
      <c r="E238" s="3">
        <v>425000</v>
      </c>
    </row>
    <row r="239" spans="2:5">
      <c r="B239" s="257">
        <v>229</v>
      </c>
      <c r="C239" s="111" t="s">
        <v>3774</v>
      </c>
      <c r="D239" s="2" t="s">
        <v>213</v>
      </c>
      <c r="E239" s="3">
        <v>619753.6</v>
      </c>
    </row>
    <row r="240" spans="2:5">
      <c r="B240" s="257">
        <v>230</v>
      </c>
      <c r="C240" s="111" t="s">
        <v>3775</v>
      </c>
      <c r="D240" s="2" t="s">
        <v>213</v>
      </c>
      <c r="E240" s="3">
        <v>161633</v>
      </c>
    </row>
    <row r="241" spans="2:5">
      <c r="B241" s="257">
        <v>231</v>
      </c>
      <c r="C241" s="111" t="s">
        <v>3776</v>
      </c>
      <c r="D241" s="2" t="s">
        <v>213</v>
      </c>
      <c r="E241" s="3">
        <v>32460</v>
      </c>
    </row>
    <row r="242" spans="2:5">
      <c r="B242" s="257">
        <v>232</v>
      </c>
      <c r="C242" s="111" t="s">
        <v>3777</v>
      </c>
      <c r="D242" s="2" t="s">
        <v>213</v>
      </c>
      <c r="E242" s="3">
        <v>18000</v>
      </c>
    </row>
    <row r="243" spans="2:5">
      <c r="B243" s="257">
        <v>233</v>
      </c>
      <c r="C243" s="111" t="s">
        <v>3778</v>
      </c>
      <c r="D243" s="2" t="s">
        <v>213</v>
      </c>
      <c r="E243" s="3">
        <v>103958.39999999999</v>
      </c>
    </row>
    <row r="244" spans="2:5">
      <c r="B244" s="257">
        <v>234</v>
      </c>
      <c r="C244" s="111" t="s">
        <v>3678</v>
      </c>
      <c r="D244" s="2" t="s">
        <v>213</v>
      </c>
      <c r="E244" s="3">
        <v>9996.7999999999993</v>
      </c>
    </row>
    <row r="245" spans="2:5">
      <c r="B245" s="257">
        <v>235</v>
      </c>
      <c r="C245" s="111" t="s">
        <v>3779</v>
      </c>
      <c r="D245" s="2" t="s">
        <v>213</v>
      </c>
      <c r="E245" s="3">
        <v>275000</v>
      </c>
    </row>
    <row r="246" spans="2:5">
      <c r="B246" s="257">
        <v>236</v>
      </c>
      <c r="C246" s="111" t="s">
        <v>3780</v>
      </c>
      <c r="D246" s="2" t="s">
        <v>213</v>
      </c>
      <c r="E246" s="3">
        <v>99961.600000000006</v>
      </c>
    </row>
    <row r="247" spans="2:5">
      <c r="B247" s="257">
        <v>237</v>
      </c>
      <c r="C247" s="111" t="s">
        <v>3781</v>
      </c>
      <c r="D247" s="2" t="s">
        <v>213</v>
      </c>
      <c r="E247" s="3">
        <v>85670</v>
      </c>
    </row>
    <row r="248" spans="2:5">
      <c r="B248" s="257">
        <v>238</v>
      </c>
      <c r="C248" s="111" t="s">
        <v>3759</v>
      </c>
      <c r="D248" s="2" t="s">
        <v>213</v>
      </c>
      <c r="E248" s="3">
        <v>998</v>
      </c>
    </row>
    <row r="249" spans="2:5">
      <c r="B249" s="257">
        <v>239</v>
      </c>
      <c r="C249" s="111" t="s">
        <v>3782</v>
      </c>
      <c r="D249" s="2" t="s">
        <v>213</v>
      </c>
      <c r="E249" s="3">
        <v>139945.60000000001</v>
      </c>
    </row>
    <row r="250" spans="2:5">
      <c r="B250" s="257">
        <v>240</v>
      </c>
      <c r="C250" s="111" t="s">
        <v>3676</v>
      </c>
      <c r="D250" s="2" t="s">
        <v>213</v>
      </c>
      <c r="E250" s="3">
        <v>115670</v>
      </c>
    </row>
    <row r="251" spans="2:5">
      <c r="B251" s="257">
        <v>241</v>
      </c>
      <c r="C251" s="111" t="s">
        <v>3675</v>
      </c>
      <c r="D251" s="2" t="s">
        <v>213</v>
      </c>
      <c r="E251" s="3">
        <v>12400</v>
      </c>
    </row>
    <row r="252" spans="2:5" ht="31.2">
      <c r="B252" s="257">
        <v>242</v>
      </c>
      <c r="C252" s="111" t="s">
        <v>3783</v>
      </c>
      <c r="D252" s="2" t="s">
        <v>213</v>
      </c>
      <c r="E252" s="3">
        <v>45680</v>
      </c>
    </row>
    <row r="253" spans="2:5" ht="31.2">
      <c r="B253" s="257">
        <v>243</v>
      </c>
      <c r="C253" s="111" t="s">
        <v>3784</v>
      </c>
      <c r="D253" s="2" t="s">
        <v>213</v>
      </c>
      <c r="E253" s="3">
        <v>844000</v>
      </c>
    </row>
    <row r="254" spans="2:5">
      <c r="B254" s="257">
        <v>244</v>
      </c>
      <c r="C254" s="111" t="s">
        <v>3785</v>
      </c>
      <c r="D254" s="2" t="s">
        <v>213</v>
      </c>
      <c r="E254" s="3">
        <v>86256</v>
      </c>
    </row>
    <row r="255" spans="2:5">
      <c r="B255" s="257">
        <v>245</v>
      </c>
      <c r="C255" s="111" t="s">
        <v>3787</v>
      </c>
      <c r="D255" s="2" t="s">
        <v>213</v>
      </c>
      <c r="E255" s="3">
        <v>1350000</v>
      </c>
    </row>
    <row r="256" spans="2:5">
      <c r="B256" s="257">
        <v>246</v>
      </c>
      <c r="C256" s="111" t="s">
        <v>3788</v>
      </c>
      <c r="D256" s="2" t="s">
        <v>213</v>
      </c>
      <c r="E256" s="3">
        <v>2850000</v>
      </c>
    </row>
    <row r="257" spans="2:5">
      <c r="B257" s="257">
        <v>247</v>
      </c>
      <c r="C257" s="111" t="s">
        <v>3789</v>
      </c>
      <c r="D257" s="2" t="s">
        <v>213</v>
      </c>
      <c r="E257" s="3">
        <v>3840000</v>
      </c>
    </row>
    <row r="258" spans="2:5">
      <c r="B258" s="257">
        <v>248</v>
      </c>
      <c r="C258" s="111" t="s">
        <v>3790</v>
      </c>
      <c r="D258" s="2" t="s">
        <v>213</v>
      </c>
      <c r="E258" s="3">
        <v>2200000</v>
      </c>
    </row>
    <row r="259" spans="2:5">
      <c r="B259" s="257">
        <v>291</v>
      </c>
      <c r="C259" s="111" t="s">
        <v>3786</v>
      </c>
      <c r="D259" s="2" t="s">
        <v>213</v>
      </c>
      <c r="E259" s="3">
        <v>2090000</v>
      </c>
    </row>
    <row r="260" spans="2:5">
      <c r="B260" s="257">
        <v>249</v>
      </c>
      <c r="C260" s="111" t="s">
        <v>3791</v>
      </c>
      <c r="D260" s="2" t="s">
        <v>213</v>
      </c>
      <c r="E260" s="3">
        <v>8000</v>
      </c>
    </row>
    <row r="261" spans="2:5">
      <c r="B261" s="257">
        <v>250</v>
      </c>
      <c r="C261" s="111" t="s">
        <v>3699</v>
      </c>
      <c r="D261" s="2" t="s">
        <v>213</v>
      </c>
      <c r="E261" s="3">
        <v>59977.599999999999</v>
      </c>
    </row>
    <row r="262" spans="2:5">
      <c r="B262" s="257">
        <v>251</v>
      </c>
      <c r="C262" s="111" t="s">
        <v>3792</v>
      </c>
      <c r="D262" s="2" t="s">
        <v>213</v>
      </c>
      <c r="E262" s="3">
        <v>39984</v>
      </c>
    </row>
    <row r="263" spans="2:5">
      <c r="B263" s="257">
        <v>252</v>
      </c>
      <c r="C263" s="111" t="s">
        <v>3793</v>
      </c>
      <c r="D263" s="2" t="s">
        <v>213</v>
      </c>
      <c r="E263" s="3">
        <v>4400</v>
      </c>
    </row>
    <row r="264" spans="2:5">
      <c r="B264" s="257">
        <v>253</v>
      </c>
      <c r="C264" s="111" t="s">
        <v>3794</v>
      </c>
      <c r="D264" s="2" t="s">
        <v>3822</v>
      </c>
      <c r="E264" s="3">
        <v>3240</v>
      </c>
    </row>
    <row r="265" spans="2:5">
      <c r="B265" s="257">
        <v>254</v>
      </c>
      <c r="C265" s="111" t="s">
        <v>3795</v>
      </c>
      <c r="D265" s="2" t="s">
        <v>213</v>
      </c>
      <c r="E265" s="3">
        <v>26200</v>
      </c>
    </row>
    <row r="266" spans="2:5" ht="31.2">
      <c r="B266" s="257">
        <v>255</v>
      </c>
      <c r="C266" s="111" t="s">
        <v>3796</v>
      </c>
      <c r="D266" s="2" t="s">
        <v>3822</v>
      </c>
      <c r="E266" s="3">
        <v>136549</v>
      </c>
    </row>
    <row r="267" spans="2:5" ht="31.2">
      <c r="B267" s="257">
        <v>256</v>
      </c>
      <c r="C267" s="111" t="s">
        <v>3797</v>
      </c>
      <c r="D267" s="2" t="s">
        <v>213</v>
      </c>
      <c r="E267" s="3">
        <v>86649</v>
      </c>
    </row>
    <row r="268" spans="2:5">
      <c r="B268" s="257">
        <v>257</v>
      </c>
      <c r="C268" s="111" t="s">
        <v>3798</v>
      </c>
      <c r="D268" s="2" t="s">
        <v>213</v>
      </c>
      <c r="E268" s="3">
        <v>22780</v>
      </c>
    </row>
    <row r="269" spans="2:5">
      <c r="B269" s="257">
        <v>258</v>
      </c>
      <c r="C269" s="111" t="s">
        <v>3793</v>
      </c>
      <c r="D269" s="2" t="s">
        <v>213</v>
      </c>
      <c r="E269" s="3">
        <v>14400</v>
      </c>
    </row>
    <row r="270" spans="2:5">
      <c r="B270" s="257">
        <v>259</v>
      </c>
      <c r="C270" s="111" t="s">
        <v>3799</v>
      </c>
      <c r="D270" s="2" t="s">
        <v>3822</v>
      </c>
      <c r="E270" s="3">
        <v>98560</v>
      </c>
    </row>
    <row r="271" spans="2:5">
      <c r="B271" s="257">
        <v>260</v>
      </c>
      <c r="C271" s="111" t="s">
        <v>3800</v>
      </c>
      <c r="D271" s="2" t="s">
        <v>213</v>
      </c>
      <c r="E271" s="3">
        <v>487800</v>
      </c>
    </row>
    <row r="272" spans="2:5" ht="31.2">
      <c r="B272" s="257">
        <v>261</v>
      </c>
      <c r="C272" s="111" t="s">
        <v>3801</v>
      </c>
      <c r="D272" s="2" t="s">
        <v>213</v>
      </c>
      <c r="E272" s="3">
        <v>778640</v>
      </c>
    </row>
    <row r="273" spans="2:5">
      <c r="B273" s="257">
        <v>262</v>
      </c>
      <c r="C273" s="111" t="s">
        <v>3785</v>
      </c>
      <c r="D273" s="2" t="s">
        <v>213</v>
      </c>
      <c r="E273" s="3">
        <v>46256</v>
      </c>
    </row>
    <row r="274" spans="2:5">
      <c r="B274" s="257">
        <v>263</v>
      </c>
      <c r="C274" s="111" t="s">
        <v>3802</v>
      </c>
      <c r="D274" s="2" t="s">
        <v>213</v>
      </c>
      <c r="E274" s="3">
        <v>66750</v>
      </c>
    </row>
    <row r="275" spans="2:5">
      <c r="B275" s="257">
        <v>264</v>
      </c>
      <c r="C275" s="111" t="s">
        <v>3803</v>
      </c>
      <c r="D275" s="2" t="s">
        <v>213</v>
      </c>
      <c r="E275" s="3">
        <v>2500</v>
      </c>
    </row>
    <row r="276" spans="2:5">
      <c r="B276" s="257">
        <v>265</v>
      </c>
      <c r="C276" s="111" t="s">
        <v>3804</v>
      </c>
      <c r="D276" s="2" t="s">
        <v>213</v>
      </c>
      <c r="E276" s="3">
        <v>995</v>
      </c>
    </row>
    <row r="277" spans="2:5">
      <c r="B277" s="257">
        <v>266</v>
      </c>
      <c r="C277" s="111" t="s">
        <v>3773</v>
      </c>
      <c r="D277" s="2" t="s">
        <v>213</v>
      </c>
      <c r="E277" s="3">
        <v>385000</v>
      </c>
    </row>
    <row r="278" spans="2:5">
      <c r="B278" s="257">
        <v>267</v>
      </c>
      <c r="C278" s="111" t="s">
        <v>3805</v>
      </c>
      <c r="D278" s="2" t="s">
        <v>213</v>
      </c>
      <c r="E278" s="3">
        <v>38784</v>
      </c>
    </row>
    <row r="279" spans="2:5">
      <c r="B279" s="257">
        <v>268</v>
      </c>
      <c r="C279" s="111" t="s">
        <v>3806</v>
      </c>
      <c r="D279" s="2" t="s">
        <v>3823</v>
      </c>
      <c r="E279" s="3">
        <v>39385.599999999999</v>
      </c>
    </row>
    <row r="280" spans="2:5">
      <c r="B280" s="257">
        <v>269</v>
      </c>
      <c r="C280" s="111" t="s">
        <v>3807</v>
      </c>
      <c r="D280" s="2" t="s">
        <v>3823</v>
      </c>
      <c r="E280" s="3">
        <v>627266</v>
      </c>
    </row>
    <row r="281" spans="2:5" ht="31.2">
      <c r="B281" s="257">
        <v>270</v>
      </c>
      <c r="C281" s="111" t="s">
        <v>3808</v>
      </c>
      <c r="D281" s="2" t="s">
        <v>3823</v>
      </c>
      <c r="E281" s="3">
        <v>115549</v>
      </c>
    </row>
    <row r="282" spans="2:5">
      <c r="B282" s="257">
        <v>271</v>
      </c>
      <c r="C282" s="111" t="s">
        <v>3809</v>
      </c>
      <c r="D282" s="2" t="s">
        <v>213</v>
      </c>
      <c r="E282" s="3">
        <v>91964.800000000003</v>
      </c>
    </row>
    <row r="283" spans="2:5">
      <c r="B283" s="257">
        <v>272</v>
      </c>
      <c r="C283" s="111" t="s">
        <v>3795</v>
      </c>
      <c r="D283" s="2" t="s">
        <v>213</v>
      </c>
      <c r="E283" s="3">
        <v>26200</v>
      </c>
    </row>
    <row r="284" spans="2:5">
      <c r="B284" s="257">
        <v>273</v>
      </c>
      <c r="C284" s="111" t="s">
        <v>3774</v>
      </c>
      <c r="D284" s="2" t="s">
        <v>213</v>
      </c>
      <c r="E284" s="3">
        <v>619753.6</v>
      </c>
    </row>
    <row r="285" spans="2:5">
      <c r="B285" s="257">
        <v>274</v>
      </c>
      <c r="C285" s="111" t="s">
        <v>3810</v>
      </c>
      <c r="D285" s="2" t="s">
        <v>213</v>
      </c>
      <c r="E285" s="3">
        <v>25993</v>
      </c>
    </row>
    <row r="286" spans="2:5">
      <c r="B286" s="257">
        <v>275</v>
      </c>
      <c r="C286" s="111" t="s">
        <v>3776</v>
      </c>
      <c r="D286" s="2" t="s">
        <v>213</v>
      </c>
      <c r="E286" s="3">
        <v>32460</v>
      </c>
    </row>
    <row r="287" spans="2:5" ht="31.2">
      <c r="B287" s="257">
        <v>276</v>
      </c>
      <c r="C287" s="111" t="s">
        <v>3811</v>
      </c>
      <c r="D287" s="2" t="s">
        <v>213</v>
      </c>
      <c r="E287" s="3">
        <v>20230.400000000001</v>
      </c>
    </row>
    <row r="288" spans="2:5">
      <c r="B288" s="257">
        <v>277</v>
      </c>
      <c r="C288" s="111" t="s">
        <v>3812</v>
      </c>
      <c r="D288" s="2" t="s">
        <v>213</v>
      </c>
      <c r="E288" s="3">
        <v>5670</v>
      </c>
    </row>
    <row r="289" spans="2:5">
      <c r="B289" s="257">
        <v>278</v>
      </c>
      <c r="C289" s="111" t="s">
        <v>3763</v>
      </c>
      <c r="D289" s="2" t="s">
        <v>213</v>
      </c>
      <c r="E289" s="3">
        <v>18460</v>
      </c>
    </row>
    <row r="290" spans="2:5">
      <c r="B290" s="257">
        <v>279</v>
      </c>
      <c r="C290" s="111" t="s">
        <v>3813</v>
      </c>
      <c r="D290" s="2" t="s">
        <v>213</v>
      </c>
      <c r="E290" s="3">
        <v>17993</v>
      </c>
    </row>
    <row r="291" spans="2:5" ht="31.2">
      <c r="B291" s="257">
        <v>280</v>
      </c>
      <c r="C291" s="111" t="s">
        <v>3814</v>
      </c>
      <c r="D291" s="2" t="s">
        <v>213</v>
      </c>
      <c r="E291" s="3">
        <v>15718000</v>
      </c>
    </row>
    <row r="292" spans="2:5">
      <c r="B292" s="257">
        <v>281</v>
      </c>
      <c r="C292" s="111" t="s">
        <v>3815</v>
      </c>
      <c r="D292" s="2" t="s">
        <v>213</v>
      </c>
      <c r="E292" s="3">
        <v>532736</v>
      </c>
    </row>
    <row r="293" spans="2:5" ht="31.2">
      <c r="B293" s="257">
        <v>282</v>
      </c>
      <c r="C293" s="111" t="s">
        <v>3816</v>
      </c>
      <c r="D293" s="2" t="s">
        <v>213</v>
      </c>
      <c r="E293" s="3">
        <v>20610000</v>
      </c>
    </row>
    <row r="294" spans="2:5" ht="31.2">
      <c r="B294" s="257">
        <v>283</v>
      </c>
      <c r="C294" s="111" t="s">
        <v>3816</v>
      </c>
      <c r="D294" s="2" t="s">
        <v>213</v>
      </c>
      <c r="E294" s="3">
        <v>23161000</v>
      </c>
    </row>
    <row r="295" spans="2:5" ht="31.2">
      <c r="B295" s="257">
        <v>284</v>
      </c>
      <c r="C295" s="111" t="s">
        <v>3817</v>
      </c>
      <c r="D295" s="2" t="s">
        <v>213</v>
      </c>
      <c r="E295" s="3">
        <v>26100000</v>
      </c>
    </row>
    <row r="296" spans="2:5">
      <c r="B296" s="257">
        <v>285</v>
      </c>
      <c r="C296" s="111" t="s">
        <v>3771</v>
      </c>
      <c r="D296" s="2" t="s">
        <v>213</v>
      </c>
      <c r="E296" s="3">
        <v>18650</v>
      </c>
    </row>
    <row r="297" spans="2:5">
      <c r="B297" s="257">
        <v>286</v>
      </c>
      <c r="C297" s="111" t="s">
        <v>3793</v>
      </c>
      <c r="D297" s="2" t="s">
        <v>213</v>
      </c>
      <c r="E297" s="3">
        <v>14400</v>
      </c>
    </row>
    <row r="298" spans="2:5">
      <c r="B298" s="257">
        <v>287</v>
      </c>
      <c r="C298" s="111" t="s">
        <v>3818</v>
      </c>
      <c r="D298" s="2" t="s">
        <v>213</v>
      </c>
      <c r="E298" s="3">
        <v>12775</v>
      </c>
    </row>
    <row r="299" spans="2:5">
      <c r="B299" s="257">
        <v>288</v>
      </c>
      <c r="C299" s="111" t="s">
        <v>3819</v>
      </c>
      <c r="D299" s="2" t="s">
        <v>213</v>
      </c>
      <c r="E299" s="3">
        <v>18775</v>
      </c>
    </row>
    <row r="300" spans="2:5" ht="31.2">
      <c r="B300" s="257">
        <v>289</v>
      </c>
      <c r="C300" s="111" t="s">
        <v>3820</v>
      </c>
      <c r="D300" s="2" t="s">
        <v>213</v>
      </c>
      <c r="E300" s="3">
        <v>32000</v>
      </c>
    </row>
    <row r="301" spans="2:5">
      <c r="B301" s="257">
        <v>290</v>
      </c>
      <c r="C301" s="111" t="s">
        <v>3821</v>
      </c>
      <c r="D301" s="2" t="s">
        <v>213</v>
      </c>
      <c r="E301" s="3">
        <v>6340</v>
      </c>
    </row>
  </sheetData>
  <sortState xmlns:xlrd2="http://schemas.microsoft.com/office/spreadsheetml/2017/richdata2" ref="C14:H119">
    <sortCondition ref="C14:C119"/>
  </sortState>
  <mergeCells count="4">
    <mergeCell ref="B3:H3"/>
    <mergeCell ref="B4:H4"/>
    <mergeCell ref="B5:H5"/>
    <mergeCell ref="B7:H7"/>
  </mergeCells>
  <pageMargins left="0.70866141732283472" right="0.70866141732283472" top="0.74803149606299213" bottom="0.74803149606299213" header="0.31496062992125984" footer="0.31496062992125984"/>
  <pageSetup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9</vt:i4>
      </vt:variant>
    </vt:vector>
  </HeadingPairs>
  <TitlesOfParts>
    <vt:vector size="20" baseType="lpstr">
      <vt:lpstr>INDICE</vt:lpstr>
      <vt:lpstr>PRESUPUESTO</vt:lpstr>
      <vt:lpstr>MEMORIAS DE CANTIDADES</vt:lpstr>
      <vt:lpstr>APU</vt:lpstr>
      <vt:lpstr>APU ELECTRICOS</vt:lpstr>
      <vt:lpstr>ANALISIS BASICOS</vt:lpstr>
      <vt:lpstr>MATERIALES </vt:lpstr>
      <vt:lpstr>MANO DE OBRA</vt:lpstr>
      <vt:lpstr>MANO DE OBRA ELEC</vt:lpstr>
      <vt:lpstr>EQUIPOS</vt:lpstr>
      <vt:lpstr>MATERIALES  ELECTRICOS</vt:lpstr>
      <vt:lpstr>'ANALISIS BASICOS'!Área_de_impresión</vt:lpstr>
      <vt:lpstr>APU!Área_de_impresión</vt:lpstr>
      <vt:lpstr>'APU ELECTRICOS'!Área_de_impresión</vt:lpstr>
      <vt:lpstr>'MANO DE OBRA'!Área_de_impresión</vt:lpstr>
      <vt:lpstr>'MANO DE OBRA ELEC'!Área_de_impresión</vt:lpstr>
      <vt:lpstr>'MATERIALES '!Área_de_impresión</vt:lpstr>
      <vt:lpstr>'MATERIALES  ELECTRICOS'!Área_de_impresión</vt:lpstr>
      <vt:lpstr>'MEMORIAS DE CANTIDADES'!Área_de_impresión</vt:lpstr>
      <vt:lpstr>PRESUPUESTO!Área_de_impresión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AsusTUF</dc:creator>
  <cp:lastModifiedBy>JIMENEZ VALDEBLANQUEZ DANIEL</cp:lastModifiedBy>
  <cp:lastPrinted>2025-10-30T15:22:20Z</cp:lastPrinted>
  <dcterms:created xsi:type="dcterms:W3CDTF">2024-12-27T01:02:22Z</dcterms:created>
  <dcterms:modified xsi:type="dcterms:W3CDTF">2025-11-08T18:49:17Z</dcterms:modified>
</cp:coreProperties>
</file>